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120" yWindow="105" windowWidth="23895" windowHeight="11760"/>
  </bookViews>
  <sheets>
    <sheet name="ورقة2" sheetId="2" r:id="rId1"/>
    <sheet name="fkat" sheetId="1" r:id="rId2"/>
  </sheets>
  <externalReferences>
    <externalReference r:id="rId3"/>
    <externalReference r:id="rId4"/>
  </externalReferences>
  <definedNames>
    <definedName name="aaa">OFFSET('[1]20'!$C$6,0,0,COUNTA('[1]20'!$C$6:$C$1000),1)</definedName>
    <definedName name="box_list">OFFSET([1]all_data!$BZ$7,0,0,COUNTA([1]all_data!$BZ$7:$BZ$60),1)</definedName>
    <definedName name="box_v">OFFSET([1]all_menu!$AK$5,0,0,COUNTA([1]all_menu!$AK$5:$AK$410),1)</definedName>
    <definedName name="code_box">OFFSET([1]all_menu!$AJ$5,0,0,COUNTA([1]all_menu!$AJ$5:$AJ$10000),1)</definedName>
    <definedName name="code_glass">OFFSET([1]all_menu!$B$5,0,0,COUNTA([1]all_menu!$B$5:$B$10000),1)</definedName>
    <definedName name="code_khaltat">OFFSET([1]all_menu!$BB$5,0,0,COUNTA([1]all_menu!$BB$5:$BB$10000),1)</definedName>
    <definedName name="code_montag">OFFSET([1]all_menu!$BO$5,0,0,COUNTA([1]all_menu!$BO$5:$BO$10000),1)</definedName>
    <definedName name="code_oil">OFFSET([1]all_menu!$U$5,0,0,COUNTA([1]all_menu!$U$5:$U$10000),1)</definedName>
    <definedName name="code_other">OFFSET([1]all_menu!$CB$5,0,0,COUNTA([1]all_menu!$CB$5:$CB$10000),1)</definedName>
    <definedName name="data_f">[1]box_f!$BB$3:$BB$10</definedName>
    <definedName name="emp_code">OFFSET([1]all_menu!$CO$5,0,0,COUNTA([1]all_menu!$CO$5:$CO$340),1)</definedName>
    <definedName name="empoly_box">OFFSET([1]all_menu!$DC$5,0,0,COUNTA([1]all_menu!$DC$5:$DC$340),1)</definedName>
    <definedName name="empoly_list">OFFSET([1]all_data!$BW$7,0,0,COUNTA([1]all_data!$BW$7:$BW$60),1)</definedName>
    <definedName name="empoly_no">OFFSET([1]all_data!$EN$7,0,0,COUNTA([1]all_data!$EN$7:$EN$103),1)</definedName>
    <definedName name="empoly00">OFFSET([1]list_Name!$B$8,0,0,COUNTA([1]list_Name!$B$8:$B$420),1)</definedName>
    <definedName name="glass_list">OFFSET([1]all_data!$BY$7,0,0,COUNTA([1]all_data!$BY$7:$BY$60),1)</definedName>
    <definedName name="khal_tat">OFFSET([1]all_menu!$BC$5,0,0,COUNTA([1]all_menu!$BC$5:$BC$283),1)</definedName>
    <definedName name="khaltat_list">OFFSET([1]all_data!$CB$7,0,0,COUNTA([1]all_data!$CB$7:$CB$60),1)</definedName>
    <definedName name="lvl">[1]all_data!$CB$1:$CB$2</definedName>
    <definedName name="mohamed">[1]form1!$AR$1:$AR$8</definedName>
    <definedName name="mohamed2">[1]form1!$AS$1:$AS$4</definedName>
    <definedName name="montag_list">OFFSET([1]all_data!$CA$7,0,0,COUNTA([1]all_data!$CA$7:$CA$60),1)</definedName>
    <definedName name="montag_v">OFFSET([1]all_menu!$BP$5,0,0,COUNTA([1]all_menu!$BP$5:$BP$339),1)</definedName>
    <definedName name="mortbat1">OFFSET('[1]بيانات المرتبات'!$A$8,0,0,COUNTA('[1]بيانات المرتبات'!$A$8:$A$84),1)</definedName>
    <definedName name="mortbat2">OFFSET('[1]بيانات المرتبات'!$A$87,0,0,COUNTA('[1]بيانات المرتبات'!$A$87:$A$120),1)</definedName>
    <definedName name="name_1">OFFSET('[1]20'!$C$6,0,0,COUNTA('[1]20'!$C$6:$C$1000),1)</definedName>
    <definedName name="name_a">OFFSET('[1]بيانات المرتبات'!$B$8,0,0,COUNTA('[1]بيانات المرتبات'!$B$8:$B$300),1)</definedName>
    <definedName name="no_1">OFFSET([1]view!$AA$14,0,0,COUNTA([1]view!$A$14:$AA$10000),5)</definedName>
    <definedName name="no_2">OFFSET([1]view!$AG$14,0,0,COUNTA([1]view!$AG$14:$AG$10000),5)</definedName>
    <definedName name="no_w">'[1]بيانات الموظفين'!$AA$110:$AA$232</definedName>
    <definedName name="oil_list">OFFSET([1]all_data!$BX$7,0,0,COUNTA([1]all_data!$BX$7:$BX$60),1)</definedName>
    <definedName name="other_list">OFFSET([1]all_data!$CC$7,0,0,COUNTA([1]all_data!$CC$7:$CC$60),1)</definedName>
    <definedName name="other_nm">OFFSET([1]all_menu!$CC$5,0,0,COUNTA([1]all_menu!$CC$5:$CC$340),1)</definedName>
    <definedName name="pas_1">OFFSET('[1]20'!$C$6,0,0,COUNTA('[1]20'!$C$6:$C$100),2)</definedName>
    <definedName name="pas_2">OFFSET('[1]20'!$C$6,0,0,COUNTA('[1]20'!$C$6:$C$100),1)</definedName>
    <definedName name="pas_as">OFFSET('[1]20'!$C$6,0,0,COUNTA('[1]20'!$C$6:$C$105),16)</definedName>
    <definedName name="tot">OFFSET([1]total!#REF!,0,0,COUNTA([1]total!$E$19:$E$327),1)</definedName>
    <definedName name="yassernet">OFFSET([1]all_data!$EF$7,0,0,COUNTA([1]all_data!$EF$7:$EF$60),1)</definedName>
    <definedName name="Z_020CA064_BC59_4E3C_ACA5_B15D2E8220DC_.wvu.Cols" localSheetId="1" hidden="1">fkat!$I:$P</definedName>
    <definedName name="Z_020CA064_BC59_4E3C_ACA5_B15D2E8220DC_.wvu.Rows" localSheetId="1" hidden="1">fkat!$4:$25,fkat!$28:$49,fkat!$52:$73,fkat!$76:$98,fkat!$101:$126,fkat!$129:$150,fkat!$153:$174,fkat!$177:$198,fkat!$201:$222,fkat!$225:$246,fkat!$249:$270,fkat!$273:$294,fkat!$297:$318,fkat!$321:$342,fkat!$345:$367,fkat!$370:$391,fkat!$394:$415,fkat!$418:$439,fkat!$442:$463,fkat!$466:$487,fkat!$491:$512,fkat!$516:$537,fkat!$541:$562</definedName>
    <definedName name="Z_411BE040_02D8_4BED_A042_DDAB24247556_.wvu.Cols" localSheetId="1" hidden="1">fkat!$I:$P</definedName>
    <definedName name="Z_411BE040_02D8_4BED_A042_DDAB24247556_.wvu.Rows" localSheetId="1" hidden="1">fkat!$4:$25,fkat!$28:$49,fkat!$52:$73,fkat!$76:$98,fkat!$101:$126,fkat!$129:$150,fkat!$153:$174,fkat!$177:$198,fkat!$201:$222,fkat!$225:$246,fkat!$249:$270,fkat!$273:$294,fkat!$297:$318,fkat!$321:$342,fkat!$345:$367,fkat!$370:$391,fkat!$394:$415,fkat!$418:$439,fkat!$442:$463,fkat!$466:$487,fkat!$491:$512,fkat!$516:$537,fkat!$541:$562</definedName>
    <definedName name="Z_43F96071_9C25_49B1_A773_EDFC8379F829_.wvu.Cols" localSheetId="1" hidden="1">fkat!$I:$P</definedName>
    <definedName name="Z_43F96071_9C25_49B1_A773_EDFC8379F829_.wvu.Rows" localSheetId="1" hidden="1">fkat!$4:$25,fkat!$28:$49,fkat!$52:$73,fkat!$76:$98,fkat!$101:$126,fkat!$129:$150,fkat!$153:$174,fkat!$177:$198,fkat!$201:$222,fkat!$225:$246,fkat!$249:$270,fkat!$273:$294,fkat!$297:$318,fkat!$321:$342,fkat!$345:$367,fkat!$370:$391,fkat!$394:$415,fkat!$418:$439,fkat!$442:$463,fkat!$466:$487,fkat!$491:$512,fkat!$516:$537,fkat!$541:$562</definedName>
    <definedName name="Z_98D1D2E2_F456_48E5_9911_02504D935C30_.wvu.Cols" localSheetId="1" hidden="1">fkat!$I:$P</definedName>
    <definedName name="Z_98D1D2E2_F456_48E5_9911_02504D935C30_.wvu.Rows" localSheetId="1" hidden="1">fkat!$4:$25,fkat!$28:$49,fkat!$52:$73,fkat!$76:$98,fkat!$101:$126,fkat!$129:$150,fkat!$153:$174,fkat!$177:$198,fkat!$201:$222,fkat!$225:$246,fkat!$249:$270,fkat!$273:$294,fkat!$297:$318,fkat!$321:$342,fkat!$345:$367,fkat!$370:$391,fkat!$394:$415,fkat!$418:$439,fkat!$442:$463,fkat!$466:$487,fkat!$491:$512,fkat!$516:$537,fkat!$541:$562</definedName>
    <definedName name="Z_E956C303_68A0_478E_AAAB_6FC3A07886BC_.wvu.Cols" localSheetId="1" hidden="1">fkat!$I:$P</definedName>
    <definedName name="Z_E956C303_68A0_478E_AAAB_6FC3A07886BC_.wvu.Rows" localSheetId="1" hidden="1">fkat!$4:$25,fkat!$28:$49,fkat!$52:$73,fkat!$76:$98,fkat!$101:$126,fkat!$129:$150,fkat!$153:$174,fkat!$177:$198,fkat!$201:$222,fkat!$225:$246,fkat!$249:$270,fkat!$273:$294,fkat!$297:$318,fkat!$321:$342,fkat!$345:$367,fkat!$370:$391,fkat!$394:$415,fkat!$418:$439,fkat!$442:$463,fkat!$466:$487,fkat!$491:$512,fkat!$516:$537,fkat!$541:$562</definedName>
    <definedName name="الكود">[2]menu1!$C$5:$C$300</definedName>
  </definedNames>
  <calcPr calcId="124519"/>
</workbook>
</file>

<file path=xl/calcChain.xml><?xml version="1.0" encoding="utf-8"?>
<calcChain xmlns="http://schemas.openxmlformats.org/spreadsheetml/2006/main">
  <c r="B392" i="1"/>
  <c r="F392" s="1"/>
  <c r="G392" s="1"/>
  <c r="F539"/>
  <c r="G539" s="1"/>
  <c r="G514"/>
  <c r="B535" s="1"/>
  <c r="F514"/>
  <c r="F489"/>
  <c r="G489" s="1"/>
  <c r="G464"/>
  <c r="B485" s="1"/>
  <c r="F464"/>
  <c r="F440"/>
  <c r="G440" s="1"/>
  <c r="B416"/>
  <c r="F416" s="1"/>
  <c r="G416" s="1"/>
  <c r="G368"/>
  <c r="B389" s="1"/>
  <c r="F368"/>
  <c r="F343"/>
  <c r="G343" s="1"/>
  <c r="G319"/>
  <c r="F319"/>
  <c r="F295"/>
  <c r="G295" s="1"/>
  <c r="G271"/>
  <c r="B291" s="1"/>
  <c r="F271"/>
  <c r="F247"/>
  <c r="G247" s="1"/>
  <c r="G223"/>
  <c r="B243" s="1"/>
  <c r="F223"/>
  <c r="F199"/>
  <c r="G199" s="1"/>
  <c r="G175"/>
  <c r="B195" s="1"/>
  <c r="F175"/>
  <c r="F151"/>
  <c r="G151" s="1"/>
  <c r="G127"/>
  <c r="B147" s="1"/>
  <c r="F127"/>
  <c r="B124"/>
  <c r="B126" s="1"/>
  <c r="G99"/>
  <c r="F99"/>
  <c r="F74"/>
  <c r="G74" s="1"/>
  <c r="B95" s="1"/>
  <c r="F50"/>
  <c r="G50" s="1"/>
  <c r="G26"/>
  <c r="B46" s="1"/>
  <c r="F26"/>
  <c r="F2"/>
  <c r="G2" s="1"/>
  <c r="A1"/>
  <c r="B71" l="1"/>
  <c r="B70"/>
  <c r="B54"/>
  <c r="B23"/>
  <c r="B22"/>
  <c r="B6"/>
  <c r="B7" s="1"/>
  <c r="D46"/>
  <c r="E46"/>
  <c r="C46"/>
  <c r="E95"/>
  <c r="C95"/>
  <c r="D147"/>
  <c r="E147"/>
  <c r="C147"/>
  <c r="B220"/>
  <c r="B204"/>
  <c r="B219"/>
  <c r="B205"/>
  <c r="B208" s="1"/>
  <c r="B203"/>
  <c r="D243"/>
  <c r="E243"/>
  <c r="C243"/>
  <c r="B316"/>
  <c r="B315"/>
  <c r="B299"/>
  <c r="B300" s="1"/>
  <c r="B47"/>
  <c r="B48" s="1"/>
  <c r="B94"/>
  <c r="B78"/>
  <c r="B119"/>
  <c r="B120"/>
  <c r="B172"/>
  <c r="B156"/>
  <c r="B171"/>
  <c r="B157"/>
  <c r="B160" s="1"/>
  <c r="B155"/>
  <c r="D195"/>
  <c r="E195"/>
  <c r="C195"/>
  <c r="B268"/>
  <c r="B267"/>
  <c r="B251"/>
  <c r="B252" s="1"/>
  <c r="D291"/>
  <c r="E291"/>
  <c r="C291"/>
  <c r="B30"/>
  <c r="B103"/>
  <c r="B340"/>
  <c r="B339"/>
  <c r="B413"/>
  <c r="B412"/>
  <c r="B396"/>
  <c r="B397" s="1"/>
  <c r="B398" s="1"/>
  <c r="B401" s="1"/>
  <c r="C124"/>
  <c r="E124"/>
  <c r="B125"/>
  <c r="B148"/>
  <c r="B149" s="1"/>
  <c r="B196"/>
  <c r="B198" s="1"/>
  <c r="B244"/>
  <c r="B246" s="1"/>
  <c r="B292"/>
  <c r="B293" s="1"/>
  <c r="B323"/>
  <c r="B363"/>
  <c r="B347"/>
  <c r="B364"/>
  <c r="B348"/>
  <c r="B349" s="1"/>
  <c r="B352" s="1"/>
  <c r="E389"/>
  <c r="C389"/>
  <c r="B437"/>
  <c r="B436"/>
  <c r="B420"/>
  <c r="B421" s="1"/>
  <c r="C125"/>
  <c r="B131"/>
  <c r="B132" s="1"/>
  <c r="B179"/>
  <c r="B180" s="1"/>
  <c r="B227"/>
  <c r="B228" s="1"/>
  <c r="B275"/>
  <c r="B276" s="1"/>
  <c r="B460"/>
  <c r="B444"/>
  <c r="E485"/>
  <c r="C485"/>
  <c r="F484"/>
  <c r="B559"/>
  <c r="B545"/>
  <c r="B548" s="1"/>
  <c r="B543"/>
  <c r="B560"/>
  <c r="B544"/>
  <c r="B372"/>
  <c r="B373" s="1"/>
  <c r="B388"/>
  <c r="B509"/>
  <c r="B493"/>
  <c r="B510"/>
  <c r="B494"/>
  <c r="B495" s="1"/>
  <c r="E535"/>
  <c r="C535"/>
  <c r="B445"/>
  <c r="B461"/>
  <c r="B468"/>
  <c r="B470"/>
  <c r="B473" s="1"/>
  <c r="B484"/>
  <c r="B518"/>
  <c r="B534"/>
  <c r="B469"/>
  <c r="B519"/>
  <c r="E473" l="1"/>
  <c r="C473"/>
  <c r="B474"/>
  <c r="C276"/>
  <c r="E276" s="1"/>
  <c r="D276"/>
  <c r="B277"/>
  <c r="B278" s="1"/>
  <c r="D373"/>
  <c r="E373"/>
  <c r="C373"/>
  <c r="B374"/>
  <c r="E548"/>
  <c r="C548"/>
  <c r="B549"/>
  <c r="E228"/>
  <c r="C228"/>
  <c r="B230"/>
  <c r="D228"/>
  <c r="B229"/>
  <c r="C132"/>
  <c r="E132" s="1"/>
  <c r="D132"/>
  <c r="B133"/>
  <c r="B134" s="1"/>
  <c r="D421"/>
  <c r="E421"/>
  <c r="C421"/>
  <c r="B422"/>
  <c r="E352"/>
  <c r="C352"/>
  <c r="B353"/>
  <c r="D148"/>
  <c r="D252"/>
  <c r="C252"/>
  <c r="E252" s="1"/>
  <c r="B253"/>
  <c r="D300"/>
  <c r="E300"/>
  <c r="C300"/>
  <c r="B301"/>
  <c r="F301" s="1"/>
  <c r="G301" s="1"/>
  <c r="E495"/>
  <c r="C495"/>
  <c r="F494"/>
  <c r="B498"/>
  <c r="E180"/>
  <c r="C180"/>
  <c r="B182"/>
  <c r="D180"/>
  <c r="B181"/>
  <c r="D292"/>
  <c r="C401"/>
  <c r="E401" s="1"/>
  <c r="B402"/>
  <c r="C160"/>
  <c r="E160" s="1"/>
  <c r="B161"/>
  <c r="D47"/>
  <c r="E208"/>
  <c r="C208"/>
  <c r="B209"/>
  <c r="D7"/>
  <c r="E7"/>
  <c r="C7"/>
  <c r="B8"/>
  <c r="D519"/>
  <c r="E519"/>
  <c r="C519"/>
  <c r="E461"/>
  <c r="C461"/>
  <c r="F460"/>
  <c r="E445"/>
  <c r="C445"/>
  <c r="D445"/>
  <c r="B497"/>
  <c r="C496"/>
  <c r="C497" s="1"/>
  <c r="E493"/>
  <c r="C493"/>
  <c r="B391"/>
  <c r="C390"/>
  <c r="F389"/>
  <c r="E388"/>
  <c r="C388"/>
  <c r="B390"/>
  <c r="G389"/>
  <c r="D388"/>
  <c r="E560"/>
  <c r="G560" s="1"/>
  <c r="C560"/>
  <c r="F559"/>
  <c r="B471"/>
  <c r="D469"/>
  <c r="E469"/>
  <c r="C469"/>
  <c r="B487"/>
  <c r="C486"/>
  <c r="F485"/>
  <c r="E484"/>
  <c r="C484"/>
  <c r="B486"/>
  <c r="G485"/>
  <c r="D484"/>
  <c r="E468"/>
  <c r="C468"/>
  <c r="B472"/>
  <c r="C471"/>
  <c r="C472" s="1"/>
  <c r="E510"/>
  <c r="C510"/>
  <c r="F509"/>
  <c r="E544"/>
  <c r="C544"/>
  <c r="B546"/>
  <c r="D544"/>
  <c r="B547"/>
  <c r="C546"/>
  <c r="C547" s="1"/>
  <c r="E543"/>
  <c r="C543"/>
  <c r="B561"/>
  <c r="D559"/>
  <c r="B562"/>
  <c r="C561"/>
  <c r="F560"/>
  <c r="E559"/>
  <c r="G559" s="1"/>
  <c r="C559"/>
  <c r="E348"/>
  <c r="C348"/>
  <c r="B350"/>
  <c r="D348"/>
  <c r="B351"/>
  <c r="C350"/>
  <c r="C351" s="1"/>
  <c r="E347"/>
  <c r="C347"/>
  <c r="B365"/>
  <c r="D363"/>
  <c r="B366"/>
  <c r="C365"/>
  <c r="E363"/>
  <c r="C363"/>
  <c r="E323"/>
  <c r="C323"/>
  <c r="F124"/>
  <c r="G124"/>
  <c r="H124" s="1"/>
  <c r="E396"/>
  <c r="C396"/>
  <c r="B400"/>
  <c r="C399"/>
  <c r="B415"/>
  <c r="C414"/>
  <c r="E412"/>
  <c r="G412" s="1"/>
  <c r="C412"/>
  <c r="B414"/>
  <c r="D412"/>
  <c r="E413"/>
  <c r="F413" s="1"/>
  <c r="C413"/>
  <c r="F412"/>
  <c r="E30"/>
  <c r="C30"/>
  <c r="E155"/>
  <c r="C155"/>
  <c r="B159"/>
  <c r="C158"/>
  <c r="B174"/>
  <c r="C173"/>
  <c r="F172"/>
  <c r="E171"/>
  <c r="C171"/>
  <c r="B173"/>
  <c r="G172"/>
  <c r="D171"/>
  <c r="G171"/>
  <c r="E172"/>
  <c r="C172"/>
  <c r="F171"/>
  <c r="E120"/>
  <c r="C120"/>
  <c r="F119"/>
  <c r="E78"/>
  <c r="C78"/>
  <c r="B96"/>
  <c r="G95"/>
  <c r="D94"/>
  <c r="B97"/>
  <c r="C94"/>
  <c r="C96"/>
  <c r="F95"/>
  <c r="E94"/>
  <c r="E203"/>
  <c r="C203"/>
  <c r="B207"/>
  <c r="C206"/>
  <c r="B222"/>
  <c r="C221"/>
  <c r="F220"/>
  <c r="E219"/>
  <c r="C219"/>
  <c r="B221"/>
  <c r="G220"/>
  <c r="D219"/>
  <c r="G219"/>
  <c r="E220"/>
  <c r="C220"/>
  <c r="F219"/>
  <c r="E54"/>
  <c r="C54"/>
  <c r="B73"/>
  <c r="C72"/>
  <c r="F71"/>
  <c r="E70"/>
  <c r="C70"/>
  <c r="B72"/>
  <c r="G71"/>
  <c r="D70"/>
  <c r="G70"/>
  <c r="E71"/>
  <c r="C71"/>
  <c r="F70"/>
  <c r="F534"/>
  <c r="B520"/>
  <c r="G484"/>
  <c r="B446"/>
  <c r="F388"/>
  <c r="B324"/>
  <c r="C293"/>
  <c r="B79"/>
  <c r="B31"/>
  <c r="C149"/>
  <c r="F94"/>
  <c r="C48"/>
  <c r="B537"/>
  <c r="C536"/>
  <c r="F535"/>
  <c r="E534"/>
  <c r="G534" s="1"/>
  <c r="C534"/>
  <c r="B536"/>
  <c r="G535"/>
  <c r="D534"/>
  <c r="E518"/>
  <c r="C518"/>
  <c r="B522"/>
  <c r="C521"/>
  <c r="C522" s="1"/>
  <c r="E470"/>
  <c r="G470" s="1"/>
  <c r="C470"/>
  <c r="F469"/>
  <c r="G469"/>
  <c r="F495"/>
  <c r="E494"/>
  <c r="G494" s="1"/>
  <c r="C494"/>
  <c r="B496"/>
  <c r="G495"/>
  <c r="D494"/>
  <c r="B511"/>
  <c r="G510"/>
  <c r="D509"/>
  <c r="B512"/>
  <c r="C511"/>
  <c r="F510"/>
  <c r="E509"/>
  <c r="G509" s="1"/>
  <c r="C509"/>
  <c r="E372"/>
  <c r="C372"/>
  <c r="B376"/>
  <c r="C375"/>
  <c r="C376" s="1"/>
  <c r="G544"/>
  <c r="E545"/>
  <c r="F545" s="1"/>
  <c r="C545"/>
  <c r="F544"/>
  <c r="B448"/>
  <c r="C447"/>
  <c r="C448" s="1"/>
  <c r="C444"/>
  <c r="E444"/>
  <c r="B462"/>
  <c r="G461"/>
  <c r="D460"/>
  <c r="C462"/>
  <c r="F461"/>
  <c r="E460"/>
  <c r="G460" s="1"/>
  <c r="B463"/>
  <c r="C460"/>
  <c r="B279"/>
  <c r="C278"/>
  <c r="E275"/>
  <c r="C275"/>
  <c r="B231"/>
  <c r="C230"/>
  <c r="E227"/>
  <c r="C227"/>
  <c r="B183"/>
  <c r="C182"/>
  <c r="E179"/>
  <c r="C179"/>
  <c r="B135"/>
  <c r="C134"/>
  <c r="E131"/>
  <c r="C131"/>
  <c r="E420"/>
  <c r="C420"/>
  <c r="B424"/>
  <c r="C423"/>
  <c r="C424" s="1"/>
  <c r="B439"/>
  <c r="C438"/>
  <c r="G437"/>
  <c r="E436"/>
  <c r="C436"/>
  <c r="B438"/>
  <c r="D436"/>
  <c r="C437"/>
  <c r="G436"/>
  <c r="E437"/>
  <c r="F437" s="1"/>
  <c r="F436"/>
  <c r="E364"/>
  <c r="G364" s="1"/>
  <c r="C364"/>
  <c r="F363"/>
  <c r="G363"/>
  <c r="G348"/>
  <c r="E349"/>
  <c r="F349" s="1"/>
  <c r="C349"/>
  <c r="F348"/>
  <c r="E292"/>
  <c r="C292"/>
  <c r="F291"/>
  <c r="G291"/>
  <c r="E244"/>
  <c r="C244"/>
  <c r="F243"/>
  <c r="G243"/>
  <c r="E196"/>
  <c r="C196"/>
  <c r="F195"/>
  <c r="G195"/>
  <c r="E148"/>
  <c r="C148"/>
  <c r="F147"/>
  <c r="G147"/>
  <c r="D124"/>
  <c r="E125"/>
  <c r="E398"/>
  <c r="G398" s="1"/>
  <c r="C398"/>
  <c r="F397"/>
  <c r="B399"/>
  <c r="D397"/>
  <c r="E397"/>
  <c r="G397" s="1"/>
  <c r="C397"/>
  <c r="B342"/>
  <c r="C341"/>
  <c r="E339"/>
  <c r="G339" s="1"/>
  <c r="C339"/>
  <c r="B341"/>
  <c r="D339"/>
  <c r="E340"/>
  <c r="F340" s="1"/>
  <c r="C340"/>
  <c r="F339"/>
  <c r="E103"/>
  <c r="C103"/>
  <c r="E251"/>
  <c r="C251"/>
  <c r="B255"/>
  <c r="C254"/>
  <c r="B270"/>
  <c r="C269"/>
  <c r="E267"/>
  <c r="G267" s="1"/>
  <c r="C267"/>
  <c r="B269"/>
  <c r="D267"/>
  <c r="E268"/>
  <c r="F268" s="1"/>
  <c r="C268"/>
  <c r="F267"/>
  <c r="E157"/>
  <c r="C157"/>
  <c r="F156"/>
  <c r="G156"/>
  <c r="B158"/>
  <c r="D156"/>
  <c r="F157"/>
  <c r="G157" s="1"/>
  <c r="C156"/>
  <c r="E156" s="1"/>
  <c r="B121"/>
  <c r="G120"/>
  <c r="D119"/>
  <c r="B122"/>
  <c r="C121"/>
  <c r="F120"/>
  <c r="E119"/>
  <c r="G119" s="1"/>
  <c r="C119"/>
  <c r="E47"/>
  <c r="C47"/>
  <c r="F46"/>
  <c r="G46"/>
  <c r="C299"/>
  <c r="E299" s="1"/>
  <c r="B303"/>
  <c r="C302"/>
  <c r="B317"/>
  <c r="C317"/>
  <c r="C315"/>
  <c r="E315" s="1"/>
  <c r="B318"/>
  <c r="D315"/>
  <c r="E316"/>
  <c r="G316" s="1"/>
  <c r="C316"/>
  <c r="E205"/>
  <c r="C205"/>
  <c r="F204"/>
  <c r="G204"/>
  <c r="B206"/>
  <c r="D204"/>
  <c r="F205"/>
  <c r="G205" s="1"/>
  <c r="C204"/>
  <c r="E204" s="1"/>
  <c r="E6"/>
  <c r="C6"/>
  <c r="B10"/>
  <c r="C9"/>
  <c r="C10" s="1"/>
  <c r="B25"/>
  <c r="C24"/>
  <c r="E22"/>
  <c r="G22" s="1"/>
  <c r="C22"/>
  <c r="B24"/>
  <c r="D22"/>
  <c r="E23"/>
  <c r="F23" s="1"/>
  <c r="C23"/>
  <c r="F22"/>
  <c r="G388"/>
  <c r="B294"/>
  <c r="C197"/>
  <c r="B197"/>
  <c r="B104"/>
  <c r="C245"/>
  <c r="B245"/>
  <c r="B150"/>
  <c r="G94"/>
  <c r="B49"/>
  <c r="B55"/>
  <c r="F398" l="1"/>
  <c r="G413"/>
  <c r="G315"/>
  <c r="F315"/>
  <c r="Q469"/>
  <c r="Q467"/>
  <c r="Q559"/>
  <c r="Q557"/>
  <c r="H560"/>
  <c r="Q558"/>
  <c r="D133"/>
  <c r="Q204"/>
  <c r="Q202"/>
  <c r="Q314"/>
  <c r="H316"/>
  <c r="Q315"/>
  <c r="Q313"/>
  <c r="Q156"/>
  <c r="Q154"/>
  <c r="Q363"/>
  <c r="Q361"/>
  <c r="H364"/>
  <c r="Q362"/>
  <c r="D277"/>
  <c r="D196"/>
  <c r="D23"/>
  <c r="Q119"/>
  <c r="Q117"/>
  <c r="H120"/>
  <c r="Q118"/>
  <c r="D268"/>
  <c r="D340"/>
  <c r="Q397"/>
  <c r="Q395"/>
  <c r="H437"/>
  <c r="Q435"/>
  <c r="Q436"/>
  <c r="Q434"/>
  <c r="Q460"/>
  <c r="Q458"/>
  <c r="Q459"/>
  <c r="H461"/>
  <c r="D444"/>
  <c r="Q509"/>
  <c r="Q507"/>
  <c r="H510"/>
  <c r="Q508"/>
  <c r="D495"/>
  <c r="D535"/>
  <c r="C79"/>
  <c r="E79" s="1"/>
  <c r="D79"/>
  <c r="B80"/>
  <c r="B81" s="1"/>
  <c r="D324"/>
  <c r="C324"/>
  <c r="E324"/>
  <c r="B325"/>
  <c r="G445"/>
  <c r="C446"/>
  <c r="F445"/>
  <c r="E446"/>
  <c r="B449"/>
  <c r="E520"/>
  <c r="C520"/>
  <c r="F519"/>
  <c r="G519"/>
  <c r="B523"/>
  <c r="D71"/>
  <c r="D220"/>
  <c r="Q94"/>
  <c r="Q92"/>
  <c r="H95"/>
  <c r="Q93"/>
  <c r="D172"/>
  <c r="D413"/>
  <c r="D349"/>
  <c r="D545"/>
  <c r="D485"/>
  <c r="D389"/>
  <c r="E8"/>
  <c r="C8"/>
  <c r="F7"/>
  <c r="G7"/>
  <c r="B11"/>
  <c r="C161"/>
  <c r="E161" s="1"/>
  <c r="B162"/>
  <c r="G180"/>
  <c r="E181"/>
  <c r="C181"/>
  <c r="F180"/>
  <c r="B184"/>
  <c r="E253"/>
  <c r="F253" s="1"/>
  <c r="G253" s="1"/>
  <c r="C253"/>
  <c r="F252"/>
  <c r="G252"/>
  <c r="B256"/>
  <c r="E422"/>
  <c r="C422"/>
  <c r="F421"/>
  <c r="G421"/>
  <c r="B425"/>
  <c r="E229"/>
  <c r="C229"/>
  <c r="F228"/>
  <c r="G228" s="1"/>
  <c r="B232"/>
  <c r="E374"/>
  <c r="C374"/>
  <c r="F373"/>
  <c r="G373"/>
  <c r="B377"/>
  <c r="D474"/>
  <c r="E474"/>
  <c r="C474"/>
  <c r="B475"/>
  <c r="D473"/>
  <c r="F316"/>
  <c r="C81"/>
  <c r="C326"/>
  <c r="C327" s="1"/>
  <c r="F364"/>
  <c r="F470"/>
  <c r="B9"/>
  <c r="B164"/>
  <c r="D161" s="1"/>
  <c r="F181"/>
  <c r="G181" s="1"/>
  <c r="B254"/>
  <c r="B423"/>
  <c r="F229"/>
  <c r="G229" s="1"/>
  <c r="B375"/>
  <c r="B477"/>
  <c r="D55"/>
  <c r="C55"/>
  <c r="E55" s="1"/>
  <c r="B56"/>
  <c r="D244"/>
  <c r="D104"/>
  <c r="E104"/>
  <c r="C104"/>
  <c r="B105"/>
  <c r="B106" s="1"/>
  <c r="D6"/>
  <c r="E206"/>
  <c r="D205"/>
  <c r="E317"/>
  <c r="D316"/>
  <c r="G47"/>
  <c r="F47"/>
  <c r="E121"/>
  <c r="D120"/>
  <c r="E158"/>
  <c r="D157"/>
  <c r="Q251"/>
  <c r="D251"/>
  <c r="Q253" s="1"/>
  <c r="J250"/>
  <c r="D103"/>
  <c r="D398"/>
  <c r="G148"/>
  <c r="F148"/>
  <c r="G196"/>
  <c r="F196"/>
  <c r="G244"/>
  <c r="F244"/>
  <c r="G292"/>
  <c r="F292"/>
  <c r="D437"/>
  <c r="E438"/>
  <c r="D420"/>
  <c r="D131"/>
  <c r="Q179"/>
  <c r="D179"/>
  <c r="Q181" s="1"/>
  <c r="J178"/>
  <c r="D227"/>
  <c r="Q229" s="1"/>
  <c r="D275"/>
  <c r="E462"/>
  <c r="D461"/>
  <c r="D372"/>
  <c r="E511"/>
  <c r="D510"/>
  <c r="Q494"/>
  <c r="Q492"/>
  <c r="D518"/>
  <c r="H535"/>
  <c r="Q533"/>
  <c r="E536" s="1"/>
  <c r="Q534"/>
  <c r="Q532"/>
  <c r="E31"/>
  <c r="C31"/>
  <c r="B33"/>
  <c r="B32"/>
  <c r="H71"/>
  <c r="Q69"/>
  <c r="E72" s="1"/>
  <c r="Q70"/>
  <c r="Q68"/>
  <c r="D54"/>
  <c r="H220"/>
  <c r="Q218"/>
  <c r="E221" s="1"/>
  <c r="Q219"/>
  <c r="Q217"/>
  <c r="D203"/>
  <c r="Q205" s="1"/>
  <c r="J202"/>
  <c r="E96"/>
  <c r="D95"/>
  <c r="D78"/>
  <c r="H172"/>
  <c r="Q170"/>
  <c r="E173" s="1"/>
  <c r="Q171"/>
  <c r="Q169"/>
  <c r="D155"/>
  <c r="Q157" s="1"/>
  <c r="J154"/>
  <c r="D30"/>
  <c r="H413"/>
  <c r="Q411"/>
  <c r="E414" s="1"/>
  <c r="Q412"/>
  <c r="Q410"/>
  <c r="D396"/>
  <c r="Q398" s="1"/>
  <c r="J395"/>
  <c r="D323"/>
  <c r="E365"/>
  <c r="D364"/>
  <c r="D347"/>
  <c r="J346"/>
  <c r="E561"/>
  <c r="D560"/>
  <c r="D543"/>
  <c r="Q545" s="1"/>
  <c r="J542"/>
  <c r="D468"/>
  <c r="Q470" s="1"/>
  <c r="J467"/>
  <c r="H485"/>
  <c r="Q483"/>
  <c r="E486" s="1"/>
  <c r="Q484"/>
  <c r="Q482"/>
  <c r="D470"/>
  <c r="H389"/>
  <c r="Q387"/>
  <c r="E390" s="1"/>
  <c r="Q388"/>
  <c r="Q386"/>
  <c r="D493"/>
  <c r="Q495" s="1"/>
  <c r="J492"/>
  <c r="E209"/>
  <c r="C209"/>
  <c r="B210"/>
  <c r="C402"/>
  <c r="E402" s="1"/>
  <c r="B403"/>
  <c r="D181"/>
  <c r="E498"/>
  <c r="C498"/>
  <c r="B499"/>
  <c r="C301"/>
  <c r="E301" s="1"/>
  <c r="F300"/>
  <c r="G300"/>
  <c r="J298" s="1"/>
  <c r="B304"/>
  <c r="E353"/>
  <c r="C353"/>
  <c r="D353"/>
  <c r="B354"/>
  <c r="C355" s="1"/>
  <c r="C356" s="1"/>
  <c r="D352"/>
  <c r="E133"/>
  <c r="C133"/>
  <c r="F132"/>
  <c r="G132" s="1"/>
  <c r="B136"/>
  <c r="D229"/>
  <c r="E549"/>
  <c r="C549"/>
  <c r="D549"/>
  <c r="B550"/>
  <c r="B551" s="1"/>
  <c r="D548"/>
  <c r="E277"/>
  <c r="F277" s="1"/>
  <c r="G277" s="1"/>
  <c r="C277"/>
  <c r="F276"/>
  <c r="G276" s="1"/>
  <c r="B280"/>
  <c r="G23"/>
  <c r="G268"/>
  <c r="B107"/>
  <c r="G340"/>
  <c r="B58"/>
  <c r="B82"/>
  <c r="B34"/>
  <c r="D31" s="1"/>
  <c r="B327"/>
  <c r="G349"/>
  <c r="G545"/>
  <c r="B447"/>
  <c r="B521"/>
  <c r="B212"/>
  <c r="D209" s="1"/>
  <c r="B405"/>
  <c r="D402" s="1"/>
  <c r="B302"/>
  <c r="F133"/>
  <c r="G133" s="1"/>
  <c r="Q349" l="1"/>
  <c r="B356"/>
  <c r="D550"/>
  <c r="D105"/>
  <c r="Q227"/>
  <c r="J226"/>
  <c r="Q133"/>
  <c r="D80"/>
  <c r="Q277"/>
  <c r="Q276"/>
  <c r="E278" s="1"/>
  <c r="Q274"/>
  <c r="D301"/>
  <c r="D446"/>
  <c r="D520"/>
  <c r="Q544"/>
  <c r="Q542"/>
  <c r="H340"/>
  <c r="Q338"/>
  <c r="E341" s="1"/>
  <c r="Q339"/>
  <c r="Q337"/>
  <c r="H268"/>
  <c r="Q266"/>
  <c r="E269" s="1"/>
  <c r="Q267"/>
  <c r="Q265"/>
  <c r="C280"/>
  <c r="E280" s="1"/>
  <c r="B281"/>
  <c r="E136"/>
  <c r="C136"/>
  <c r="B137"/>
  <c r="C304"/>
  <c r="E304" s="1"/>
  <c r="B305"/>
  <c r="C403"/>
  <c r="E403" s="1"/>
  <c r="F402"/>
  <c r="G402" s="1"/>
  <c r="B406"/>
  <c r="G31"/>
  <c r="E32"/>
  <c r="C32"/>
  <c r="F31"/>
  <c r="B35"/>
  <c r="Q291"/>
  <c r="Q289"/>
  <c r="H292"/>
  <c r="Q290"/>
  <c r="E293" s="1"/>
  <c r="Q243"/>
  <c r="Q241"/>
  <c r="H244"/>
  <c r="Q242"/>
  <c r="E245" s="1"/>
  <c r="Q195"/>
  <c r="Q193"/>
  <c r="H196"/>
  <c r="Q194"/>
  <c r="E197" s="1"/>
  <c r="Q147"/>
  <c r="Q145"/>
  <c r="H148"/>
  <c r="Q146"/>
  <c r="E149" s="1"/>
  <c r="Q46"/>
  <c r="Q44"/>
  <c r="H47"/>
  <c r="Q45"/>
  <c r="E48" s="1"/>
  <c r="E56"/>
  <c r="F56" s="1"/>
  <c r="C56"/>
  <c r="F55"/>
  <c r="G55"/>
  <c r="B59"/>
  <c r="D374"/>
  <c r="D422"/>
  <c r="Q180"/>
  <c r="E182" s="1"/>
  <c r="Q178"/>
  <c r="D8"/>
  <c r="E475"/>
  <c r="C475"/>
  <c r="F474"/>
  <c r="G474"/>
  <c r="B478"/>
  <c r="C476"/>
  <c r="C477" s="1"/>
  <c r="C232"/>
  <c r="E232" s="1"/>
  <c r="B233"/>
  <c r="C256"/>
  <c r="E256" s="1"/>
  <c r="B257"/>
  <c r="Q252"/>
  <c r="Q250"/>
  <c r="C162"/>
  <c r="E162" s="1"/>
  <c r="F161"/>
  <c r="G161"/>
  <c r="B165"/>
  <c r="C163"/>
  <c r="E523"/>
  <c r="C523"/>
  <c r="B524"/>
  <c r="G520"/>
  <c r="Q520" s="1"/>
  <c r="F520"/>
  <c r="J517" s="1"/>
  <c r="F446"/>
  <c r="J443" s="1"/>
  <c r="G446"/>
  <c r="E325"/>
  <c r="C325"/>
  <c r="F324"/>
  <c r="G324"/>
  <c r="B328"/>
  <c r="B552"/>
  <c r="B355"/>
  <c r="B404"/>
  <c r="D401" s="1"/>
  <c r="Q493"/>
  <c r="E496" s="1"/>
  <c r="Q468"/>
  <c r="E471" s="1"/>
  <c r="Q543"/>
  <c r="E546" s="1"/>
  <c r="Q347"/>
  <c r="E350" s="1"/>
  <c r="Q396"/>
  <c r="E399" s="1"/>
  <c r="Q155"/>
  <c r="Q203"/>
  <c r="B57"/>
  <c r="B476"/>
  <c r="B163"/>
  <c r="B326"/>
  <c r="Q444"/>
  <c r="E447" s="1"/>
  <c r="Q300"/>
  <c r="D299"/>
  <c r="C404"/>
  <c r="C400" s="1"/>
  <c r="C33"/>
  <c r="C57"/>
  <c r="Q132"/>
  <c r="E134" s="1"/>
  <c r="Q130"/>
  <c r="Q348"/>
  <c r="Q346"/>
  <c r="H23"/>
  <c r="Q21"/>
  <c r="E24" s="1"/>
  <c r="Q22"/>
  <c r="Q20"/>
  <c r="G549"/>
  <c r="E550"/>
  <c r="C550"/>
  <c r="F549"/>
  <c r="B553"/>
  <c r="G353"/>
  <c r="E354"/>
  <c r="C354"/>
  <c r="F353"/>
  <c r="B357"/>
  <c r="E499"/>
  <c r="C499"/>
  <c r="B501"/>
  <c r="D499"/>
  <c r="B500"/>
  <c r="C501" s="1"/>
  <c r="C502" s="1"/>
  <c r="D498"/>
  <c r="E210"/>
  <c r="C210"/>
  <c r="F209"/>
  <c r="G209"/>
  <c r="B213"/>
  <c r="D32"/>
  <c r="E105"/>
  <c r="C105"/>
  <c r="F104"/>
  <c r="G104"/>
  <c r="B108"/>
  <c r="Q228"/>
  <c r="E230" s="1"/>
  <c r="Q226"/>
  <c r="E254"/>
  <c r="D253"/>
  <c r="E377"/>
  <c r="C377"/>
  <c r="B378"/>
  <c r="G374"/>
  <c r="Q374" s="1"/>
  <c r="F374"/>
  <c r="J371" s="1"/>
  <c r="E425"/>
  <c r="C425"/>
  <c r="B426"/>
  <c r="G422"/>
  <c r="F422"/>
  <c r="J419" s="1"/>
  <c r="E184"/>
  <c r="C184"/>
  <c r="B185"/>
  <c r="E11"/>
  <c r="C11"/>
  <c r="B12"/>
  <c r="G8"/>
  <c r="F8"/>
  <c r="J5" s="1"/>
  <c r="E449"/>
  <c r="C449"/>
  <c r="B450"/>
  <c r="E80"/>
  <c r="C80"/>
  <c r="F79"/>
  <c r="G79" s="1"/>
  <c r="B83"/>
  <c r="B502"/>
  <c r="B211"/>
  <c r="J274"/>
  <c r="Q275"/>
  <c r="J130"/>
  <c r="Q131"/>
  <c r="F105"/>
  <c r="F80"/>
  <c r="Q298"/>
  <c r="C551"/>
  <c r="C211"/>
  <c r="C106"/>
  <c r="G162" l="1"/>
  <c r="F162"/>
  <c r="G105"/>
  <c r="J102"/>
  <c r="E450"/>
  <c r="C450"/>
  <c r="D450"/>
  <c r="B451"/>
  <c r="B452" s="1"/>
  <c r="D449"/>
  <c r="Q7"/>
  <c r="Q5"/>
  <c r="Q6"/>
  <c r="E9" s="1"/>
  <c r="C185"/>
  <c r="E185" s="1"/>
  <c r="B186"/>
  <c r="B187" s="1"/>
  <c r="Q421"/>
  <c r="Q419"/>
  <c r="Q420"/>
  <c r="E423" s="1"/>
  <c r="D378"/>
  <c r="E378"/>
  <c r="C378"/>
  <c r="B379"/>
  <c r="D377"/>
  <c r="C213"/>
  <c r="E213" s="1"/>
  <c r="B214"/>
  <c r="G210"/>
  <c r="F210"/>
  <c r="D500"/>
  <c r="E357"/>
  <c r="C357"/>
  <c r="B358"/>
  <c r="F550"/>
  <c r="G550"/>
  <c r="D325"/>
  <c r="D475"/>
  <c r="D56"/>
  <c r="Q445"/>
  <c r="Q443"/>
  <c r="D524"/>
  <c r="E524"/>
  <c r="C524"/>
  <c r="B525"/>
  <c r="D523"/>
  <c r="E165"/>
  <c r="C165"/>
  <c r="B166"/>
  <c r="E233"/>
  <c r="C233"/>
  <c r="B235"/>
  <c r="B234"/>
  <c r="E478"/>
  <c r="C478"/>
  <c r="B479"/>
  <c r="G475"/>
  <c r="F475"/>
  <c r="E35"/>
  <c r="C35"/>
  <c r="B36"/>
  <c r="D305"/>
  <c r="E305"/>
  <c r="C305"/>
  <c r="B306"/>
  <c r="F306" s="1"/>
  <c r="G306" s="1"/>
  <c r="C281"/>
  <c r="E281" s="1"/>
  <c r="B282"/>
  <c r="B283" s="1"/>
  <c r="D280" s="1"/>
  <c r="B453"/>
  <c r="B188"/>
  <c r="D185" s="1"/>
  <c r="B381"/>
  <c r="B527"/>
  <c r="B236"/>
  <c r="D233" s="1"/>
  <c r="B308"/>
  <c r="B284"/>
  <c r="D281" s="1"/>
  <c r="Q8"/>
  <c r="Q422"/>
  <c r="Q446"/>
  <c r="G80"/>
  <c r="J77"/>
  <c r="C207"/>
  <c r="D210"/>
  <c r="D208"/>
  <c r="C83"/>
  <c r="E83"/>
  <c r="B84"/>
  <c r="D12"/>
  <c r="E12"/>
  <c r="C12"/>
  <c r="B13"/>
  <c r="D11"/>
  <c r="D426"/>
  <c r="E426"/>
  <c r="C426"/>
  <c r="B427"/>
  <c r="D425"/>
  <c r="Q373"/>
  <c r="Q371"/>
  <c r="Q372"/>
  <c r="E375" s="1"/>
  <c r="C108"/>
  <c r="E108" s="1"/>
  <c r="B109"/>
  <c r="G499"/>
  <c r="E500"/>
  <c r="C500"/>
  <c r="F499"/>
  <c r="B503"/>
  <c r="F354"/>
  <c r="G354"/>
  <c r="E553"/>
  <c r="C553"/>
  <c r="B554"/>
  <c r="Q299"/>
  <c r="E302" s="1"/>
  <c r="Q301"/>
  <c r="D162"/>
  <c r="D160"/>
  <c r="D403"/>
  <c r="D354"/>
  <c r="E328"/>
  <c r="C328"/>
  <c r="B329"/>
  <c r="G325"/>
  <c r="F325"/>
  <c r="J322" s="1"/>
  <c r="Q519"/>
  <c r="Q517"/>
  <c r="Q518"/>
  <c r="E521" s="1"/>
  <c r="C159"/>
  <c r="C257"/>
  <c r="E257" s="1"/>
  <c r="B258"/>
  <c r="E59"/>
  <c r="C59"/>
  <c r="B60"/>
  <c r="G56"/>
  <c r="J53"/>
  <c r="F32"/>
  <c r="J29" s="1"/>
  <c r="G32"/>
  <c r="C406"/>
  <c r="E406" s="1"/>
  <c r="B407"/>
  <c r="G403"/>
  <c r="F403"/>
  <c r="C137"/>
  <c r="E137" s="1"/>
  <c r="B138"/>
  <c r="C139" s="1"/>
  <c r="C452"/>
  <c r="C453" s="1"/>
  <c r="B15"/>
  <c r="C187"/>
  <c r="B429"/>
  <c r="C380"/>
  <c r="C381" s="1"/>
  <c r="C526"/>
  <c r="C527" s="1"/>
  <c r="B260"/>
  <c r="D257" s="1"/>
  <c r="C235"/>
  <c r="B140"/>
  <c r="D137" s="1"/>
  <c r="C135" l="1"/>
  <c r="D186"/>
  <c r="D184"/>
  <c r="D451"/>
  <c r="C231"/>
  <c r="C407"/>
  <c r="E407" s="1"/>
  <c r="B408"/>
  <c r="Q55"/>
  <c r="E57" s="1"/>
  <c r="Q53"/>
  <c r="Q56"/>
  <c r="Q54"/>
  <c r="C258"/>
  <c r="E258" s="1"/>
  <c r="F257"/>
  <c r="G257"/>
  <c r="B261"/>
  <c r="C259"/>
  <c r="D329"/>
  <c r="E329"/>
  <c r="C329"/>
  <c r="B330"/>
  <c r="D328"/>
  <c r="E554"/>
  <c r="C554"/>
  <c r="D554"/>
  <c r="B555"/>
  <c r="B556" s="1"/>
  <c r="D553"/>
  <c r="F500"/>
  <c r="G500"/>
  <c r="C109"/>
  <c r="E109" s="1"/>
  <c r="B110"/>
  <c r="B111" s="1"/>
  <c r="C427"/>
  <c r="E427" s="1"/>
  <c r="F426"/>
  <c r="G426"/>
  <c r="B430"/>
  <c r="C428"/>
  <c r="E84"/>
  <c r="C84"/>
  <c r="B85"/>
  <c r="G281"/>
  <c r="C282"/>
  <c r="E282" s="1"/>
  <c r="F281"/>
  <c r="B285"/>
  <c r="C283"/>
  <c r="E36"/>
  <c r="C36"/>
  <c r="D36"/>
  <c r="B37"/>
  <c r="B38" s="1"/>
  <c r="D35"/>
  <c r="Q474"/>
  <c r="Q472"/>
  <c r="J472"/>
  <c r="Q475"/>
  <c r="Q473"/>
  <c r="E476" s="1"/>
  <c r="G233"/>
  <c r="C234"/>
  <c r="E234" s="1"/>
  <c r="F233"/>
  <c r="B237"/>
  <c r="E525"/>
  <c r="C525"/>
  <c r="F524"/>
  <c r="G524"/>
  <c r="B528"/>
  <c r="E214"/>
  <c r="C214"/>
  <c r="B215"/>
  <c r="B139"/>
  <c r="B410"/>
  <c r="D407" s="1"/>
  <c r="B259"/>
  <c r="B332"/>
  <c r="B557"/>
  <c r="B112"/>
  <c r="D109" s="1"/>
  <c r="B428"/>
  <c r="B87"/>
  <c r="D84" s="1"/>
  <c r="B526"/>
  <c r="B217"/>
  <c r="D214" s="1"/>
  <c r="C183"/>
  <c r="G137"/>
  <c r="E138"/>
  <c r="C138"/>
  <c r="F137"/>
  <c r="B141"/>
  <c r="Q402"/>
  <c r="Q400"/>
  <c r="J400"/>
  <c r="Q403"/>
  <c r="Q401"/>
  <c r="E404" s="1"/>
  <c r="Q31"/>
  <c r="Q29"/>
  <c r="E33" s="1"/>
  <c r="Q30"/>
  <c r="Q32"/>
  <c r="C60"/>
  <c r="E60" s="1"/>
  <c r="B61"/>
  <c r="Q324"/>
  <c r="Q322"/>
  <c r="Q325"/>
  <c r="Q323"/>
  <c r="E326" s="1"/>
  <c r="Q160"/>
  <c r="E163" s="1"/>
  <c r="Q162"/>
  <c r="Q353"/>
  <c r="Q351"/>
  <c r="Q352"/>
  <c r="E355" s="1"/>
  <c r="J351"/>
  <c r="Q354"/>
  <c r="C503"/>
  <c r="E503" s="1"/>
  <c r="B504"/>
  <c r="E13"/>
  <c r="C13"/>
  <c r="F12"/>
  <c r="G12"/>
  <c r="B16"/>
  <c r="C14"/>
  <c r="C15" s="1"/>
  <c r="Q208"/>
  <c r="E211" s="1"/>
  <c r="Q210"/>
  <c r="Q79"/>
  <c r="E81" s="1"/>
  <c r="Q77"/>
  <c r="Q80"/>
  <c r="Q78"/>
  <c r="D282"/>
  <c r="E306"/>
  <c r="C306"/>
  <c r="F305"/>
  <c r="G305"/>
  <c r="Q303" s="1"/>
  <c r="B309"/>
  <c r="C307"/>
  <c r="D479"/>
  <c r="E479"/>
  <c r="C479"/>
  <c r="B480"/>
  <c r="C481" s="1"/>
  <c r="C482" s="1"/>
  <c r="D478"/>
  <c r="D234"/>
  <c r="E166"/>
  <c r="C166"/>
  <c r="B167"/>
  <c r="C168" s="1"/>
  <c r="Q549"/>
  <c r="Q547"/>
  <c r="J547"/>
  <c r="Q548"/>
  <c r="E551" s="1"/>
  <c r="Q550"/>
  <c r="E358"/>
  <c r="C358"/>
  <c r="B359"/>
  <c r="B360" s="1"/>
  <c r="D357"/>
  <c r="Q209"/>
  <c r="Q207"/>
  <c r="J207"/>
  <c r="E379"/>
  <c r="C379"/>
  <c r="F378"/>
  <c r="G378"/>
  <c r="B382"/>
  <c r="G185"/>
  <c r="E186"/>
  <c r="C186"/>
  <c r="F185"/>
  <c r="B189"/>
  <c r="G450"/>
  <c r="E451"/>
  <c r="C451"/>
  <c r="F450"/>
  <c r="B454"/>
  <c r="Q104"/>
  <c r="E106" s="1"/>
  <c r="Q102"/>
  <c r="Q103"/>
  <c r="Q105"/>
  <c r="Q161"/>
  <c r="Q159"/>
  <c r="J159"/>
  <c r="B63"/>
  <c r="D60" s="1"/>
  <c r="B14"/>
  <c r="B307"/>
  <c r="B482"/>
  <c r="B169"/>
  <c r="D166" s="1"/>
  <c r="B361"/>
  <c r="D358" s="1"/>
  <c r="B380"/>
  <c r="D232"/>
  <c r="C169" l="1"/>
  <c r="C164"/>
  <c r="F282"/>
  <c r="G282"/>
  <c r="D110"/>
  <c r="D108"/>
  <c r="G258"/>
  <c r="F258"/>
  <c r="F234"/>
  <c r="G234"/>
  <c r="Q234" s="1"/>
  <c r="D37"/>
  <c r="G427"/>
  <c r="F427"/>
  <c r="D555"/>
  <c r="D379"/>
  <c r="D306"/>
  <c r="D304"/>
  <c r="F186"/>
  <c r="G186"/>
  <c r="G379"/>
  <c r="F379"/>
  <c r="Q232"/>
  <c r="E235" s="1"/>
  <c r="D13"/>
  <c r="F451"/>
  <c r="G451"/>
  <c r="C189"/>
  <c r="E189" s="1"/>
  <c r="B190"/>
  <c r="G358"/>
  <c r="E359"/>
  <c r="C359"/>
  <c r="F358"/>
  <c r="C303"/>
  <c r="E504"/>
  <c r="C504"/>
  <c r="D504"/>
  <c r="B505"/>
  <c r="B506" s="1"/>
  <c r="C61"/>
  <c r="E61" s="1"/>
  <c r="F60"/>
  <c r="G60"/>
  <c r="B64"/>
  <c r="E141"/>
  <c r="C141"/>
  <c r="B142"/>
  <c r="D525"/>
  <c r="D258"/>
  <c r="D256"/>
  <c r="D138"/>
  <c r="D136"/>
  <c r="C528"/>
  <c r="E528" s="1"/>
  <c r="B529"/>
  <c r="G525"/>
  <c r="F525"/>
  <c r="C279"/>
  <c r="G84"/>
  <c r="C85"/>
  <c r="F84"/>
  <c r="E85"/>
  <c r="B88"/>
  <c r="C86"/>
  <c r="E430"/>
  <c r="C430"/>
  <c r="B431"/>
  <c r="Q499"/>
  <c r="Q497"/>
  <c r="J497"/>
  <c r="Q500"/>
  <c r="Q498"/>
  <c r="E501" s="1"/>
  <c r="E330"/>
  <c r="C330"/>
  <c r="F329"/>
  <c r="G329"/>
  <c r="B333"/>
  <c r="C331"/>
  <c r="C332" s="1"/>
  <c r="E261"/>
  <c r="C261"/>
  <c r="B262"/>
  <c r="C408"/>
  <c r="E408" s="1"/>
  <c r="F407"/>
  <c r="G407"/>
  <c r="C409"/>
  <c r="Q184"/>
  <c r="E187" s="1"/>
  <c r="Q186"/>
  <c r="B507"/>
  <c r="B62"/>
  <c r="B39"/>
  <c r="B86"/>
  <c r="B331"/>
  <c r="B409"/>
  <c r="D406" s="1"/>
  <c r="C360"/>
  <c r="C361" s="1"/>
  <c r="C62"/>
  <c r="J303"/>
  <c r="Q305"/>
  <c r="C454"/>
  <c r="E454"/>
  <c r="B455"/>
  <c r="E382"/>
  <c r="C382"/>
  <c r="B383"/>
  <c r="D359"/>
  <c r="E167"/>
  <c r="C167"/>
  <c r="F166"/>
  <c r="G166"/>
  <c r="E480"/>
  <c r="C480"/>
  <c r="F479"/>
  <c r="G479"/>
  <c r="E309"/>
  <c r="C309"/>
  <c r="B310"/>
  <c r="E16"/>
  <c r="C16"/>
  <c r="B17"/>
  <c r="G13"/>
  <c r="F13"/>
  <c r="F138"/>
  <c r="G138"/>
  <c r="D427"/>
  <c r="E215"/>
  <c r="C215"/>
  <c r="F214"/>
  <c r="G214"/>
  <c r="C216"/>
  <c r="C237"/>
  <c r="E237" s="1"/>
  <c r="B238"/>
  <c r="G36"/>
  <c r="E37"/>
  <c r="C37"/>
  <c r="F36"/>
  <c r="B40"/>
  <c r="C38"/>
  <c r="C285"/>
  <c r="E285" s="1"/>
  <c r="B286"/>
  <c r="G109"/>
  <c r="E110"/>
  <c r="C110"/>
  <c r="F109"/>
  <c r="B113"/>
  <c r="C111"/>
  <c r="G554"/>
  <c r="E555"/>
  <c r="C555"/>
  <c r="F554"/>
  <c r="C556"/>
  <c r="C255"/>
  <c r="B168"/>
  <c r="B481"/>
  <c r="B216"/>
  <c r="C410" l="1"/>
  <c r="C405"/>
  <c r="G61"/>
  <c r="F61"/>
  <c r="D505"/>
  <c r="D503"/>
  <c r="C433"/>
  <c r="D215"/>
  <c r="D213"/>
  <c r="D480"/>
  <c r="C557"/>
  <c r="C552"/>
  <c r="E113"/>
  <c r="C113"/>
  <c r="B114"/>
  <c r="C39"/>
  <c r="C34"/>
  <c r="F37"/>
  <c r="G37"/>
  <c r="E238"/>
  <c r="C238"/>
  <c r="B240"/>
  <c r="D237" s="1"/>
  <c r="D238"/>
  <c r="B239"/>
  <c r="Q137"/>
  <c r="Q135"/>
  <c r="J135"/>
  <c r="D17"/>
  <c r="E17"/>
  <c r="C17"/>
  <c r="B18"/>
  <c r="D16"/>
  <c r="C383"/>
  <c r="E383" s="1"/>
  <c r="B384"/>
  <c r="D382"/>
  <c r="D454"/>
  <c r="C58"/>
  <c r="D408"/>
  <c r="D330"/>
  <c r="D85"/>
  <c r="D83"/>
  <c r="G408"/>
  <c r="F408"/>
  <c r="C82"/>
  <c r="G85"/>
  <c r="F85"/>
  <c r="D529"/>
  <c r="E529"/>
  <c r="C529"/>
  <c r="B530"/>
  <c r="Q258"/>
  <c r="Q256"/>
  <c r="E259" s="1"/>
  <c r="E64"/>
  <c r="C64"/>
  <c r="B65"/>
  <c r="F359"/>
  <c r="G359"/>
  <c r="E190"/>
  <c r="C190"/>
  <c r="B192"/>
  <c r="D189" s="1"/>
  <c r="B191"/>
  <c r="Q378"/>
  <c r="Q376"/>
  <c r="Q377"/>
  <c r="E380" s="1"/>
  <c r="J376"/>
  <c r="Q379"/>
  <c r="Q426"/>
  <c r="E428" s="1"/>
  <c r="Q424"/>
  <c r="J424"/>
  <c r="Q427"/>
  <c r="Q425"/>
  <c r="Q257"/>
  <c r="Q255"/>
  <c r="J255"/>
  <c r="Q281"/>
  <c r="Q279"/>
  <c r="J279"/>
  <c r="Q282"/>
  <c r="Q280"/>
  <c r="E283" s="1"/>
  <c r="B241"/>
  <c r="B20"/>
  <c r="B386"/>
  <c r="D383" s="1"/>
  <c r="B532"/>
  <c r="B193"/>
  <c r="D190" s="1"/>
  <c r="D167"/>
  <c r="D165"/>
  <c r="F555"/>
  <c r="G555"/>
  <c r="C107"/>
  <c r="F110"/>
  <c r="G110"/>
  <c r="C286"/>
  <c r="E286" s="1"/>
  <c r="B287"/>
  <c r="C288" s="1"/>
  <c r="E40"/>
  <c r="C40"/>
  <c r="B41"/>
  <c r="C217"/>
  <c r="C212"/>
  <c r="G215"/>
  <c r="F215"/>
  <c r="Q12"/>
  <c r="Q10"/>
  <c r="Q11"/>
  <c r="E14" s="1"/>
  <c r="J10"/>
  <c r="Q13"/>
  <c r="E310"/>
  <c r="C310"/>
  <c r="B311"/>
  <c r="G480"/>
  <c r="F480"/>
  <c r="G167"/>
  <c r="F167"/>
  <c r="E455"/>
  <c r="C455"/>
  <c r="D455"/>
  <c r="B456"/>
  <c r="B458" s="1"/>
  <c r="D61"/>
  <c r="D59"/>
  <c r="E262"/>
  <c r="C262"/>
  <c r="B263"/>
  <c r="C264" s="1"/>
  <c r="E333"/>
  <c r="C333"/>
  <c r="B334"/>
  <c r="G330"/>
  <c r="F330"/>
  <c r="C431"/>
  <c r="E431" s="1"/>
  <c r="B432"/>
  <c r="C88"/>
  <c r="E88" s="1"/>
  <c r="B89"/>
  <c r="Q524"/>
  <c r="Q522"/>
  <c r="J522"/>
  <c r="Q525"/>
  <c r="Q523"/>
  <c r="E526" s="1"/>
  <c r="Q138"/>
  <c r="Q136"/>
  <c r="E139" s="1"/>
  <c r="E142"/>
  <c r="C142"/>
  <c r="B144"/>
  <c r="B143"/>
  <c r="D141"/>
  <c r="G504"/>
  <c r="E505"/>
  <c r="C505"/>
  <c r="F504"/>
  <c r="C506"/>
  <c r="C507" s="1"/>
  <c r="Q450"/>
  <c r="Q448"/>
  <c r="Q449"/>
  <c r="E452" s="1"/>
  <c r="J448"/>
  <c r="Q451"/>
  <c r="Q185"/>
  <c r="Q183"/>
  <c r="J183"/>
  <c r="Q306"/>
  <c r="Q304"/>
  <c r="E307" s="1"/>
  <c r="Q233"/>
  <c r="Q231"/>
  <c r="J231"/>
  <c r="Q108"/>
  <c r="E111" s="1"/>
  <c r="Q110"/>
  <c r="B313"/>
  <c r="D310" s="1"/>
  <c r="B265"/>
  <c r="D262" s="1"/>
  <c r="B434"/>
  <c r="D431" s="1"/>
  <c r="B145"/>
  <c r="D142" s="1"/>
  <c r="C265" l="1"/>
  <c r="C260"/>
  <c r="C289"/>
  <c r="C284"/>
  <c r="G142"/>
  <c r="C143"/>
  <c r="E143" s="1"/>
  <c r="F142"/>
  <c r="C89"/>
  <c r="E89" s="1"/>
  <c r="B90"/>
  <c r="C432"/>
  <c r="E432" s="1"/>
  <c r="F431"/>
  <c r="G431"/>
  <c r="Q329"/>
  <c r="Q327"/>
  <c r="J327"/>
  <c r="Q330"/>
  <c r="Q328"/>
  <c r="E331" s="1"/>
  <c r="Q61"/>
  <c r="Q59"/>
  <c r="E62" s="1"/>
  <c r="Q212"/>
  <c r="J212"/>
  <c r="Q109"/>
  <c r="Q107"/>
  <c r="J107"/>
  <c r="Q552"/>
  <c r="Q553"/>
  <c r="E556" s="1"/>
  <c r="J552"/>
  <c r="Q554"/>
  <c r="Q555"/>
  <c r="Q167"/>
  <c r="Q166"/>
  <c r="Q165"/>
  <c r="E168" s="1"/>
  <c r="B152" s="1"/>
  <c r="G190"/>
  <c r="E191"/>
  <c r="C191"/>
  <c r="F190"/>
  <c r="C192"/>
  <c r="E530"/>
  <c r="C530"/>
  <c r="F529"/>
  <c r="G529"/>
  <c r="C531"/>
  <c r="C532" s="1"/>
  <c r="Q84"/>
  <c r="Q82"/>
  <c r="J82"/>
  <c r="Q405"/>
  <c r="Q407"/>
  <c r="Q406"/>
  <c r="E409" s="1"/>
  <c r="B393" s="1"/>
  <c r="C3" i="2" s="1"/>
  <c r="J405" i="1"/>
  <c r="Q408"/>
  <c r="E384"/>
  <c r="C384"/>
  <c r="F383"/>
  <c r="G383"/>
  <c r="C385"/>
  <c r="C386" s="1"/>
  <c r="E18"/>
  <c r="C18"/>
  <c r="F17"/>
  <c r="G17"/>
  <c r="C19"/>
  <c r="C20" s="1"/>
  <c r="G238"/>
  <c r="E239"/>
  <c r="C239"/>
  <c r="F238"/>
  <c r="C240"/>
  <c r="Q214"/>
  <c r="Q213"/>
  <c r="E216" s="1"/>
  <c r="Q215"/>
  <c r="Q60"/>
  <c r="Q58"/>
  <c r="J58"/>
  <c r="B289"/>
  <c r="D286" s="1"/>
  <c r="B92"/>
  <c r="D89" s="1"/>
  <c r="B433"/>
  <c r="B288"/>
  <c r="B531"/>
  <c r="B385"/>
  <c r="B19"/>
  <c r="B540"/>
  <c r="C144"/>
  <c r="F505"/>
  <c r="G505"/>
  <c r="D143"/>
  <c r="D334"/>
  <c r="E334"/>
  <c r="C334"/>
  <c r="B335"/>
  <c r="E263"/>
  <c r="C263"/>
  <c r="F262"/>
  <c r="G262"/>
  <c r="G455"/>
  <c r="C456"/>
  <c r="F455"/>
  <c r="E456"/>
  <c r="Q164"/>
  <c r="J164"/>
  <c r="Q477"/>
  <c r="J477"/>
  <c r="Q478"/>
  <c r="E481" s="1"/>
  <c r="B465" s="1"/>
  <c r="Q480"/>
  <c r="Q479"/>
  <c r="E311"/>
  <c r="C311"/>
  <c r="F310"/>
  <c r="G310"/>
  <c r="E41"/>
  <c r="C41"/>
  <c r="B43"/>
  <c r="B42"/>
  <c r="D40"/>
  <c r="G286"/>
  <c r="C287"/>
  <c r="E287" s="1"/>
  <c r="F286"/>
  <c r="D191"/>
  <c r="Q356"/>
  <c r="E360" s="1"/>
  <c r="B344" s="1"/>
  <c r="J356"/>
  <c r="Q359"/>
  <c r="Q357"/>
  <c r="Q358"/>
  <c r="E65"/>
  <c r="C65"/>
  <c r="B66"/>
  <c r="Q85"/>
  <c r="Q83"/>
  <c r="E86" s="1"/>
  <c r="D239"/>
  <c r="Q36"/>
  <c r="Q34"/>
  <c r="Q35"/>
  <c r="E38" s="1"/>
  <c r="J34"/>
  <c r="Q37"/>
  <c r="E114"/>
  <c r="C114"/>
  <c r="B116"/>
  <c r="B115"/>
  <c r="C116" s="1"/>
  <c r="D113"/>
  <c r="C434"/>
  <c r="C429"/>
  <c r="Q503"/>
  <c r="E506" s="1"/>
  <c r="B490" s="1"/>
  <c r="Q505"/>
  <c r="Q504"/>
  <c r="B337"/>
  <c r="B264"/>
  <c r="B457"/>
  <c r="B312"/>
  <c r="B200"/>
  <c r="B44"/>
  <c r="D41" s="1"/>
  <c r="B68"/>
  <c r="D65" s="1"/>
  <c r="B117"/>
  <c r="D114" s="1"/>
  <c r="C457"/>
  <c r="C458" s="1"/>
  <c r="C312"/>
  <c r="C117" l="1"/>
  <c r="C112"/>
  <c r="G432"/>
  <c r="F432"/>
  <c r="F143"/>
  <c r="G143"/>
  <c r="D311"/>
  <c r="D309"/>
  <c r="D263"/>
  <c r="D261"/>
  <c r="D115"/>
  <c r="E66"/>
  <c r="C66"/>
  <c r="F65"/>
  <c r="G65"/>
  <c r="F287"/>
  <c r="G287"/>
  <c r="D42"/>
  <c r="G263"/>
  <c r="F263"/>
  <c r="E335"/>
  <c r="C335"/>
  <c r="F334"/>
  <c r="G334"/>
  <c r="D384"/>
  <c r="D530"/>
  <c r="D528"/>
  <c r="F239"/>
  <c r="G239"/>
  <c r="G18"/>
  <c r="F18"/>
  <c r="G530"/>
  <c r="F530"/>
  <c r="F191"/>
  <c r="G191"/>
  <c r="G89"/>
  <c r="E90"/>
  <c r="C90"/>
  <c r="F89"/>
  <c r="C91"/>
  <c r="B67"/>
  <c r="B336"/>
  <c r="C336"/>
  <c r="C337" s="1"/>
  <c r="C67"/>
  <c r="C313"/>
  <c r="C308"/>
  <c r="D456"/>
  <c r="G114"/>
  <c r="C115"/>
  <c r="E115" s="1"/>
  <c r="F114"/>
  <c r="G41"/>
  <c r="C42"/>
  <c r="E42" s="1"/>
  <c r="F41"/>
  <c r="G311"/>
  <c r="F311"/>
  <c r="F456"/>
  <c r="G456"/>
  <c r="Q502"/>
  <c r="J502"/>
  <c r="C145"/>
  <c r="C140"/>
  <c r="D18"/>
  <c r="D287"/>
  <c r="D285"/>
  <c r="D432"/>
  <c r="D430"/>
  <c r="C241"/>
  <c r="C236"/>
  <c r="G384"/>
  <c r="F384"/>
  <c r="C193"/>
  <c r="C188"/>
  <c r="B91"/>
  <c r="C43"/>
  <c r="C44" s="1"/>
  <c r="F42" l="1"/>
  <c r="G42"/>
  <c r="F115"/>
  <c r="G115"/>
  <c r="Q381"/>
  <c r="E385" s="1"/>
  <c r="B369" s="1"/>
  <c r="Q383"/>
  <c r="Q382"/>
  <c r="J381"/>
  <c r="Q384"/>
  <c r="Q285"/>
  <c r="E288" s="1"/>
  <c r="B272" s="1"/>
  <c r="Q287"/>
  <c r="Q286"/>
  <c r="Q308"/>
  <c r="J308"/>
  <c r="G90"/>
  <c r="F90"/>
  <c r="Q188"/>
  <c r="J188"/>
  <c r="Q189"/>
  <c r="E192" s="1"/>
  <c r="Q190"/>
  <c r="Q191"/>
  <c r="Q236"/>
  <c r="J236"/>
  <c r="Q239"/>
  <c r="Q237"/>
  <c r="E240" s="1"/>
  <c r="Q238"/>
  <c r="Q529"/>
  <c r="Q528"/>
  <c r="E531" s="1"/>
  <c r="B515" s="1"/>
  <c r="Q530"/>
  <c r="G335"/>
  <c r="F335"/>
  <c r="Q260"/>
  <c r="J260"/>
  <c r="G66"/>
  <c r="F66"/>
  <c r="Q311"/>
  <c r="E312" s="1"/>
  <c r="Q310"/>
  <c r="Q309"/>
  <c r="Q140"/>
  <c r="Q142"/>
  <c r="J140"/>
  <c r="Q143"/>
  <c r="Q141"/>
  <c r="E144" s="1"/>
  <c r="D90"/>
  <c r="D88"/>
  <c r="Q431"/>
  <c r="Q430"/>
  <c r="E433" s="1"/>
  <c r="B417" s="1"/>
  <c r="Q432"/>
  <c r="Q453"/>
  <c r="Q454"/>
  <c r="J453"/>
  <c r="Q455"/>
  <c r="Q456"/>
  <c r="C68"/>
  <c r="C63"/>
  <c r="D335"/>
  <c r="D333"/>
  <c r="D66"/>
  <c r="D64"/>
  <c r="C92"/>
  <c r="C87"/>
  <c r="Q527"/>
  <c r="J527"/>
  <c r="Q15"/>
  <c r="Q17"/>
  <c r="Q16"/>
  <c r="E19" s="1"/>
  <c r="B3" s="1"/>
  <c r="J15"/>
  <c r="Q18"/>
  <c r="Q284"/>
  <c r="J284"/>
  <c r="Q263"/>
  <c r="Q262"/>
  <c r="Q261"/>
  <c r="E264" s="1"/>
  <c r="B248" s="1"/>
  <c r="Q429"/>
  <c r="J429"/>
  <c r="B176"/>
  <c r="B224"/>
  <c r="B128"/>
  <c r="B296"/>
  <c r="E457" l="1"/>
  <c r="B441" s="1"/>
  <c r="Q334"/>
  <c r="Q333"/>
  <c r="E336" s="1"/>
  <c r="B320" s="1"/>
  <c r="Q335"/>
  <c r="Q87"/>
  <c r="J87"/>
  <c r="Q65"/>
  <c r="Q64"/>
  <c r="E67" s="1"/>
  <c r="Q66"/>
  <c r="Q88"/>
  <c r="E91" s="1"/>
  <c r="Q90"/>
  <c r="Q89"/>
  <c r="Q63"/>
  <c r="J63"/>
  <c r="Q332"/>
  <c r="J332"/>
  <c r="Q112"/>
  <c r="J112"/>
  <c r="Q114"/>
  <c r="Q113"/>
  <c r="E116" s="1"/>
  <c r="B100" s="1"/>
  <c r="Q115"/>
  <c r="Q39"/>
  <c r="J39"/>
  <c r="Q41"/>
  <c r="Q40"/>
  <c r="E43" s="1"/>
  <c r="B27" s="1"/>
  <c r="Q42"/>
  <c r="B75"/>
  <c r="B51"/>
</calcChain>
</file>

<file path=xl/sharedStrings.xml><?xml version="1.0" encoding="utf-8"?>
<sst xmlns="http://schemas.openxmlformats.org/spreadsheetml/2006/main" count="945" uniqueCount="42">
  <si>
    <t xml:space="preserve"> ملايين</t>
  </si>
  <si>
    <t>آلآف</t>
  </si>
  <si>
    <t xml:space="preserve"> جنيهات</t>
  </si>
  <si>
    <t xml:space="preserve"> قروش</t>
  </si>
  <si>
    <t>فقط</t>
  </si>
  <si>
    <t xml:space="preserve"> و</t>
  </si>
  <si>
    <t xml:space="preserve"> مليوناً</t>
  </si>
  <si>
    <t xml:space="preserve"> ألفاً</t>
  </si>
  <si>
    <t xml:space="preserve"> جنيهاً</t>
  </si>
  <si>
    <t xml:space="preserve"> قرشاً</t>
  </si>
  <si>
    <t xml:space="preserve"> واحد</t>
  </si>
  <si>
    <t xml:space="preserve"> عشر</t>
  </si>
  <si>
    <t xml:space="preserve"> مائة</t>
  </si>
  <si>
    <t xml:space="preserve"> عشرة</t>
  </si>
  <si>
    <t xml:space="preserve"> أحد</t>
  </si>
  <si>
    <t xml:space="preserve"> إثنان</t>
  </si>
  <si>
    <t xml:space="preserve"> عشرون</t>
  </si>
  <si>
    <t xml:space="preserve"> مائتان</t>
  </si>
  <si>
    <t xml:space="preserve"> إثنا</t>
  </si>
  <si>
    <t xml:space="preserve"> ثلاثة</t>
  </si>
  <si>
    <t xml:space="preserve"> ثلاثون</t>
  </si>
  <si>
    <t xml:space="preserve"> ثلاثمائة</t>
  </si>
  <si>
    <t xml:space="preserve"> أربعة</t>
  </si>
  <si>
    <t xml:space="preserve"> أربعون</t>
  </si>
  <si>
    <t xml:space="preserve"> أربعمائة</t>
  </si>
  <si>
    <t xml:space="preserve"> خمسة</t>
  </si>
  <si>
    <t xml:space="preserve"> خمسون</t>
  </si>
  <si>
    <t xml:space="preserve"> خمسمائة</t>
  </si>
  <si>
    <t xml:space="preserve"> ستة</t>
  </si>
  <si>
    <t xml:space="preserve"> ستون</t>
  </si>
  <si>
    <t xml:space="preserve"> ستمائة</t>
  </si>
  <si>
    <t xml:space="preserve"> سبعة</t>
  </si>
  <si>
    <t xml:space="preserve"> سبعون</t>
  </si>
  <si>
    <t xml:space="preserve"> سبعمائة</t>
  </si>
  <si>
    <t xml:space="preserve"> ثمانية</t>
  </si>
  <si>
    <t xml:space="preserve"> ثمانون</t>
  </si>
  <si>
    <t xml:space="preserve"> ثمانمائة</t>
  </si>
  <si>
    <t xml:space="preserve"> تسعة</t>
  </si>
  <si>
    <t xml:space="preserve"> تسعون</t>
  </si>
  <si>
    <t xml:space="preserve"> تسعمائة</t>
  </si>
  <si>
    <t xml:space="preserve"> لاغير</t>
  </si>
  <si>
    <t>تفقيط بالجنيه</t>
  </si>
</sst>
</file>

<file path=xl/styles.xml><?xml version="1.0" encoding="utf-8"?>
<styleSheet xmlns="http://schemas.openxmlformats.org/spreadsheetml/2006/main">
  <numFmts count="1">
    <numFmt numFmtId="43" formatCode="_-* #,##0.00_-;_-* #,##0.00\-;_-* &quot;-&quot;??_-;_-@_-"/>
  </numFmts>
  <fonts count="47">
    <font>
      <sz val="11"/>
      <color theme="1"/>
      <name val="Arial"/>
      <family val="2"/>
      <charset val="178"/>
      <scheme val="minor"/>
    </font>
    <font>
      <sz val="8"/>
      <name val="Arial"/>
      <charset val="178"/>
    </font>
    <font>
      <b/>
      <sz val="10"/>
      <name val="Arial"/>
      <family val="2"/>
      <charset val="178"/>
    </font>
    <font>
      <b/>
      <sz val="10"/>
      <color indexed="10"/>
      <name val="Arial"/>
      <family val="2"/>
    </font>
    <font>
      <b/>
      <sz val="10"/>
      <color indexed="9"/>
      <name val="Arial"/>
      <family val="2"/>
    </font>
    <font>
      <b/>
      <sz val="12"/>
      <color indexed="10"/>
      <name val="Arial"/>
      <family val="2"/>
    </font>
    <font>
      <b/>
      <sz val="10"/>
      <name val="Arabic Transparent"/>
      <charset val="178"/>
    </font>
    <font>
      <b/>
      <sz val="14"/>
      <name val="Arial"/>
    </font>
    <font>
      <b/>
      <sz val="14"/>
      <name val="Arabic Transparent"/>
      <charset val="178"/>
    </font>
    <font>
      <b/>
      <sz val="8"/>
      <name val="Arial"/>
      <family val="2"/>
      <charset val="178"/>
    </font>
    <font>
      <sz val="10"/>
      <name val="Arabic Transparent"/>
      <charset val="178"/>
    </font>
    <font>
      <b/>
      <sz val="10"/>
      <color indexed="57"/>
      <name val="Arial"/>
      <family val="2"/>
    </font>
    <font>
      <b/>
      <sz val="12"/>
      <color indexed="57"/>
      <name val="Arial"/>
      <family val="2"/>
    </font>
    <font>
      <b/>
      <sz val="10"/>
      <color indexed="19"/>
      <name val="Arial"/>
      <family val="2"/>
    </font>
    <font>
      <b/>
      <sz val="12"/>
      <color indexed="19"/>
      <name val="Arial"/>
      <family val="2"/>
    </font>
    <font>
      <b/>
      <sz val="10"/>
      <color indexed="12"/>
      <name val="Arial"/>
      <family val="2"/>
    </font>
    <font>
      <b/>
      <sz val="12"/>
      <color indexed="12"/>
      <name val="Arial"/>
      <family val="2"/>
    </font>
    <font>
      <b/>
      <sz val="10"/>
      <color indexed="14"/>
      <name val="Arial"/>
      <family val="2"/>
    </font>
    <font>
      <b/>
      <sz val="12"/>
      <color indexed="14"/>
      <name val="Arial"/>
      <family val="2"/>
    </font>
    <font>
      <sz val="10"/>
      <color indexed="12"/>
      <name val="Arial"/>
    </font>
    <font>
      <b/>
      <sz val="10"/>
      <color indexed="12"/>
      <name val="Arial"/>
      <family val="2"/>
      <charset val="178"/>
    </font>
    <font>
      <b/>
      <sz val="8"/>
      <color indexed="12"/>
      <name val="Arial"/>
      <family val="2"/>
      <charset val="178"/>
    </font>
    <font>
      <sz val="10"/>
      <color indexed="12"/>
      <name val="Arabic Transparent"/>
      <charset val="178"/>
    </font>
    <font>
      <b/>
      <sz val="10"/>
      <color indexed="61"/>
      <name val="Arial"/>
      <family val="2"/>
    </font>
    <font>
      <b/>
      <sz val="12"/>
      <color indexed="61"/>
      <name val="Arial"/>
      <family val="2"/>
    </font>
    <font>
      <b/>
      <sz val="10"/>
      <color indexed="23"/>
      <name val="Arial"/>
      <family val="2"/>
    </font>
    <font>
      <b/>
      <sz val="12"/>
      <color indexed="23"/>
      <name val="Arial"/>
      <family val="2"/>
    </font>
    <font>
      <b/>
      <sz val="10"/>
      <color indexed="59"/>
      <name val="Arial"/>
      <family val="2"/>
    </font>
    <font>
      <b/>
      <sz val="12"/>
      <color indexed="59"/>
      <name val="Arial"/>
      <family val="2"/>
    </font>
    <font>
      <b/>
      <sz val="10"/>
      <color indexed="60"/>
      <name val="Arial"/>
      <family val="2"/>
    </font>
    <font>
      <b/>
      <sz val="12"/>
      <color indexed="60"/>
      <name val="Arial"/>
      <family val="2"/>
    </font>
    <font>
      <b/>
      <sz val="10"/>
      <color indexed="21"/>
      <name val="Arial"/>
      <family val="2"/>
    </font>
    <font>
      <b/>
      <sz val="12"/>
      <color indexed="21"/>
      <name val="Arial"/>
      <family val="2"/>
    </font>
    <font>
      <b/>
      <sz val="10"/>
      <color indexed="50"/>
      <name val="Arial"/>
      <family val="2"/>
    </font>
    <font>
      <b/>
      <sz val="12"/>
      <color indexed="50"/>
      <name val="Arial"/>
      <family val="2"/>
    </font>
    <font>
      <b/>
      <sz val="10"/>
      <color indexed="20"/>
      <name val="Arial"/>
      <family val="2"/>
    </font>
    <font>
      <b/>
      <sz val="12"/>
      <color indexed="20"/>
      <name val="Arial"/>
      <family val="2"/>
    </font>
    <font>
      <b/>
      <sz val="10"/>
      <color indexed="17"/>
      <name val="Arial"/>
      <family val="2"/>
    </font>
    <font>
      <b/>
      <sz val="12"/>
      <color indexed="17"/>
      <name val="Arial"/>
      <family val="2"/>
    </font>
    <font>
      <b/>
      <sz val="10"/>
      <color indexed="49"/>
      <name val="Arial"/>
      <family val="2"/>
    </font>
    <font>
      <b/>
      <sz val="12"/>
      <color indexed="49"/>
      <name val="Arial"/>
      <family val="2"/>
    </font>
    <font>
      <sz val="8"/>
      <name val="Arial"/>
      <family val="2"/>
    </font>
    <font>
      <u/>
      <sz val="11"/>
      <color indexed="12"/>
      <name val="Calibri"/>
      <family val="2"/>
    </font>
    <font>
      <sz val="12"/>
      <name val="Helv"/>
      <charset val="178"/>
    </font>
    <font>
      <sz val="10"/>
      <name val="Arial"/>
      <family val="2"/>
    </font>
    <font>
      <b/>
      <sz val="11"/>
      <color theme="1"/>
      <name val="Arial"/>
      <family val="2"/>
      <scheme val="minor"/>
    </font>
    <font>
      <b/>
      <sz val="18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</fills>
  <borders count="8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</borders>
  <cellStyleXfs count="48">
    <xf numFmtId="0" fontId="0" fillId="0" borderId="0"/>
    <xf numFmtId="0" fontId="1" fillId="0" borderId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0" fontId="43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1" fillId="0" borderId="0"/>
  </cellStyleXfs>
  <cellXfs count="103">
    <xf numFmtId="0" fontId="0" fillId="0" borderId="0" xfId="0"/>
    <xf numFmtId="0" fontId="1" fillId="0" borderId="0" xfId="1"/>
    <xf numFmtId="0" fontId="1" fillId="0" borderId="0" xfId="1" applyAlignment="1">
      <alignment horizontal="center"/>
    </xf>
    <xf numFmtId="0" fontId="2" fillId="0" borderId="0" xfId="1" applyFont="1"/>
    <xf numFmtId="0" fontId="2" fillId="0" borderId="0" xfId="1" applyFont="1" applyAlignment="1">
      <alignment horizontal="right"/>
    </xf>
    <xf numFmtId="0" fontId="1" fillId="0" borderId="0" xfId="1" applyAlignment="1">
      <alignment horizontal="right"/>
    </xf>
    <xf numFmtId="0" fontId="3" fillId="0" borderId="0" xfId="1" applyFont="1"/>
    <xf numFmtId="43" fontId="3" fillId="0" borderId="0" xfId="2" quotePrefix="1" applyNumberFormat="1" applyFont="1" applyAlignment="1">
      <alignment horizontal="centerContinuous"/>
    </xf>
    <xf numFmtId="0" fontId="3" fillId="0" borderId="0" xfId="1" applyFont="1" applyAlignment="1">
      <alignment horizontal="centerContinuous"/>
    </xf>
    <xf numFmtId="0" fontId="4" fillId="0" borderId="0" xfId="1" applyFont="1"/>
    <xf numFmtId="2" fontId="4" fillId="0" borderId="0" xfId="1" quotePrefix="1" applyNumberFormat="1" applyFont="1" applyAlignment="1">
      <alignment horizontal="centerContinuous"/>
    </xf>
    <xf numFmtId="0" fontId="3" fillId="0" borderId="0" xfId="1" applyFont="1" applyAlignment="1">
      <alignment horizontal="right"/>
    </xf>
    <xf numFmtId="0" fontId="5" fillId="0" borderId="0" xfId="1" applyFont="1" applyAlignment="1">
      <alignment horizontal="right"/>
    </xf>
    <xf numFmtId="0" fontId="3" fillId="0" borderId="0" xfId="1" applyFont="1" applyAlignment="1"/>
    <xf numFmtId="0" fontId="1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6" fillId="0" borderId="0" xfId="1" applyFont="1"/>
    <xf numFmtId="0" fontId="6" fillId="0" borderId="0" xfId="1" quotePrefix="1" applyFont="1" applyAlignment="1">
      <alignment horizontal="right"/>
    </xf>
    <xf numFmtId="0" fontId="1" fillId="0" borderId="0" xfId="1" applyAlignment="1"/>
    <xf numFmtId="0" fontId="7" fillId="0" borderId="0" xfId="1" applyFont="1" applyBorder="1" applyAlignment="1">
      <alignment horizontal="center" vertical="center"/>
    </xf>
    <xf numFmtId="0" fontId="8" fillId="0" borderId="0" xfId="1" applyFont="1" applyBorder="1" applyAlignment="1">
      <alignment vertical="center"/>
    </xf>
    <xf numFmtId="0" fontId="8" fillId="0" borderId="0" xfId="1" applyFont="1" applyBorder="1" applyAlignment="1">
      <alignment horizontal="center" vertical="center"/>
    </xf>
    <xf numFmtId="0" fontId="8" fillId="0" borderId="0" xfId="1" quotePrefix="1" applyFont="1" applyBorder="1" applyAlignment="1">
      <alignment horizontal="right" vertical="center"/>
    </xf>
    <xf numFmtId="0" fontId="1" fillId="0" borderId="0" xfId="1" applyFill="1" applyBorder="1"/>
    <xf numFmtId="0" fontId="2" fillId="0" borderId="0" xfId="1" applyFont="1" applyFill="1" applyBorder="1" applyAlignment="1">
      <alignment horizontal="right"/>
    </xf>
    <xf numFmtId="0" fontId="2" fillId="0" borderId="0" xfId="1" applyFont="1" applyFill="1" applyBorder="1" applyAlignment="1">
      <alignment horizontal="left"/>
    </xf>
    <xf numFmtId="0" fontId="6" fillId="0" borderId="0" xfId="1" applyFont="1" applyFill="1" applyBorder="1" applyAlignment="1">
      <alignment horizontal="right"/>
    </xf>
    <xf numFmtId="0" fontId="2" fillId="0" borderId="0" xfId="1" applyFont="1" applyBorder="1" applyAlignment="1">
      <alignment horizontal="right"/>
    </xf>
    <xf numFmtId="0" fontId="2" fillId="0" borderId="0" xfId="1" applyFont="1" applyAlignment="1">
      <alignment horizontal="left"/>
    </xf>
    <xf numFmtId="0" fontId="2" fillId="0" borderId="0" xfId="1" quotePrefix="1" applyFont="1" applyBorder="1" applyAlignment="1">
      <alignment horizontal="right"/>
    </xf>
    <xf numFmtId="0" fontId="9" fillId="0" borderId="0" xfId="1" applyFont="1" applyAlignment="1">
      <alignment horizontal="right"/>
    </xf>
    <xf numFmtId="0" fontId="2" fillId="0" borderId="0" xfId="1" quotePrefix="1" applyFont="1" applyAlignment="1">
      <alignment horizontal="right"/>
    </xf>
    <xf numFmtId="0" fontId="2" fillId="0" borderId="1" xfId="1" quotePrefix="1" applyFont="1" applyBorder="1" applyAlignment="1">
      <alignment horizontal="centerContinuous"/>
    </xf>
    <xf numFmtId="0" fontId="1" fillId="0" borderId="2" xfId="1" applyBorder="1" applyAlignment="1">
      <alignment horizontal="centerContinuous"/>
    </xf>
    <xf numFmtId="0" fontId="2" fillId="0" borderId="3" xfId="1" applyFont="1" applyBorder="1" applyAlignment="1">
      <alignment horizontal="centerContinuous"/>
    </xf>
    <xf numFmtId="0" fontId="2" fillId="0" borderId="0" xfId="1" applyFont="1" applyBorder="1" applyAlignment="1">
      <alignment horizontal="centerContinuous"/>
    </xf>
    <xf numFmtId="0" fontId="2" fillId="0" borderId="0" xfId="1" applyFont="1" applyBorder="1" applyAlignment="1"/>
    <xf numFmtId="2" fontId="1" fillId="0" borderId="0" xfId="1" applyNumberFormat="1" applyAlignment="1">
      <alignment horizontal="center"/>
    </xf>
    <xf numFmtId="2" fontId="1" fillId="0" borderId="0" xfId="1" applyNumberFormat="1"/>
    <xf numFmtId="0" fontId="10" fillId="0" borderId="0" xfId="1" applyFont="1" applyAlignment="1">
      <alignment horizontal="center"/>
    </xf>
    <xf numFmtId="0" fontId="11" fillId="0" borderId="0" xfId="1" applyFont="1"/>
    <xf numFmtId="43" fontId="11" fillId="0" borderId="0" xfId="2" quotePrefix="1" applyNumberFormat="1" applyFont="1" applyAlignment="1">
      <alignment horizontal="centerContinuous"/>
    </xf>
    <xf numFmtId="0" fontId="11" fillId="0" borderId="0" xfId="1" applyFont="1" applyAlignment="1">
      <alignment horizontal="centerContinuous"/>
    </xf>
    <xf numFmtId="0" fontId="12" fillId="0" borderId="0" xfId="1" applyFont="1" applyAlignment="1">
      <alignment horizontal="right"/>
    </xf>
    <xf numFmtId="0" fontId="6" fillId="0" borderId="0" xfId="1" applyFont="1" applyAlignment="1">
      <alignment horizontal="center"/>
    </xf>
    <xf numFmtId="0" fontId="13" fillId="0" borderId="0" xfId="1" applyFont="1"/>
    <xf numFmtId="43" fontId="13" fillId="0" borderId="0" xfId="2" quotePrefix="1" applyNumberFormat="1" applyFont="1" applyAlignment="1">
      <alignment horizontal="centerContinuous"/>
    </xf>
    <xf numFmtId="0" fontId="13" fillId="0" borderId="0" xfId="1" applyFont="1" applyAlignment="1">
      <alignment horizontal="centerContinuous"/>
    </xf>
    <xf numFmtId="0" fontId="14" fillId="0" borderId="0" xfId="1" applyFont="1" applyAlignment="1">
      <alignment horizontal="right"/>
    </xf>
    <xf numFmtId="0" fontId="15" fillId="0" borderId="0" xfId="1" applyFont="1"/>
    <xf numFmtId="43" fontId="15" fillId="0" borderId="0" xfId="2" quotePrefix="1" applyNumberFormat="1" applyFont="1" applyAlignment="1">
      <alignment horizontal="centerContinuous"/>
    </xf>
    <xf numFmtId="0" fontId="15" fillId="0" borderId="0" xfId="1" applyFont="1" applyAlignment="1">
      <alignment horizontal="centerContinuous"/>
    </xf>
    <xf numFmtId="0" fontId="16" fillId="0" borderId="0" xfId="1" applyFont="1" applyAlignment="1">
      <alignment horizontal="right"/>
    </xf>
    <xf numFmtId="0" fontId="17" fillId="0" borderId="0" xfId="1" applyFont="1"/>
    <xf numFmtId="43" fontId="17" fillId="0" borderId="0" xfId="2" quotePrefix="1" applyNumberFormat="1" applyFont="1" applyAlignment="1">
      <alignment horizontal="centerContinuous"/>
    </xf>
    <xf numFmtId="0" fontId="17" fillId="0" borderId="0" xfId="1" applyFont="1" applyAlignment="1">
      <alignment horizontal="centerContinuous"/>
    </xf>
    <xf numFmtId="0" fontId="18" fillId="0" borderId="0" xfId="1" applyFont="1" applyAlignment="1">
      <alignment horizontal="right"/>
    </xf>
    <xf numFmtId="0" fontId="19" fillId="0" borderId="0" xfId="1" applyFont="1"/>
    <xf numFmtId="2" fontId="19" fillId="0" borderId="0" xfId="1" applyNumberFormat="1" applyFont="1" applyAlignment="1">
      <alignment horizontal="center"/>
    </xf>
    <xf numFmtId="0" fontId="20" fillId="0" borderId="0" xfId="1" applyFont="1" applyAlignment="1">
      <alignment horizontal="right"/>
    </xf>
    <xf numFmtId="0" fontId="19" fillId="0" borderId="0" xfId="1" applyFont="1" applyAlignment="1">
      <alignment horizontal="center"/>
    </xf>
    <xf numFmtId="0" fontId="19" fillId="0" borderId="0" xfId="1" applyFont="1" applyAlignment="1">
      <alignment horizontal="right"/>
    </xf>
    <xf numFmtId="0" fontId="21" fillId="0" borderId="0" xfId="1" applyFont="1" applyAlignment="1">
      <alignment horizontal="right"/>
    </xf>
    <xf numFmtId="0" fontId="20" fillId="0" borderId="0" xfId="1" quotePrefix="1" applyFont="1" applyAlignment="1">
      <alignment horizontal="right"/>
    </xf>
    <xf numFmtId="0" fontId="20" fillId="0" borderId="1" xfId="1" quotePrefix="1" applyFont="1" applyBorder="1" applyAlignment="1">
      <alignment horizontal="centerContinuous"/>
    </xf>
    <xf numFmtId="0" fontId="19" fillId="0" borderId="2" xfId="1" applyFont="1" applyBorder="1" applyAlignment="1">
      <alignment horizontal="centerContinuous"/>
    </xf>
    <xf numFmtId="0" fontId="20" fillId="0" borderId="3" xfId="1" applyFont="1" applyBorder="1" applyAlignment="1">
      <alignment horizontal="centerContinuous"/>
    </xf>
    <xf numFmtId="0" fontId="20" fillId="0" borderId="0" xfId="1" applyFont="1" applyBorder="1" applyAlignment="1">
      <alignment horizontal="centerContinuous"/>
    </xf>
    <xf numFmtId="2" fontId="19" fillId="0" borderId="0" xfId="1" applyNumberFormat="1" applyFont="1"/>
    <xf numFmtId="0" fontId="22" fillId="0" borderId="0" xfId="1" applyFont="1" applyAlignment="1">
      <alignment horizontal="center"/>
    </xf>
    <xf numFmtId="0" fontId="23" fillId="0" borderId="0" xfId="1" applyFont="1"/>
    <xf numFmtId="43" fontId="23" fillId="0" borderId="0" xfId="2" quotePrefix="1" applyNumberFormat="1" applyFont="1" applyAlignment="1">
      <alignment horizontal="centerContinuous"/>
    </xf>
    <xf numFmtId="0" fontId="24" fillId="0" borderId="0" xfId="1" applyFont="1" applyAlignment="1">
      <alignment horizontal="right"/>
    </xf>
    <xf numFmtId="0" fontId="25" fillId="0" borderId="0" xfId="1" applyFont="1"/>
    <xf numFmtId="43" fontId="25" fillId="0" borderId="0" xfId="2" quotePrefix="1" applyNumberFormat="1" applyFont="1" applyAlignment="1">
      <alignment horizontal="centerContinuous"/>
    </xf>
    <xf numFmtId="0" fontId="26" fillId="0" borderId="0" xfId="1" applyFont="1" applyAlignment="1">
      <alignment horizontal="right"/>
    </xf>
    <xf numFmtId="0" fontId="27" fillId="0" borderId="0" xfId="1" applyFont="1"/>
    <xf numFmtId="43" fontId="27" fillId="0" borderId="0" xfId="2" quotePrefix="1" applyNumberFormat="1" applyFont="1" applyAlignment="1">
      <alignment horizontal="centerContinuous"/>
    </xf>
    <xf numFmtId="0" fontId="28" fillId="0" borderId="0" xfId="1" applyFont="1" applyAlignment="1">
      <alignment horizontal="right"/>
    </xf>
    <xf numFmtId="0" fontId="29" fillId="0" borderId="0" xfId="1" applyFont="1"/>
    <xf numFmtId="43" fontId="29" fillId="0" borderId="0" xfId="2" quotePrefix="1" applyNumberFormat="1" applyFont="1" applyAlignment="1">
      <alignment horizontal="centerContinuous"/>
    </xf>
    <xf numFmtId="0" fontId="30" fillId="0" borderId="0" xfId="1" applyFont="1" applyAlignment="1">
      <alignment horizontal="right"/>
    </xf>
    <xf numFmtId="0" fontId="14" fillId="0" borderId="0" xfId="1" applyFont="1" applyAlignment="1"/>
    <xf numFmtId="0" fontId="31" fillId="0" borderId="0" xfId="1" applyFont="1"/>
    <xf numFmtId="43" fontId="31" fillId="0" borderId="0" xfId="2" quotePrefix="1" applyNumberFormat="1" applyFont="1" applyAlignment="1">
      <alignment horizontal="centerContinuous"/>
    </xf>
    <xf numFmtId="0" fontId="32" fillId="0" borderId="0" xfId="1" applyFont="1" applyAlignment="1">
      <alignment horizontal="right"/>
    </xf>
    <xf numFmtId="0" fontId="33" fillId="0" borderId="0" xfId="1" applyFont="1"/>
    <xf numFmtId="43" fontId="33" fillId="0" borderId="0" xfId="2" quotePrefix="1" applyNumberFormat="1" applyFont="1" applyAlignment="1">
      <alignment horizontal="centerContinuous"/>
    </xf>
    <xf numFmtId="0" fontId="34" fillId="0" borderId="0" xfId="1" applyFont="1" applyAlignment="1">
      <alignment horizontal="right"/>
    </xf>
    <xf numFmtId="0" fontId="35" fillId="0" borderId="0" xfId="1" applyFont="1"/>
    <xf numFmtId="43" fontId="35" fillId="0" borderId="0" xfId="2" quotePrefix="1" applyNumberFormat="1" applyFont="1" applyAlignment="1">
      <alignment horizontal="centerContinuous"/>
    </xf>
    <xf numFmtId="0" fontId="36" fillId="0" borderId="0" xfId="1" applyFont="1" applyAlignment="1">
      <alignment horizontal="right"/>
    </xf>
    <xf numFmtId="0" fontId="37" fillId="0" borderId="0" xfId="1" applyFont="1"/>
    <xf numFmtId="43" fontId="37" fillId="0" borderId="0" xfId="2" quotePrefix="1" applyNumberFormat="1" applyFont="1" applyAlignment="1">
      <alignment horizontal="centerContinuous"/>
    </xf>
    <xf numFmtId="0" fontId="38" fillId="0" borderId="0" xfId="1" applyFont="1" applyAlignment="1">
      <alignment horizontal="right"/>
    </xf>
    <xf numFmtId="0" fontId="39" fillId="0" borderId="0" xfId="1" applyFont="1"/>
    <xf numFmtId="43" fontId="39" fillId="0" borderId="0" xfId="2" quotePrefix="1" applyNumberFormat="1" applyFont="1" applyAlignment="1">
      <alignment horizontal="centerContinuous"/>
    </xf>
    <xf numFmtId="0" fontId="40" fillId="0" borderId="0" xfId="1" applyFont="1" applyAlignment="1">
      <alignment horizontal="right"/>
    </xf>
    <xf numFmtId="43" fontId="3" fillId="2" borderId="0" xfId="2" quotePrefix="1" applyNumberFormat="1" applyFont="1" applyFill="1" applyAlignment="1">
      <alignment horizontal="centerContinuous"/>
    </xf>
    <xf numFmtId="0" fontId="46" fillId="4" borderId="4" xfId="0" applyFont="1" applyFill="1" applyBorder="1" applyAlignment="1">
      <alignment horizontal="center" vertical="center"/>
    </xf>
    <xf numFmtId="0" fontId="46" fillId="4" borderId="5" xfId="0" applyFont="1" applyFill="1" applyBorder="1" applyAlignment="1">
      <alignment horizontal="center" vertical="center"/>
    </xf>
    <xf numFmtId="0" fontId="45" fillId="2" borderId="6" xfId="0" applyFont="1" applyFill="1" applyBorder="1" applyAlignment="1">
      <alignment horizontal="center" vertical="center"/>
    </xf>
    <xf numFmtId="43" fontId="45" fillId="3" borderId="7" xfId="0" applyNumberFormat="1" applyFont="1" applyFill="1" applyBorder="1" applyAlignment="1">
      <alignment horizontal="center" vertical="center"/>
    </xf>
  </cellXfs>
  <cellStyles count="48">
    <cellStyle name="Comma 2" xfId="2"/>
    <cellStyle name="Comma 2 2" xfId="3"/>
    <cellStyle name="Comma 2 2 2" xfId="4"/>
    <cellStyle name="Comma 2 2 2 2" xfId="5"/>
    <cellStyle name="Comma 2 2 2 3" xfId="6"/>
    <cellStyle name="Comma 2 2 2 4" xfId="7"/>
    <cellStyle name="Comma 2 2 3" xfId="8"/>
    <cellStyle name="Comma 2 2 3 2" xfId="9"/>
    <cellStyle name="Comma 2 2 3 3" xfId="10"/>
    <cellStyle name="Comma 2 2 3 4" xfId="11"/>
    <cellStyle name="Comma 2 2 4" xfId="12"/>
    <cellStyle name="Comma 2 2 5" xfId="13"/>
    <cellStyle name="Comma 2 2 6" xfId="14"/>
    <cellStyle name="Comma 2 3" xfId="15"/>
    <cellStyle name="Comma 2 3 2" xfId="16"/>
    <cellStyle name="Comma 2 3 2 2" xfId="17"/>
    <cellStyle name="Comma 2 3 2 3" xfId="18"/>
    <cellStyle name="Comma 2 3 2 4" xfId="19"/>
    <cellStyle name="Comma 2 3 3" xfId="20"/>
    <cellStyle name="Comma 2 3 4" xfId="21"/>
    <cellStyle name="Comma 2 3 5" xfId="22"/>
    <cellStyle name="Comma 2 4" xfId="23"/>
    <cellStyle name="Comma 2 4 2" xfId="24"/>
    <cellStyle name="Comma 2 4 2 2" xfId="25"/>
    <cellStyle name="Comma 2 4 2 3" xfId="26"/>
    <cellStyle name="Comma 2 4 2 4" xfId="27"/>
    <cellStyle name="Comma 2 4 3" xfId="28"/>
    <cellStyle name="Comma 2 4 4" xfId="29"/>
    <cellStyle name="Comma 2 4 5" xfId="30"/>
    <cellStyle name="Comma 2 5" xfId="31"/>
    <cellStyle name="Comma 2 5 2" xfId="32"/>
    <cellStyle name="Comma 2 5 3" xfId="33"/>
    <cellStyle name="Comma 2 5 4" xfId="34"/>
    <cellStyle name="Comma 2 6" xfId="35"/>
    <cellStyle name="Comma 2 7" xfId="36"/>
    <cellStyle name="Comma 2 8" xfId="37"/>
    <cellStyle name="Hyperlink_2" xfId="38"/>
    <cellStyle name="Normal" xfId="0" builtinId="0"/>
    <cellStyle name="Normal 2" xfId="39"/>
    <cellStyle name="Normal 5" xfId="40"/>
    <cellStyle name="Normal 5 2" xfId="41"/>
    <cellStyle name="Normal 5 3" xfId="42"/>
    <cellStyle name="Normal 5 4" xfId="43"/>
    <cellStyle name="Normal 5 5" xfId="44"/>
    <cellStyle name="Normal 5 6" xfId="45"/>
    <cellStyle name="Normal 5 7" xfId="46"/>
    <cellStyle name="Normal 6" xfId="1"/>
    <cellStyle name="Normal 6 2" xfId="4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2015\2015\asel.dat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2015\2015\2012\Data\data\New201200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1"/>
      <sheetName val="asnaf"/>
      <sheetName val="all_data"/>
      <sheetName val="all_menu"/>
      <sheetName val="fast"/>
      <sheetName val="Enter_data"/>
      <sheetName val="الاصناف"/>
      <sheetName val="اعدادات"/>
      <sheetName val="index"/>
      <sheetName val="srch1"/>
      <sheetName val="output"/>
      <sheetName val="fkat"/>
      <sheetName val="view"/>
      <sheetName val="20"/>
      <sheetName val="lvl"/>
      <sheetName val="all_move"/>
      <sheetName val="بيانات الموظفين"/>
      <sheetName val="حضور"/>
      <sheetName val="بيانات المرتبات"/>
      <sheetName val="المرتبات"/>
      <sheetName val="شئون"/>
      <sheetName val="box_f"/>
      <sheetName val="box_f1"/>
      <sheetName val="net"/>
      <sheetName val="view_box"/>
      <sheetName val="جزاءات"/>
      <sheetName val="fatora"/>
      <sheetName val="total2"/>
      <sheetName val="AVERAGE"/>
      <sheetName val="total3"/>
      <sheetName val="total4"/>
      <sheetName val="all_move_data"/>
      <sheetName val="box_info"/>
      <sheetName val="total5"/>
      <sheetName val="total"/>
      <sheetName val="list_Name"/>
      <sheetName val="list_Name2"/>
      <sheetName val="Q_less"/>
      <sheetName val="Yasser"/>
      <sheetName val="in&amp;out"/>
      <sheetName val="المنتفعين"/>
      <sheetName val="you&amp;me"/>
      <sheetName val="form1"/>
      <sheetName val="ورقة1"/>
      <sheetName val="tt"/>
    </sheetNames>
    <sheetDataSet>
      <sheetData sheetId="0"/>
      <sheetData sheetId="1"/>
      <sheetData sheetId="2">
        <row r="1">
          <cell r="CB1" t="str">
            <v>Yes</v>
          </cell>
        </row>
        <row r="2">
          <cell r="CB2" t="str">
            <v>No</v>
          </cell>
        </row>
        <row r="7">
          <cell r="BW7" t="str">
            <v>مجدي مراد</v>
          </cell>
          <cell r="BX7" t="str">
            <v>مخزن بلبيس</v>
          </cell>
          <cell r="BY7" t="str">
            <v>بضاعة مستوردة الصين</v>
          </cell>
          <cell r="BZ7" t="str">
            <v>مطبعة سعد مختار</v>
          </cell>
          <cell r="CA7" t="str">
            <v>مخزن منتج تام بلبيس</v>
          </cell>
          <cell r="CB7" t="str">
            <v>خلطة جاهزة</v>
          </cell>
          <cell r="CC7" t="str">
            <v>الشركة العالمية للكحول</v>
          </cell>
          <cell r="EF7" t="str">
            <v>www.google.com</v>
          </cell>
          <cell r="EN7">
            <v>1</v>
          </cell>
        </row>
        <row r="8">
          <cell r="BW8" t="str">
            <v>تامر الحداد</v>
          </cell>
          <cell r="BX8" t="str">
            <v>التصنيع</v>
          </cell>
          <cell r="BY8" t="str">
            <v>مطبعة المصنع</v>
          </cell>
          <cell r="BZ8" t="str">
            <v>مطبعة الفا / الانصاري</v>
          </cell>
          <cell r="CA8" t="str">
            <v>تشغيلة عطر</v>
          </cell>
          <cell r="CB8" t="str">
            <v>التصنيع</v>
          </cell>
          <cell r="CC8" t="str">
            <v>جون للكيماويات</v>
          </cell>
          <cell r="EF8" t="str">
            <v>www.yahoo.com</v>
          </cell>
          <cell r="EN8">
            <v>2</v>
          </cell>
        </row>
        <row r="9">
          <cell r="BW9" t="str">
            <v>عصام نبيل روشاذ</v>
          </cell>
          <cell r="BX9" t="str">
            <v>شركة المدينة المنورة(علاء السقا)</v>
          </cell>
          <cell r="BY9" t="str">
            <v>التصنيع</v>
          </cell>
          <cell r="BZ9" t="str">
            <v>التصنيع</v>
          </cell>
          <cell r="CA9" t="str">
            <v>مبيعات نقدية</v>
          </cell>
          <cell r="CB9" t="str">
            <v>تحويل رصيد من</v>
          </cell>
          <cell r="CC9" t="str">
            <v>التصنيع</v>
          </cell>
          <cell r="EF9" t="str">
            <v>www.facebook.com</v>
          </cell>
          <cell r="EN9">
            <v>3</v>
          </cell>
        </row>
        <row r="10">
          <cell r="BW10" t="str">
            <v>محمد البدوي</v>
          </cell>
          <cell r="BX10" t="str">
            <v>القصر الابيض للعطور2</v>
          </cell>
          <cell r="BY10" t="str">
            <v>تحويل رصيد من</v>
          </cell>
          <cell r="BZ10" t="str">
            <v>مطبعة محمد يوسف</v>
          </cell>
          <cell r="CA10" t="str">
            <v>مبيعات زمم</v>
          </cell>
          <cell r="CB10" t="str">
            <v>تحويل رصيد الى</v>
          </cell>
          <cell r="CC10" t="str">
            <v>وارد من المانيا</v>
          </cell>
          <cell r="EF10" t="str">
            <v>www.ask.com</v>
          </cell>
          <cell r="EN10">
            <v>4</v>
          </cell>
        </row>
        <row r="11">
          <cell r="BW11" t="str">
            <v>شام فارما</v>
          </cell>
          <cell r="BX11" t="str">
            <v>وارد اسبانيا</v>
          </cell>
          <cell r="BY11" t="str">
            <v>تحويل رصيد الى</v>
          </cell>
          <cell r="BZ11" t="str">
            <v>مطبعة مكة</v>
          </cell>
          <cell r="CA11" t="str">
            <v>مخزن الاسكندرية</v>
          </cell>
          <cell r="CC11" t="str">
            <v>مخزن بلبيس</v>
          </cell>
        </row>
        <row r="12">
          <cell r="BW12" t="str">
            <v>مصر للتجارة</v>
          </cell>
          <cell r="BX12" t="str">
            <v>احمد السيد</v>
          </cell>
          <cell r="BY12" t="str">
            <v>القصر الابيض</v>
          </cell>
          <cell r="BZ12" t="str">
            <v>مطبعة اكسلانت وورك</v>
          </cell>
          <cell r="CA12" t="str">
            <v>هدايا للعمال</v>
          </cell>
          <cell r="CC12" t="str">
            <v>احمد محمد علي</v>
          </cell>
        </row>
        <row r="13">
          <cell r="BW13" t="str">
            <v>مدبولي</v>
          </cell>
          <cell r="BX13" t="str">
            <v>نبع العطور "احمد منير"</v>
          </cell>
          <cell r="BY13" t="str">
            <v>زهرة الخليج/ نبيل حمدان</v>
          </cell>
          <cell r="BZ13" t="str">
            <v>هالك تعبئة (محضر اعدام)</v>
          </cell>
          <cell r="CA13" t="str">
            <v>هالك "محضر اعدام"</v>
          </cell>
          <cell r="CC13" t="str">
            <v>سبشيال كيم</v>
          </cell>
        </row>
        <row r="14">
          <cell r="BW14" t="str">
            <v>عبد المقصود</v>
          </cell>
          <cell r="BX14" t="str">
            <v>تامر حداد</v>
          </cell>
          <cell r="BY14" t="str">
            <v>وعد العطور / اسكندرية</v>
          </cell>
          <cell r="CA14" t="str">
            <v>تحويل الى زجاج</v>
          </cell>
          <cell r="CC14" t="str">
            <v>القصر الابيض</v>
          </cell>
        </row>
        <row r="15">
          <cell r="BW15" t="str">
            <v>سالم الليبي</v>
          </cell>
          <cell r="BY15" t="str">
            <v>عبد السلام البكري</v>
          </cell>
          <cell r="CC15" t="str">
            <v>شركة لايف</v>
          </cell>
        </row>
        <row r="16">
          <cell r="BY16" t="str">
            <v>جرد 31-3-2012</v>
          </cell>
          <cell r="CC16" t="str">
            <v>الشركة المتحدة (رجب فرج)</v>
          </cell>
        </row>
        <row r="17">
          <cell r="BY17" t="str">
            <v>احمد منير الخلفي/ طنطا</v>
          </cell>
          <cell r="CC17" t="str">
            <v>بل كيم ايجبت</v>
          </cell>
        </row>
        <row r="18">
          <cell r="BY18" t="str">
            <v>احمد السيد</v>
          </cell>
          <cell r="CC18" t="str">
            <v>تشغيلة</v>
          </cell>
        </row>
        <row r="19">
          <cell r="BY19" t="str">
            <v>تامر حداد</v>
          </cell>
        </row>
        <row r="20">
          <cell r="BY20" t="str">
            <v>محل الحرم/ الحلواني</v>
          </cell>
        </row>
        <row r="21">
          <cell r="BY21" t="str">
            <v>نبع العطور</v>
          </cell>
        </row>
        <row r="22">
          <cell r="BY22" t="str">
            <v>القط للعطور</v>
          </cell>
        </row>
        <row r="23">
          <cell r="BY23" t="str">
            <v>رائد طشطوش</v>
          </cell>
        </row>
        <row r="24">
          <cell r="BY24" t="str">
            <v>تحويل من منتج تام</v>
          </cell>
        </row>
      </sheetData>
      <sheetData sheetId="3">
        <row r="5">
          <cell r="B5">
            <v>118</v>
          </cell>
          <cell r="U5">
            <v>1055</v>
          </cell>
          <cell r="AJ5">
            <v>130</v>
          </cell>
          <cell r="AK5" t="str">
            <v>نيو بوص رجالي 50 م</v>
          </cell>
          <cell r="BB5">
            <v>14</v>
          </cell>
          <cell r="BC5" t="str">
            <v>افري نايت خلطة</v>
          </cell>
          <cell r="BO5">
            <v>553</v>
          </cell>
          <cell r="BP5" t="str">
            <v>كول واتر ازرق رجالي 120 مل تام</v>
          </cell>
          <cell r="CB5">
            <v>1001</v>
          </cell>
          <cell r="CC5" t="str">
            <v>كحول طبي</v>
          </cell>
          <cell r="CO5">
            <v>262</v>
          </cell>
          <cell r="DC5">
            <v>112</v>
          </cell>
        </row>
        <row r="6">
          <cell r="B6">
            <v>130</v>
          </cell>
          <cell r="U6">
            <v>1056</v>
          </cell>
          <cell r="AJ6">
            <v>382</v>
          </cell>
          <cell r="AK6" t="str">
            <v>لابيدوس رجالي 50 مل</v>
          </cell>
          <cell r="BB6">
            <v>117</v>
          </cell>
          <cell r="BC6" t="str">
            <v>فهرنهايت - خلطة</v>
          </cell>
          <cell r="BO6">
            <v>118</v>
          </cell>
          <cell r="BP6" t="str">
            <v>فهرنهايت رجالي 50 مل تام</v>
          </cell>
          <cell r="CB6">
            <v>1002</v>
          </cell>
          <cell r="CC6" t="str">
            <v>مثبت خام</v>
          </cell>
          <cell r="CO6">
            <v>1040</v>
          </cell>
          <cell r="DC6">
            <v>113</v>
          </cell>
        </row>
        <row r="7">
          <cell r="B7">
            <v>382</v>
          </cell>
          <cell r="U7">
            <v>1057</v>
          </cell>
          <cell r="AJ7">
            <v>414</v>
          </cell>
          <cell r="AK7" t="str">
            <v>دراكار رجالي 50 مل</v>
          </cell>
          <cell r="BB7">
            <v>212</v>
          </cell>
          <cell r="BC7" t="str">
            <v>سيجار خلطة</v>
          </cell>
          <cell r="BO7">
            <v>130</v>
          </cell>
          <cell r="BP7" t="str">
            <v>نيو بوص رجالي 50 مل تام</v>
          </cell>
          <cell r="CB7">
            <v>1003</v>
          </cell>
          <cell r="CC7" t="str">
            <v>دي بي جي</v>
          </cell>
          <cell r="CO7">
            <v>1889</v>
          </cell>
          <cell r="DC7">
            <v>115</v>
          </cell>
        </row>
        <row r="8">
          <cell r="B8">
            <v>414</v>
          </cell>
          <cell r="U8">
            <v>1058</v>
          </cell>
          <cell r="AJ8">
            <v>479</v>
          </cell>
          <cell r="AK8" t="str">
            <v>باكورابان رجالي 50 مل</v>
          </cell>
          <cell r="BB8">
            <v>265</v>
          </cell>
          <cell r="BC8" t="str">
            <v>ليدي خلطة</v>
          </cell>
          <cell r="BO8">
            <v>346</v>
          </cell>
          <cell r="BP8" t="str">
            <v>بروت رجالي 50 مل تام</v>
          </cell>
          <cell r="CB8">
            <v>1018</v>
          </cell>
          <cell r="CC8" t="str">
            <v>صندل</v>
          </cell>
          <cell r="CO8" t="str">
            <v>262-1</v>
          </cell>
          <cell r="DC8">
            <v>117</v>
          </cell>
        </row>
        <row r="9">
          <cell r="B9">
            <v>479</v>
          </cell>
          <cell r="U9">
            <v>1066</v>
          </cell>
          <cell r="AJ9">
            <v>568</v>
          </cell>
          <cell r="AK9" t="str">
            <v>هوجو بوص رجالي 50 مل</v>
          </cell>
          <cell r="BB9">
            <v>305</v>
          </cell>
          <cell r="BC9" t="str">
            <v>رومبا خلطة</v>
          </cell>
          <cell r="BO9">
            <v>382</v>
          </cell>
          <cell r="BP9" t="str">
            <v>لابيدوس رجالي 50 مل تام</v>
          </cell>
          <cell r="CB9">
            <v>1004</v>
          </cell>
          <cell r="CC9" t="str">
            <v>عبوة الومنيوم 5 ك تورنيه فرنساوي</v>
          </cell>
          <cell r="CO9" t="str">
            <v>1040-1</v>
          </cell>
          <cell r="DC9">
            <v>212</v>
          </cell>
        </row>
        <row r="10">
          <cell r="B10">
            <v>568</v>
          </cell>
          <cell r="U10">
            <v>1095</v>
          </cell>
          <cell r="AJ10">
            <v>592</v>
          </cell>
          <cell r="AK10" t="str">
            <v>سيجار رجالي 50 مل</v>
          </cell>
          <cell r="BB10">
            <v>313</v>
          </cell>
          <cell r="BC10" t="str">
            <v>جادورخلطة</v>
          </cell>
          <cell r="BO10">
            <v>414</v>
          </cell>
          <cell r="BP10" t="str">
            <v>دراكار رجالي 50 مل تام</v>
          </cell>
          <cell r="CB10">
            <v>1005</v>
          </cell>
          <cell r="CC10" t="str">
            <v>عبوة الومنيوم 1 ك تورنيه فرنساوي</v>
          </cell>
          <cell r="CO10" t="str">
            <v>1889-1</v>
          </cell>
          <cell r="DC10">
            <v>279</v>
          </cell>
        </row>
        <row r="11">
          <cell r="B11">
            <v>592</v>
          </cell>
          <cell r="U11">
            <v>1096</v>
          </cell>
          <cell r="AJ11">
            <v>623</v>
          </cell>
          <cell r="AK11" t="str">
            <v>دنهل ديزاير احمر رجالي 50 مل</v>
          </cell>
          <cell r="BB11">
            <v>330</v>
          </cell>
          <cell r="BC11" t="str">
            <v>اماريج خلطة</v>
          </cell>
          <cell r="BO11">
            <v>479</v>
          </cell>
          <cell r="BP11" t="str">
            <v>باكورابان رجالي 50 مل تام</v>
          </cell>
          <cell r="CB11">
            <v>1006</v>
          </cell>
          <cell r="CC11" t="str">
            <v>عبوه الومنيوم 1 كجم فارغ صيني</v>
          </cell>
          <cell r="CO11" t="str">
            <v>262-2</v>
          </cell>
          <cell r="DC11">
            <v>305</v>
          </cell>
        </row>
        <row r="12">
          <cell r="B12">
            <v>623</v>
          </cell>
          <cell r="U12">
            <v>1097</v>
          </cell>
          <cell r="AJ12">
            <v>649</v>
          </cell>
          <cell r="AK12" t="str">
            <v>اكوا دي جيو رجالي 50 مل</v>
          </cell>
          <cell r="BB12">
            <v>345</v>
          </cell>
          <cell r="BC12" t="str">
            <v>بروت خلطة</v>
          </cell>
          <cell r="BO12">
            <v>500</v>
          </cell>
          <cell r="BP12" t="str">
            <v>تومي بوي 50 مل تام</v>
          </cell>
          <cell r="CB12">
            <v>1007</v>
          </cell>
          <cell r="CC12" t="str">
            <v>غطاء صيني 1 كيلو</v>
          </cell>
          <cell r="CO12" t="str">
            <v>1040-2</v>
          </cell>
          <cell r="DC12">
            <v>307</v>
          </cell>
        </row>
        <row r="13">
          <cell r="B13">
            <v>649</v>
          </cell>
          <cell r="U13">
            <v>1099</v>
          </cell>
          <cell r="AJ13">
            <v>918</v>
          </cell>
          <cell r="AK13" t="str">
            <v>اوبن رجالي 50 مل</v>
          </cell>
          <cell r="BB13">
            <v>356</v>
          </cell>
          <cell r="BC13" t="str">
            <v>نيو بوص خلطة</v>
          </cell>
          <cell r="BO13">
            <v>568</v>
          </cell>
          <cell r="BP13" t="str">
            <v>هوجو بوص رجالي 50 مل تام</v>
          </cell>
          <cell r="CB13">
            <v>1008</v>
          </cell>
          <cell r="CC13" t="str">
            <v>طبة صيني 1 كيلو</v>
          </cell>
          <cell r="CO13" t="str">
            <v>1889-2</v>
          </cell>
          <cell r="DC13">
            <v>313</v>
          </cell>
        </row>
        <row r="14">
          <cell r="B14">
            <v>684</v>
          </cell>
          <cell r="U14">
            <v>1105</v>
          </cell>
          <cell r="AJ14">
            <v>1442</v>
          </cell>
          <cell r="AK14" t="str">
            <v>لانكوم رجالي 50 مل</v>
          </cell>
          <cell r="BB14">
            <v>368</v>
          </cell>
          <cell r="BC14" t="str">
            <v>اوبن خلطة</v>
          </cell>
          <cell r="BO14">
            <v>569</v>
          </cell>
          <cell r="BP14" t="str">
            <v>وان مان شو رجالي 50 م - عادى</v>
          </cell>
          <cell r="CB14">
            <v>1009</v>
          </cell>
          <cell r="CC14" t="str">
            <v>عبوه الومنيوم 500 جرام فارغ صيني</v>
          </cell>
          <cell r="CO14" t="str">
            <v>262-3</v>
          </cell>
          <cell r="DC14">
            <v>356</v>
          </cell>
        </row>
        <row r="15">
          <cell r="B15">
            <v>907</v>
          </cell>
          <cell r="U15">
            <v>1203</v>
          </cell>
          <cell r="AJ15">
            <v>1539</v>
          </cell>
          <cell r="AK15" t="str">
            <v>ازارو فيزت رجالي 50 مل</v>
          </cell>
          <cell r="BB15">
            <v>387</v>
          </cell>
          <cell r="BC15" t="str">
            <v>انايس خلطة</v>
          </cell>
          <cell r="BO15">
            <v>592</v>
          </cell>
          <cell r="BP15" t="str">
            <v>سيجار رجالي 50 مل تام</v>
          </cell>
          <cell r="CB15">
            <v>1010</v>
          </cell>
          <cell r="CC15" t="str">
            <v>عبوه الومنيوم 250 جرام فارغ صيني</v>
          </cell>
          <cell r="CO15" t="str">
            <v>1742-3</v>
          </cell>
          <cell r="DC15">
            <v>391</v>
          </cell>
        </row>
        <row r="16">
          <cell r="B16">
            <v>1442</v>
          </cell>
          <cell r="U16">
            <v>1246</v>
          </cell>
          <cell r="AJ16">
            <v>1759</v>
          </cell>
          <cell r="AK16" t="str">
            <v>شروتى رجالي 50 مل</v>
          </cell>
          <cell r="BB16">
            <v>398</v>
          </cell>
          <cell r="BC16" t="str">
            <v>وان مان شو خلطة</v>
          </cell>
          <cell r="BO16">
            <v>623</v>
          </cell>
          <cell r="BP16" t="str">
            <v>دنهل ديزاير احمر رجالي 50 مل تام</v>
          </cell>
          <cell r="CB16" t="str">
            <v>1011-1</v>
          </cell>
          <cell r="CC16" t="str">
            <v>عبوه الومنيوم 50 جرام فارغ صيني</v>
          </cell>
          <cell r="CO16" t="str">
            <v>262-4</v>
          </cell>
          <cell r="DC16">
            <v>398</v>
          </cell>
        </row>
        <row r="17">
          <cell r="B17">
            <v>1539</v>
          </cell>
          <cell r="U17">
            <v>1247</v>
          </cell>
          <cell r="AJ17">
            <v>1795</v>
          </cell>
          <cell r="AK17" t="str">
            <v>اكس واي رجالي 50 مل</v>
          </cell>
          <cell r="BB17">
            <v>400</v>
          </cell>
          <cell r="BC17" t="str">
            <v>لابيدوس خلطة</v>
          </cell>
          <cell r="BO17">
            <v>649</v>
          </cell>
          <cell r="BP17" t="str">
            <v>اكوا دي جيو رجالي 50 مل تام</v>
          </cell>
          <cell r="CB17">
            <v>1012</v>
          </cell>
          <cell r="CC17" t="str">
            <v>مثبت مركز</v>
          </cell>
          <cell r="CO17" t="str">
            <v>947-4</v>
          </cell>
          <cell r="DC17">
            <v>400</v>
          </cell>
        </row>
        <row r="18">
          <cell r="B18">
            <v>1795</v>
          </cell>
          <cell r="U18">
            <v>1248</v>
          </cell>
          <cell r="AJ18">
            <v>1841</v>
          </cell>
          <cell r="AK18" t="str">
            <v>اسكلبشر 50مل رجالي</v>
          </cell>
          <cell r="BB18">
            <v>417</v>
          </cell>
          <cell r="BC18" t="str">
            <v>هوجو بوص حريمي خلطة</v>
          </cell>
          <cell r="BO18">
            <v>1216</v>
          </cell>
          <cell r="BP18" t="str">
            <v>روشاز رجالي 50 م - اورجينال</v>
          </cell>
          <cell r="CB18">
            <v>1013</v>
          </cell>
          <cell r="CC18" t="str">
            <v>مثبت وسط</v>
          </cell>
          <cell r="CO18" t="str">
            <v>1040-4</v>
          </cell>
          <cell r="DC18">
            <v>556</v>
          </cell>
        </row>
        <row r="19">
          <cell r="B19">
            <v>2084</v>
          </cell>
          <cell r="U19">
            <v>1249</v>
          </cell>
          <cell r="AJ19">
            <v>2084</v>
          </cell>
          <cell r="AK19" t="str">
            <v>وان مليون 50 ملم</v>
          </cell>
          <cell r="BB19">
            <v>438</v>
          </cell>
          <cell r="BC19" t="str">
            <v>سي كيه خلطة</v>
          </cell>
          <cell r="BO19">
            <v>1442</v>
          </cell>
          <cell r="BP19" t="str">
            <v>لانكوم رجالي 50 مل تام</v>
          </cell>
          <cell r="CB19">
            <v>1014</v>
          </cell>
          <cell r="CC19" t="str">
            <v>مثبت صندل1</v>
          </cell>
          <cell r="CO19" t="str">
            <v>1040-7</v>
          </cell>
          <cell r="DC19">
            <v>614</v>
          </cell>
        </row>
        <row r="20">
          <cell r="B20">
            <v>2087</v>
          </cell>
          <cell r="U20">
            <v>1252</v>
          </cell>
          <cell r="AJ20">
            <v>2087</v>
          </cell>
          <cell r="AK20" t="str">
            <v>سيلفر سنت  رجالى 50 م</v>
          </cell>
          <cell r="BB20">
            <v>500</v>
          </cell>
          <cell r="BC20" t="str">
            <v>تومي بوي خلطة</v>
          </cell>
          <cell r="BO20">
            <v>1539</v>
          </cell>
          <cell r="BP20" t="str">
            <v>ازارو فيزت رجالي 50 مل تام</v>
          </cell>
          <cell r="CB20">
            <v>1015</v>
          </cell>
          <cell r="CC20" t="str">
            <v>شريط شعار</v>
          </cell>
          <cell r="CO20">
            <v>2135</v>
          </cell>
          <cell r="DC20">
            <v>625</v>
          </cell>
        </row>
        <row r="21">
          <cell r="B21">
            <v>2678</v>
          </cell>
          <cell r="U21">
            <v>1254</v>
          </cell>
          <cell r="AJ21">
            <v>2678</v>
          </cell>
          <cell r="AK21" t="str">
            <v>دافيدوف  رجالى 50 م</v>
          </cell>
          <cell r="BB21">
            <v>521</v>
          </cell>
          <cell r="BC21" t="str">
            <v>فانتازيا خلطة</v>
          </cell>
          <cell r="BO21">
            <v>1759</v>
          </cell>
          <cell r="BP21" t="str">
            <v>شروتي 50 م رجالى تام</v>
          </cell>
          <cell r="CB21">
            <v>1016</v>
          </cell>
          <cell r="CC21" t="str">
            <v>رولات شرنك p.v.c</v>
          </cell>
          <cell r="CO21" t="str">
            <v>1815-1</v>
          </cell>
          <cell r="DC21">
            <v>638</v>
          </cell>
        </row>
        <row r="22">
          <cell r="B22">
            <v>2731</v>
          </cell>
          <cell r="U22">
            <v>1255</v>
          </cell>
          <cell r="AJ22">
            <v>2731</v>
          </cell>
          <cell r="AK22" t="str">
            <v>اوبن  رجالى 50 م اورجينال</v>
          </cell>
          <cell r="BB22">
            <v>524</v>
          </cell>
          <cell r="BC22" t="str">
            <v>جفنشي برهوم خلطة</v>
          </cell>
          <cell r="BO22">
            <v>1795</v>
          </cell>
          <cell r="BP22" t="str">
            <v>اكس واي رجالي 50 مل تام</v>
          </cell>
          <cell r="CB22">
            <v>1017</v>
          </cell>
          <cell r="CC22" t="str">
            <v>سلوتيب</v>
          </cell>
          <cell r="CO22" t="str">
            <v>1815-21</v>
          </cell>
          <cell r="DC22">
            <v>674</v>
          </cell>
        </row>
        <row r="23">
          <cell r="B23">
            <v>2739</v>
          </cell>
          <cell r="U23">
            <v>1258</v>
          </cell>
          <cell r="AJ23">
            <v>2739</v>
          </cell>
          <cell r="AK23" t="str">
            <v xml:space="preserve">جوتش جيلتى  رجالى 60 م </v>
          </cell>
          <cell r="BB23">
            <v>525</v>
          </cell>
          <cell r="BC23" t="str">
            <v>جوب خلطة</v>
          </cell>
          <cell r="BO23">
            <v>1841</v>
          </cell>
          <cell r="BP23" t="str">
            <v>اسكلبشر رجالي 50 مل تام</v>
          </cell>
          <cell r="CB23">
            <v>1019</v>
          </cell>
          <cell r="CC23" t="str">
            <v>عبوه الومنيوم 100 جرام فارغ صيني</v>
          </cell>
          <cell r="CO23" t="str">
            <v>1815-22</v>
          </cell>
          <cell r="DC23">
            <v>704</v>
          </cell>
        </row>
        <row r="24">
          <cell r="B24">
            <v>2755</v>
          </cell>
          <cell r="U24">
            <v>1259</v>
          </cell>
          <cell r="AJ24">
            <v>2755</v>
          </cell>
          <cell r="AK24" t="str">
            <v xml:space="preserve">وان مان شو  رجالى 50 م </v>
          </cell>
          <cell r="BB24">
            <v>545</v>
          </cell>
          <cell r="BC24" t="str">
            <v>دنهل ديزير خلطة</v>
          </cell>
          <cell r="BO24">
            <v>2084</v>
          </cell>
          <cell r="BP24" t="str">
            <v>وان مليون 50 مل تام</v>
          </cell>
          <cell r="CB24">
            <v>1022</v>
          </cell>
          <cell r="CC24" t="str">
            <v>عبوات مياه</v>
          </cell>
          <cell r="CO24" t="str">
            <v>1815-23</v>
          </cell>
          <cell r="DC24">
            <v>721</v>
          </cell>
        </row>
        <row r="25">
          <cell r="B25">
            <v>2966</v>
          </cell>
          <cell r="U25">
            <v>1279</v>
          </cell>
          <cell r="AJ25">
            <v>2960</v>
          </cell>
          <cell r="AK25" t="str">
            <v>لاكوست  رجالى 50 م - اخضر</v>
          </cell>
          <cell r="BB25">
            <v>553</v>
          </cell>
          <cell r="BC25" t="str">
            <v>كول وتر رجالي - خلطة</v>
          </cell>
          <cell r="BO25">
            <v>2087</v>
          </cell>
          <cell r="BP25" t="str">
            <v>سيلفر سنت رجالي 50 م تام</v>
          </cell>
          <cell r="CB25">
            <v>2088</v>
          </cell>
          <cell r="CC25" t="str">
            <v>مثبت صندل</v>
          </cell>
          <cell r="CO25" t="str">
            <v>1815-13</v>
          </cell>
          <cell r="DC25">
            <v>769</v>
          </cell>
        </row>
        <row r="26">
          <cell r="B26">
            <v>408</v>
          </cell>
          <cell r="U26">
            <v>1304</v>
          </cell>
          <cell r="AJ26" t="str">
            <v>2960-1</v>
          </cell>
          <cell r="AK26" t="str">
            <v>لاكوست  رجالى 50 م - ابيض</v>
          </cell>
          <cell r="BB26">
            <v>533</v>
          </cell>
          <cell r="BC26" t="str">
            <v>كنزو فلاور خلطة</v>
          </cell>
          <cell r="BO26">
            <v>2678</v>
          </cell>
          <cell r="BP26" t="str">
            <v>دافى دوف شامبيون رجالي 50 مل تام</v>
          </cell>
          <cell r="CB26">
            <v>1023</v>
          </cell>
          <cell r="CC26" t="str">
            <v>عبوه الومنيوم 1 كجم فارغ صيني موف</v>
          </cell>
          <cell r="CO26" t="str">
            <v>1815-14</v>
          </cell>
          <cell r="DC26">
            <v>771</v>
          </cell>
        </row>
        <row r="27">
          <cell r="B27">
            <v>1841</v>
          </cell>
          <cell r="U27">
            <v>1374</v>
          </cell>
          <cell r="AJ27" t="str">
            <v>2960-2</v>
          </cell>
          <cell r="AK27" t="str">
            <v>لاكوست  رجالى 50 م - ازرق</v>
          </cell>
          <cell r="BB27">
            <v>614</v>
          </cell>
          <cell r="BC27" t="str">
            <v>دنهل اديشن خلطة</v>
          </cell>
          <cell r="BO27">
            <v>2731</v>
          </cell>
          <cell r="BP27" t="str">
            <v>اوبن رجالي 50 م اورجينال</v>
          </cell>
          <cell r="CB27">
            <v>118</v>
          </cell>
          <cell r="CC27" t="str">
            <v>فهرنهايت رجالي 50 مل</v>
          </cell>
          <cell r="CO27" t="str">
            <v>1815-15</v>
          </cell>
          <cell r="DC27">
            <v>780</v>
          </cell>
        </row>
        <row r="28">
          <cell r="B28" t="str">
            <v>130-1</v>
          </cell>
          <cell r="U28">
            <v>1021</v>
          </cell>
          <cell r="AJ28" t="str">
            <v>2960-3</v>
          </cell>
          <cell r="AK28" t="str">
            <v>لاكوست  رجالى 50 م - اسود</v>
          </cell>
          <cell r="BB28">
            <v>622</v>
          </cell>
          <cell r="BC28" t="str">
            <v>دنهل ديزير خلطة</v>
          </cell>
          <cell r="BO28">
            <v>2739</v>
          </cell>
          <cell r="BP28" t="str">
            <v>جوتشى جيلتى 60 م - رجالى</v>
          </cell>
          <cell r="CB28">
            <v>130</v>
          </cell>
          <cell r="CC28" t="str">
            <v>نيو بوص رجالي 50 مل زجاج</v>
          </cell>
          <cell r="CO28" t="str">
            <v>1815-16</v>
          </cell>
          <cell r="DC28">
            <v>796</v>
          </cell>
        </row>
        <row r="29">
          <cell r="B29" t="str">
            <v>623-1</v>
          </cell>
          <cell r="U29">
            <v>1046</v>
          </cell>
          <cell r="AJ29" t="str">
            <v>2960-4</v>
          </cell>
          <cell r="AK29" t="str">
            <v>لاكوست  رجالى 50 م - احمر</v>
          </cell>
          <cell r="BB29">
            <v>625</v>
          </cell>
          <cell r="BC29" t="str">
            <v>دارك بلو خلطة</v>
          </cell>
          <cell r="BO29">
            <v>2755</v>
          </cell>
          <cell r="BP29" t="str">
            <v>وان مان شو رجالي 50 م - اورجينال</v>
          </cell>
          <cell r="CB29">
            <v>382</v>
          </cell>
          <cell r="CC29" t="str">
            <v>لابيدوس رجالي 50 مل زجاج</v>
          </cell>
          <cell r="CO29" t="str">
            <v>1815-17</v>
          </cell>
          <cell r="DC29">
            <v>851</v>
          </cell>
        </row>
        <row r="30">
          <cell r="B30" t="str">
            <v>2087-1</v>
          </cell>
          <cell r="U30">
            <v>1053</v>
          </cell>
          <cell r="AJ30">
            <v>2966</v>
          </cell>
          <cell r="AK30" t="str">
            <v>ساعة  رجالى 50 م - ازرق</v>
          </cell>
          <cell r="BB30">
            <v>602</v>
          </cell>
          <cell r="BC30" t="str">
            <v>اورجانزا خلطة</v>
          </cell>
          <cell r="BO30">
            <v>2960</v>
          </cell>
          <cell r="BP30" t="str">
            <v>لاكوست رجالي 50 م - احمر</v>
          </cell>
          <cell r="CB30">
            <v>414</v>
          </cell>
          <cell r="CC30" t="str">
            <v>دراكار رجالي 50 مل</v>
          </cell>
          <cell r="CO30" t="str">
            <v>1815-18</v>
          </cell>
          <cell r="DC30">
            <v>920</v>
          </cell>
        </row>
        <row r="31">
          <cell r="B31" t="str">
            <v>2966-1</v>
          </cell>
          <cell r="U31">
            <v>1075</v>
          </cell>
          <cell r="AJ31" t="str">
            <v>2966-1</v>
          </cell>
          <cell r="AK31" t="str">
            <v>ساعة  رجالى 50 م - اسود</v>
          </cell>
          <cell r="BB31">
            <v>634</v>
          </cell>
          <cell r="BC31" t="str">
            <v>بلد سيريني خلطة</v>
          </cell>
          <cell r="BO31">
            <v>2966</v>
          </cell>
          <cell r="BP31" t="str">
            <v>بلو تايم - ساعة - رجالي 50 م</v>
          </cell>
          <cell r="CB31">
            <v>479</v>
          </cell>
          <cell r="CC31" t="str">
            <v>باكورابان رجالي 50 مل</v>
          </cell>
          <cell r="CO31" t="str">
            <v>1815-19</v>
          </cell>
          <cell r="DC31">
            <v>935</v>
          </cell>
        </row>
        <row r="32">
          <cell r="B32" t="str">
            <v>130-2</v>
          </cell>
          <cell r="U32">
            <v>1089</v>
          </cell>
          <cell r="AJ32">
            <v>408</v>
          </cell>
          <cell r="AK32" t="str">
            <v>باي جفنشي رجالي 50 مل</v>
          </cell>
          <cell r="BB32">
            <v>674</v>
          </cell>
          <cell r="BC32" t="str">
            <v>باي جفنشي خلطة</v>
          </cell>
          <cell r="BO32">
            <v>408</v>
          </cell>
          <cell r="BP32" t="str">
            <v>باي جفنشي رجالي 50 مل تام</v>
          </cell>
          <cell r="CB32">
            <v>568</v>
          </cell>
          <cell r="CC32" t="str">
            <v>هوجو بوص رجالي 50 مل</v>
          </cell>
          <cell r="CO32" t="str">
            <v>1815-20</v>
          </cell>
          <cell r="DC32">
            <v>964</v>
          </cell>
        </row>
        <row r="33">
          <cell r="B33" t="str">
            <v>2087-2</v>
          </cell>
          <cell r="U33">
            <v>1103</v>
          </cell>
          <cell r="AJ33" t="str">
            <v>130-1</v>
          </cell>
          <cell r="AK33" t="str">
            <v>نايت بوص رجالي 50 مل ازرق</v>
          </cell>
          <cell r="BB33">
            <v>687</v>
          </cell>
          <cell r="BC33" t="str">
            <v>كولكشن خلطة</v>
          </cell>
          <cell r="BO33" t="str">
            <v>130-1</v>
          </cell>
          <cell r="BP33" t="str">
            <v>نايت بوص رجالي 50 م - تام</v>
          </cell>
          <cell r="CB33">
            <v>592</v>
          </cell>
          <cell r="CC33" t="str">
            <v>سيجار رجالي 50 مل</v>
          </cell>
          <cell r="CO33" t="str">
            <v>1815-2</v>
          </cell>
          <cell r="DC33">
            <v>1040</v>
          </cell>
        </row>
        <row r="34">
          <cell r="B34" t="str">
            <v>1215-3</v>
          </cell>
          <cell r="U34">
            <v>1106</v>
          </cell>
          <cell r="AJ34" t="str">
            <v>623-1</v>
          </cell>
          <cell r="AK34" t="str">
            <v>دنهل ديزاير بلو رجالي 50 مل</v>
          </cell>
          <cell r="BB34">
            <v>1235</v>
          </cell>
          <cell r="BC34" t="str">
            <v>اترنتي خلطة</v>
          </cell>
          <cell r="BO34" t="str">
            <v>623-1</v>
          </cell>
          <cell r="BP34" t="str">
            <v>دنهل ديزاير بلو رجالي 50 مل تام</v>
          </cell>
          <cell r="CB34">
            <v>623</v>
          </cell>
          <cell r="CC34" t="str">
            <v>دنهل ديزاير احمر رجالي 50 مل زجاج</v>
          </cell>
          <cell r="CO34" t="str">
            <v>1815-3</v>
          </cell>
          <cell r="DC34">
            <v>1075</v>
          </cell>
        </row>
        <row r="35">
          <cell r="B35" t="str">
            <v>2087-3</v>
          </cell>
          <cell r="U35">
            <v>1108</v>
          </cell>
          <cell r="AJ35" t="str">
            <v>1795-1</v>
          </cell>
          <cell r="AK35" t="str">
            <v>روشاز رجالي 50 مل</v>
          </cell>
          <cell r="BB35">
            <v>697</v>
          </cell>
          <cell r="BC35" t="str">
            <v>اسكادا ايسلاند كيس خلطة</v>
          </cell>
          <cell r="BO35" t="str">
            <v>1795-1</v>
          </cell>
          <cell r="BP35" t="str">
            <v>روشاز رجالي 50 م - عادى</v>
          </cell>
          <cell r="CB35">
            <v>649</v>
          </cell>
          <cell r="CC35" t="str">
            <v>اكوا دي جيو رجالي 50 مل</v>
          </cell>
          <cell r="CO35" t="str">
            <v>1815-4</v>
          </cell>
          <cell r="DC35">
            <v>1099</v>
          </cell>
        </row>
        <row r="36">
          <cell r="B36" t="str">
            <v>2087-4</v>
          </cell>
          <cell r="U36">
            <v>1111</v>
          </cell>
          <cell r="AJ36" t="str">
            <v>2087-1</v>
          </cell>
          <cell r="AK36" t="str">
            <v>هوجو جست رجالى 50 م</v>
          </cell>
          <cell r="BB36">
            <v>717</v>
          </cell>
          <cell r="BC36" t="str">
            <v>اندرا خلطة</v>
          </cell>
          <cell r="BO36" t="str">
            <v>2087-1</v>
          </cell>
          <cell r="BP36" t="str">
            <v>هوجو جست رجالي 50 م تام</v>
          </cell>
          <cell r="CB36">
            <v>684</v>
          </cell>
          <cell r="CC36" t="str">
            <v>زجاجة جديدة 20 مل</v>
          </cell>
          <cell r="CO36" t="str">
            <v>1815-5</v>
          </cell>
          <cell r="DC36">
            <v>1182</v>
          </cell>
        </row>
        <row r="37">
          <cell r="B37" t="str">
            <v>2087-5</v>
          </cell>
          <cell r="U37">
            <v>1112</v>
          </cell>
          <cell r="AJ37" t="str">
            <v>130-2</v>
          </cell>
          <cell r="AK37" t="str">
            <v>بلاك بوص رجالي 50 م اسود</v>
          </cell>
          <cell r="BB37">
            <v>721</v>
          </cell>
          <cell r="BC37" t="str">
            <v>كول وتر خلطة</v>
          </cell>
          <cell r="BO37" t="str">
            <v>2966-1</v>
          </cell>
          <cell r="BP37" t="str">
            <v>بلاك تايم - ساعة - رجالي 50 م</v>
          </cell>
          <cell r="CB37">
            <v>907</v>
          </cell>
          <cell r="CC37" t="str">
            <v>زجاجة جديدة 40 مل ازرق الن</v>
          </cell>
          <cell r="CO37" t="str">
            <v>1815-6</v>
          </cell>
          <cell r="DC37">
            <v>1307</v>
          </cell>
        </row>
        <row r="38">
          <cell r="B38" t="str">
            <v>2087-6</v>
          </cell>
          <cell r="U38">
            <v>1113</v>
          </cell>
          <cell r="AJ38" t="str">
            <v>2087-2</v>
          </cell>
          <cell r="AK38" t="str">
            <v>جورج قرداحى 50 م رجالى</v>
          </cell>
          <cell r="BB38">
            <v>767</v>
          </cell>
          <cell r="BC38" t="str">
            <v>ويك اند حريمي خلطة</v>
          </cell>
          <cell r="BO38" t="str">
            <v>130-2</v>
          </cell>
          <cell r="BP38" t="str">
            <v>بلاك بوص رجالي 50 م تام</v>
          </cell>
          <cell r="CB38">
            <v>1442</v>
          </cell>
          <cell r="CC38" t="str">
            <v>لانكوم رجالي 50 مل</v>
          </cell>
          <cell r="CO38" t="str">
            <v>1815-7</v>
          </cell>
          <cell r="DC38">
            <v>1432</v>
          </cell>
        </row>
        <row r="39">
          <cell r="B39">
            <v>117</v>
          </cell>
          <cell r="U39">
            <v>1120</v>
          </cell>
          <cell r="AJ39" t="str">
            <v>2087-3</v>
          </cell>
          <cell r="AK39" t="str">
            <v>جولدن لاكوست 50 م رجالى</v>
          </cell>
          <cell r="BB39">
            <v>769</v>
          </cell>
          <cell r="BC39" t="str">
            <v>اديكت ديور خلطة</v>
          </cell>
          <cell r="BO39" t="str">
            <v>2087-2</v>
          </cell>
          <cell r="BP39" t="str">
            <v>جى كيه رجالي 50 مل تام</v>
          </cell>
          <cell r="CB39">
            <v>1539</v>
          </cell>
          <cell r="CC39" t="str">
            <v>ازارو فيزت رجالي 50 مل زجاج</v>
          </cell>
          <cell r="CO39" t="str">
            <v>1815-8</v>
          </cell>
          <cell r="DC39">
            <v>1444</v>
          </cell>
        </row>
        <row r="40">
          <cell r="B40">
            <v>212</v>
          </cell>
          <cell r="U40">
            <v>1121</v>
          </cell>
          <cell r="AJ40" t="str">
            <v>2087-4</v>
          </cell>
          <cell r="AK40" t="str">
            <v>اوبن جديدة 50 م رجالى</v>
          </cell>
          <cell r="BB40">
            <v>780</v>
          </cell>
          <cell r="BC40" t="str">
            <v>جاكومو - خلطة</v>
          </cell>
          <cell r="BO40" t="str">
            <v>2960-2</v>
          </cell>
          <cell r="BP40" t="str">
            <v>لاكوست رجالي 50 م - اخضر</v>
          </cell>
          <cell r="CB40">
            <v>1795</v>
          </cell>
          <cell r="CC40" t="str">
            <v>اكس واي رجالي 50 مل</v>
          </cell>
          <cell r="CO40" t="str">
            <v>1815-9</v>
          </cell>
          <cell r="DC40">
            <v>1450</v>
          </cell>
        </row>
        <row r="41">
          <cell r="B41">
            <v>246</v>
          </cell>
          <cell r="U41">
            <v>1137</v>
          </cell>
          <cell r="AJ41" t="str">
            <v>2087-5</v>
          </cell>
          <cell r="AK41" t="str">
            <v>بلاك هورس 50 م رجالى</v>
          </cell>
          <cell r="BB41">
            <v>799</v>
          </cell>
          <cell r="BC41" t="str">
            <v>بويزون خلطة</v>
          </cell>
          <cell r="BO41" t="str">
            <v>2087-3</v>
          </cell>
          <cell r="BP41" t="str">
            <v>جولدن لاكوست رجالي 50 م تام</v>
          </cell>
          <cell r="CB41">
            <v>2084</v>
          </cell>
          <cell r="CC41" t="str">
            <v>وان مليون 50 م - زجاج</v>
          </cell>
          <cell r="CO41" t="str">
            <v>1815-10</v>
          </cell>
          <cell r="DC41">
            <v>1889</v>
          </cell>
        </row>
        <row r="42">
          <cell r="B42">
            <v>331</v>
          </cell>
          <cell r="U42">
            <v>1198</v>
          </cell>
          <cell r="AJ42" t="str">
            <v>2087-6</v>
          </cell>
          <cell r="AK42" t="str">
            <v>رد ستار 50 م رجالى</v>
          </cell>
          <cell r="BB42">
            <v>880</v>
          </cell>
          <cell r="BC42" t="str">
            <v>امور امور خلطة</v>
          </cell>
          <cell r="BO42" t="str">
            <v>2960-3</v>
          </cell>
          <cell r="BP42" t="str">
            <v>لاكوست رجالي 50 م - ازرق</v>
          </cell>
          <cell r="CB42">
            <v>2087</v>
          </cell>
          <cell r="CC42" t="str">
            <v>سيلفر سنت رجالي 50 م بغطاء فضى</v>
          </cell>
          <cell r="CO42" t="str">
            <v>1815-11</v>
          </cell>
          <cell r="DC42" t="str">
            <v>1099-1</v>
          </cell>
        </row>
        <row r="43">
          <cell r="B43">
            <v>345</v>
          </cell>
          <cell r="U43">
            <v>1204</v>
          </cell>
          <cell r="AJ43" t="str">
            <v>2087-7</v>
          </cell>
          <cell r="AK43" t="str">
            <v>سى ار سفن 50 م رجالى</v>
          </cell>
          <cell r="BB43">
            <v>920</v>
          </cell>
          <cell r="BC43" t="str">
            <v>ويك اند رجالي خلطة</v>
          </cell>
          <cell r="BO43" t="str">
            <v>2087-4</v>
          </cell>
          <cell r="BP43" t="str">
            <v>اوبن رجالي ( جديد) 50 م تام</v>
          </cell>
          <cell r="CB43">
            <v>2678</v>
          </cell>
          <cell r="CC43" t="str">
            <v>دافى دوف شامبون رجالي 50 م زجاج</v>
          </cell>
          <cell r="CO43" t="str">
            <v>1815-12</v>
          </cell>
          <cell r="DC43">
            <v>2297</v>
          </cell>
        </row>
        <row r="44">
          <cell r="B44">
            <v>356</v>
          </cell>
          <cell r="U44">
            <v>1214</v>
          </cell>
          <cell r="AJ44">
            <v>212</v>
          </cell>
          <cell r="AK44" t="str">
            <v>سيجار رجالي 100 مل</v>
          </cell>
          <cell r="BB44">
            <v>935</v>
          </cell>
          <cell r="BC44" t="str">
            <v>هيريرا 212 خلطة</v>
          </cell>
          <cell r="BO44" t="str">
            <v>2960-4</v>
          </cell>
          <cell r="BP44" t="str">
            <v>لاكوست رجالي 50 م - اسود</v>
          </cell>
          <cell r="CB44">
            <v>2731</v>
          </cell>
          <cell r="CC44" t="str">
            <v>اوبن - اورجنال رجالي 50 م زجاج</v>
          </cell>
          <cell r="CO44">
            <v>1815</v>
          </cell>
          <cell r="DC44" t="str">
            <v>1099-2</v>
          </cell>
        </row>
        <row r="45">
          <cell r="B45">
            <v>368</v>
          </cell>
          <cell r="U45">
            <v>1219</v>
          </cell>
          <cell r="AJ45">
            <v>246</v>
          </cell>
          <cell r="AK45" t="str">
            <v>كرتون سيجار 100 م طويل</v>
          </cell>
          <cell r="BB45">
            <v>936</v>
          </cell>
          <cell r="BC45" t="str">
            <v>هابنيس حريمي خلطة</v>
          </cell>
          <cell r="BO45">
            <v>556</v>
          </cell>
          <cell r="BP45" t="str">
            <v>تومي بوي 100 م رجالى تام</v>
          </cell>
          <cell r="CB45">
            <v>2739</v>
          </cell>
          <cell r="CC45" t="str">
            <v>جوتشى جليتى رجالى  50 م - زجاج</v>
          </cell>
          <cell r="CO45" t="str">
            <v>1040-5</v>
          </cell>
          <cell r="DC45" t="str">
            <v>1099-3</v>
          </cell>
        </row>
        <row r="46">
          <cell r="B46">
            <v>398</v>
          </cell>
          <cell r="U46">
            <v>1222</v>
          </cell>
          <cell r="AJ46">
            <v>331</v>
          </cell>
          <cell r="AK46" t="str">
            <v>هوجو بوص رجالي 100 مل</v>
          </cell>
          <cell r="BB46">
            <v>967</v>
          </cell>
          <cell r="BC46" t="str">
            <v>ماربرت مان خلطة</v>
          </cell>
          <cell r="BO46">
            <v>920</v>
          </cell>
          <cell r="BP46" t="str">
            <v>ويك اند 100 م رجالى تام</v>
          </cell>
          <cell r="CB46">
            <v>2755</v>
          </cell>
          <cell r="CC46" t="str">
            <v>وان مان شو رجالي 50 مل</v>
          </cell>
          <cell r="CO46">
            <v>1778</v>
          </cell>
          <cell r="DC46" t="str">
            <v>1099-4</v>
          </cell>
        </row>
        <row r="47">
          <cell r="B47">
            <v>400</v>
          </cell>
          <cell r="U47">
            <v>1224</v>
          </cell>
          <cell r="AJ47">
            <v>356</v>
          </cell>
          <cell r="AK47" t="str">
            <v>نيو بوص رجالي 100 مل</v>
          </cell>
          <cell r="BB47">
            <v>983</v>
          </cell>
          <cell r="BC47" t="str">
            <v>افري تايم خلطة</v>
          </cell>
          <cell r="BO47">
            <v>1760</v>
          </cell>
          <cell r="BP47" t="str">
            <v>شروتي 100 م رجالى تام</v>
          </cell>
          <cell r="CB47">
            <v>2966</v>
          </cell>
          <cell r="CC47" t="str">
            <v>ساعة ازرق رجالى  50 م - زجاج</v>
          </cell>
          <cell r="CO47" t="str">
            <v>1778-1</v>
          </cell>
          <cell r="DC47" t="str">
            <v>1040-1</v>
          </cell>
        </row>
        <row r="48">
          <cell r="B48">
            <v>438</v>
          </cell>
          <cell r="U48">
            <v>1227</v>
          </cell>
          <cell r="AJ48">
            <v>368</v>
          </cell>
          <cell r="AK48" t="str">
            <v>اوبن رجالي 100 مل</v>
          </cell>
          <cell r="BB48">
            <v>995</v>
          </cell>
          <cell r="BC48" t="str">
            <v>كنزو رجالي خلطة</v>
          </cell>
          <cell r="BO48" t="str">
            <v>1746-2</v>
          </cell>
          <cell r="BP48" t="str">
            <v>هامر رجالي 100 مل تام</v>
          </cell>
          <cell r="CB48">
            <v>408</v>
          </cell>
          <cell r="CC48" t="str">
            <v>باي جفنشي رجالي 50 مل</v>
          </cell>
          <cell r="CO48" t="str">
            <v>1778-2</v>
          </cell>
          <cell r="DC48" t="str">
            <v>1182-1</v>
          </cell>
        </row>
        <row r="49">
          <cell r="B49">
            <v>524</v>
          </cell>
          <cell r="U49">
            <v>1232</v>
          </cell>
          <cell r="AJ49">
            <v>398</v>
          </cell>
          <cell r="AK49" t="str">
            <v>وان مان شو رجالي 100 مل</v>
          </cell>
          <cell r="BB49">
            <v>798</v>
          </cell>
          <cell r="BC49" t="str">
            <v>اسكلبشر خلطة</v>
          </cell>
          <cell r="BO49">
            <v>117</v>
          </cell>
          <cell r="BP49" t="str">
            <v>فهرنهايت رجالي 100 مل تام</v>
          </cell>
          <cell r="CB49">
            <v>1841</v>
          </cell>
          <cell r="CC49" t="str">
            <v>اسكلابشر 50 مل رجالي زجاج</v>
          </cell>
          <cell r="CO49" t="str">
            <v>1778-3</v>
          </cell>
          <cell r="DC49">
            <v>553</v>
          </cell>
        </row>
        <row r="50">
          <cell r="B50">
            <v>525</v>
          </cell>
          <cell r="U50">
            <v>1256</v>
          </cell>
          <cell r="AJ50">
            <v>400</v>
          </cell>
          <cell r="AK50" t="str">
            <v>لابيدوس رجالي 100 مل</v>
          </cell>
          <cell r="BB50">
            <v>1054</v>
          </cell>
          <cell r="BC50" t="str">
            <v>دراكار - خلطة</v>
          </cell>
          <cell r="BO50">
            <v>212</v>
          </cell>
          <cell r="BP50" t="str">
            <v>سيجار رجالي 100 مل تام</v>
          </cell>
          <cell r="CB50" t="str">
            <v>130-1</v>
          </cell>
          <cell r="CC50" t="str">
            <v>نيو بوص رجالي 50 م - ازرق  زجاج</v>
          </cell>
          <cell r="CO50" t="str">
            <v>1778-4</v>
          </cell>
          <cell r="DC50">
            <v>697</v>
          </cell>
        </row>
        <row r="51">
          <cell r="B51">
            <v>622</v>
          </cell>
          <cell r="U51">
            <v>1268</v>
          </cell>
          <cell r="AJ51">
            <v>622</v>
          </cell>
          <cell r="AK51" t="str">
            <v>دنهل ديزاير احمر رجالي 100 مل</v>
          </cell>
          <cell r="BB51">
            <v>1354</v>
          </cell>
          <cell r="BC51" t="str">
            <v>نينا ريتشى خلطة</v>
          </cell>
          <cell r="BO51">
            <v>246</v>
          </cell>
          <cell r="BP51" t="str">
            <v>كوبان سيجار 100 م تام</v>
          </cell>
          <cell r="CB51" t="str">
            <v>623-1</v>
          </cell>
          <cell r="CC51" t="str">
            <v>دنهل ديزاير بلو رجالي 50  مل زجاج</v>
          </cell>
          <cell r="CO51" t="str">
            <v>1778-5</v>
          </cell>
          <cell r="DC51" t="str">
            <v>780-1</v>
          </cell>
        </row>
        <row r="52">
          <cell r="B52">
            <v>638</v>
          </cell>
          <cell r="U52">
            <v>1276</v>
          </cell>
          <cell r="AJ52">
            <v>638</v>
          </cell>
          <cell r="AK52" t="str">
            <v>اكوا دي جيو رجالي 100 مل</v>
          </cell>
          <cell r="BB52" t="str">
            <v>401-1</v>
          </cell>
          <cell r="BC52" t="str">
            <v>بلاك اكس اس خلطة</v>
          </cell>
          <cell r="BO52">
            <v>331</v>
          </cell>
          <cell r="BP52" t="str">
            <v>هوجو بوص رجالي 100 مل تام</v>
          </cell>
          <cell r="CB52" t="str">
            <v>2087-1</v>
          </cell>
          <cell r="CC52" t="str">
            <v>هوجو جست رجالي 50 م بغطاء ازرق</v>
          </cell>
          <cell r="CO52">
            <v>947</v>
          </cell>
          <cell r="DC52" t="str">
            <v>391-1</v>
          </cell>
        </row>
        <row r="53">
          <cell r="B53">
            <v>704</v>
          </cell>
          <cell r="U53">
            <v>1281</v>
          </cell>
          <cell r="AJ53">
            <v>771</v>
          </cell>
          <cell r="AK53" t="str">
            <v>اسمياكي رجالي 100 مل</v>
          </cell>
          <cell r="BB53">
            <v>1476</v>
          </cell>
          <cell r="BC53" t="str">
            <v>ازارو فزت خلطة</v>
          </cell>
          <cell r="BO53">
            <v>345</v>
          </cell>
          <cell r="BP53" t="str">
            <v>بروت رجالي 100 مل تام</v>
          </cell>
          <cell r="CB53" t="str">
            <v>2966-1</v>
          </cell>
          <cell r="CC53" t="str">
            <v>ساعة اسود رجالى  50 م - زجاج</v>
          </cell>
          <cell r="DC53" t="str">
            <v>780-2</v>
          </cell>
        </row>
        <row r="54">
          <cell r="B54">
            <v>771</v>
          </cell>
          <cell r="U54">
            <v>1285</v>
          </cell>
          <cell r="AJ54">
            <v>798</v>
          </cell>
          <cell r="AK54" t="str">
            <v>اسكلبشر رجالي 100 مل</v>
          </cell>
          <cell r="BB54">
            <v>1504</v>
          </cell>
          <cell r="BC54" t="str">
            <v>نيو اسكيب خلطة</v>
          </cell>
          <cell r="BO54">
            <v>356</v>
          </cell>
          <cell r="BP54" t="str">
            <v>نيو بوص رجالي 100 مل تام</v>
          </cell>
          <cell r="CB54" t="str">
            <v>130-2</v>
          </cell>
          <cell r="CC54" t="str">
            <v>نيو بوص رجالي 50 م - اسود زجاج</v>
          </cell>
          <cell r="DC54" t="str">
            <v>780-3</v>
          </cell>
        </row>
        <row r="55">
          <cell r="B55">
            <v>798</v>
          </cell>
          <cell r="U55">
            <v>1293</v>
          </cell>
          <cell r="AJ55">
            <v>953</v>
          </cell>
          <cell r="AK55" t="str">
            <v>لاكوست فرش رجالي 100 مل</v>
          </cell>
          <cell r="BB55">
            <v>1508</v>
          </cell>
          <cell r="BC55" t="str">
            <v>المذهل خلطة</v>
          </cell>
          <cell r="BO55">
            <v>368</v>
          </cell>
          <cell r="BP55" t="str">
            <v>اوبن رجالي 100 مل تام</v>
          </cell>
          <cell r="CB55" t="str">
            <v>2087-2</v>
          </cell>
          <cell r="CC55" t="str">
            <v>جى كى رجالي 50 م بغطاء اخضر</v>
          </cell>
          <cell r="DC55" t="str">
            <v>1099-5</v>
          </cell>
        </row>
        <row r="56">
          <cell r="B56">
            <v>876</v>
          </cell>
          <cell r="U56">
            <v>1307</v>
          </cell>
          <cell r="AJ56">
            <v>1054</v>
          </cell>
          <cell r="AK56" t="str">
            <v>دراكار رجالي 100 مل</v>
          </cell>
          <cell r="BB56">
            <v>1509</v>
          </cell>
          <cell r="BC56" t="str">
            <v>ميس شيرى - خلطة</v>
          </cell>
          <cell r="BO56">
            <v>398</v>
          </cell>
          <cell r="BP56" t="str">
            <v>وان مان شو رجالي 100 مل تام</v>
          </cell>
          <cell r="CB56" t="str">
            <v>1215-3</v>
          </cell>
          <cell r="CC56" t="str">
            <v>فيزت من لوريس ازارو 50 مل  موف</v>
          </cell>
          <cell r="DC56">
            <v>918</v>
          </cell>
        </row>
        <row r="57">
          <cell r="B57">
            <v>920</v>
          </cell>
          <cell r="U57">
            <v>1326</v>
          </cell>
          <cell r="AJ57">
            <v>1476</v>
          </cell>
          <cell r="AK57" t="str">
            <v>ازارو فيزت رجالي 100 مل</v>
          </cell>
          <cell r="BB57">
            <v>1557</v>
          </cell>
          <cell r="BC57" t="str">
            <v>جاكور خلطة</v>
          </cell>
          <cell r="BO57">
            <v>400</v>
          </cell>
          <cell r="BP57" t="str">
            <v>لابيدوس رجالي 100 مل تام</v>
          </cell>
          <cell r="CB57" t="str">
            <v>2087-3</v>
          </cell>
          <cell r="CC57" t="str">
            <v>جولدن لاكوست 50 م بغطاء ذهبى</v>
          </cell>
          <cell r="DC57" t="str">
            <v>1099-6</v>
          </cell>
        </row>
        <row r="58">
          <cell r="B58">
            <v>1054</v>
          </cell>
          <cell r="U58">
            <v>1353</v>
          </cell>
          <cell r="AJ58">
            <v>1780</v>
          </cell>
          <cell r="AK58" t="str">
            <v>بلاك ليكزس رجالي 100 مل</v>
          </cell>
          <cell r="BB58">
            <v>1559</v>
          </cell>
          <cell r="BC58" t="str">
            <v>فرست كيس خلطة</v>
          </cell>
          <cell r="BO58">
            <v>401</v>
          </cell>
          <cell r="BP58" t="str">
            <v>اكس اس رجالي 100 مل تام</v>
          </cell>
          <cell r="CB58" t="str">
            <v>2087-4</v>
          </cell>
          <cell r="CC58" t="str">
            <v>سى ار سيفن 50 م بغطاء بنى</v>
          </cell>
          <cell r="DC58">
            <v>1357</v>
          </cell>
        </row>
        <row r="59">
          <cell r="B59">
            <v>1103</v>
          </cell>
          <cell r="U59">
            <v>1364</v>
          </cell>
          <cell r="AJ59">
            <v>1984</v>
          </cell>
          <cell r="AK59" t="str">
            <v>وان مليون رجالي 100 مل</v>
          </cell>
          <cell r="BB59" t="str">
            <v>622-1</v>
          </cell>
          <cell r="BC59" t="str">
            <v>دنهل ديزير بلو خلطة</v>
          </cell>
          <cell r="BO59">
            <v>438</v>
          </cell>
          <cell r="BP59" t="str">
            <v>سي كي رجالي 100 مل تام</v>
          </cell>
          <cell r="CB59" t="str">
            <v>2087-5</v>
          </cell>
          <cell r="CC59" t="str">
            <v>ريد ستار 50 م بغطاء احمر</v>
          </cell>
          <cell r="DC59" t="str">
            <v>918-1</v>
          </cell>
        </row>
        <row r="60">
          <cell r="B60">
            <v>1235</v>
          </cell>
          <cell r="U60">
            <v>1365</v>
          </cell>
          <cell r="AJ60">
            <v>2023</v>
          </cell>
          <cell r="AK60" t="str">
            <v>باور ديزل رجالي 75 م</v>
          </cell>
          <cell r="BB60">
            <v>1746</v>
          </cell>
          <cell r="BC60" t="str">
            <v>سلفر كريد خلطة</v>
          </cell>
          <cell r="BO60">
            <v>474</v>
          </cell>
          <cell r="BP60" t="str">
            <v>جاكور رجالي 100 مل تام</v>
          </cell>
          <cell r="CB60" t="str">
            <v>2087-6</v>
          </cell>
          <cell r="CC60" t="str">
            <v>بلاك هورس 50 م بغطاء اسود</v>
          </cell>
          <cell r="DC60" t="str">
            <v>1357-1</v>
          </cell>
        </row>
        <row r="61">
          <cell r="B61">
            <v>1441</v>
          </cell>
          <cell r="U61">
            <v>1366</v>
          </cell>
          <cell r="AJ61">
            <v>2034</v>
          </cell>
          <cell r="AK61" t="str">
            <v>روشاز 100 مل</v>
          </cell>
          <cell r="BB61" t="str">
            <v>1695-2</v>
          </cell>
          <cell r="BC61" t="str">
            <v>فاراوي خلطة</v>
          </cell>
          <cell r="BO61">
            <v>524</v>
          </cell>
          <cell r="BP61" t="str">
            <v>برهوم جفنشي رجالي 100 مل تام</v>
          </cell>
          <cell r="CB61">
            <v>117</v>
          </cell>
          <cell r="CC61" t="str">
            <v>فهرنهايت رجالي 100 مل</v>
          </cell>
          <cell r="DC61">
            <v>1545</v>
          </cell>
        </row>
        <row r="62">
          <cell r="B62">
            <v>1476</v>
          </cell>
          <cell r="U62">
            <v>1428</v>
          </cell>
          <cell r="AJ62">
            <v>2146</v>
          </cell>
          <cell r="AK62" t="str">
            <v>كرتون جاكوار 100 مل</v>
          </cell>
          <cell r="BB62">
            <v>1759</v>
          </cell>
          <cell r="BC62" t="str">
            <v>شروتي خلطة</v>
          </cell>
          <cell r="BO62">
            <v>525</v>
          </cell>
          <cell r="BP62" t="str">
            <v>جوب رجالي 100 مل تام</v>
          </cell>
          <cell r="CB62">
            <v>212</v>
          </cell>
          <cell r="CC62" t="str">
            <v>سيجار رجالي 100 مل</v>
          </cell>
          <cell r="DC62" t="str">
            <v>1040-2</v>
          </cell>
        </row>
        <row r="63">
          <cell r="B63">
            <v>1545</v>
          </cell>
          <cell r="U63">
            <v>1429</v>
          </cell>
          <cell r="AJ63">
            <v>2430</v>
          </cell>
          <cell r="AK63" t="str">
            <v>دافى دوف شامبيون رجالي 100 مل</v>
          </cell>
          <cell r="BB63">
            <v>1780</v>
          </cell>
          <cell r="BC63" t="str">
            <v>بلاك ليكزس رجالى - خلطة</v>
          </cell>
          <cell r="BO63">
            <v>614</v>
          </cell>
          <cell r="BP63" t="str">
            <v>دنهل اديشن رجالي 100 مل تام</v>
          </cell>
          <cell r="CB63">
            <v>246</v>
          </cell>
          <cell r="CC63" t="str">
            <v>زجاج عسلي - اسود 100 مل</v>
          </cell>
          <cell r="DC63" t="str">
            <v>1099-7</v>
          </cell>
        </row>
        <row r="64">
          <cell r="B64">
            <v>1573</v>
          </cell>
          <cell r="U64">
            <v>216</v>
          </cell>
          <cell r="AJ64">
            <v>2569</v>
          </cell>
          <cell r="AK64" t="str">
            <v>سمارت مان رجالي 100 مل</v>
          </cell>
          <cell r="BB64" t="str">
            <v>913-1</v>
          </cell>
          <cell r="BC64" t="str">
            <v>مارينا خلطة</v>
          </cell>
          <cell r="BO64">
            <v>622</v>
          </cell>
          <cell r="BP64" t="str">
            <v>دنهل ديزاير احمر رجالي 100 مل تام</v>
          </cell>
          <cell r="CB64">
            <v>331</v>
          </cell>
          <cell r="CC64" t="str">
            <v>هوجو بوص رجالي 100 مل زجاج</v>
          </cell>
          <cell r="DC64" t="str">
            <v>1357-2</v>
          </cell>
        </row>
        <row r="65">
          <cell r="B65">
            <v>1742</v>
          </cell>
          <cell r="U65">
            <v>1009</v>
          </cell>
          <cell r="AJ65">
            <v>2736</v>
          </cell>
          <cell r="AK65" t="str">
            <v>بومة سبورت رجالي 100 احمر</v>
          </cell>
          <cell r="BB65">
            <v>1935</v>
          </cell>
          <cell r="BC65" t="str">
            <v>يوفوريا خلطة</v>
          </cell>
          <cell r="BO65">
            <v>625</v>
          </cell>
          <cell r="BP65" t="str">
            <v>دارك بلو رجالي 100 مل تام</v>
          </cell>
          <cell r="CB65">
            <v>345</v>
          </cell>
          <cell r="CC65" t="str">
            <v>بروت رجالي 100 مل زجاج</v>
          </cell>
          <cell r="DC65" t="str">
            <v>1099-8</v>
          </cell>
        </row>
        <row r="66">
          <cell r="B66">
            <v>1759</v>
          </cell>
          <cell r="U66">
            <v>1015</v>
          </cell>
          <cell r="AJ66">
            <v>2740</v>
          </cell>
          <cell r="AK66" t="str">
            <v>مونت بلاك  رجالي 115م </v>
          </cell>
          <cell r="BB66">
            <v>1984</v>
          </cell>
          <cell r="BC66" t="str">
            <v>وان مليون خلطة</v>
          </cell>
          <cell r="BO66">
            <v>634</v>
          </cell>
          <cell r="BP66" t="str">
            <v>بلد سيريني رجالي 100 مل تام</v>
          </cell>
          <cell r="CB66">
            <v>356</v>
          </cell>
          <cell r="CC66" t="str">
            <v>نيو بوص رجالي 100 مل زجاج</v>
          </cell>
          <cell r="DC66" t="str">
            <v>1099-9</v>
          </cell>
        </row>
        <row r="67">
          <cell r="B67">
            <v>1766</v>
          </cell>
          <cell r="U67">
            <v>1036</v>
          </cell>
          <cell r="AJ67">
            <v>2980</v>
          </cell>
          <cell r="AK67" t="str">
            <v>انفاكتوس  رجالي 100م </v>
          </cell>
          <cell r="BB67">
            <v>2023</v>
          </cell>
          <cell r="BC67" t="str">
            <v>باورد ديزل - خلطة</v>
          </cell>
          <cell r="BO67">
            <v>638</v>
          </cell>
          <cell r="BP67" t="str">
            <v>اكوا دي جيو رجالي 100 مل تام</v>
          </cell>
          <cell r="CB67">
            <v>368</v>
          </cell>
          <cell r="CC67" t="str">
            <v>اوبن رجالي 100 مل زجاج</v>
          </cell>
          <cell r="DC67" t="str">
            <v>1099-10</v>
          </cell>
        </row>
        <row r="68">
          <cell r="B68">
            <v>2135</v>
          </cell>
          <cell r="U68">
            <v>1037</v>
          </cell>
          <cell r="AJ68" t="str">
            <v>1545-1</v>
          </cell>
          <cell r="AK68" t="str">
            <v>روشاز رجالي  الحو 100 مل</v>
          </cell>
          <cell r="BB68">
            <v>2087</v>
          </cell>
          <cell r="BC68" t="str">
            <v>سيلفر سنت - خلطة</v>
          </cell>
          <cell r="BO68">
            <v>689</v>
          </cell>
          <cell r="BP68" t="str">
            <v>اترنتى رجالي 100 م قديم</v>
          </cell>
          <cell r="CB68">
            <v>398</v>
          </cell>
          <cell r="CC68" t="str">
            <v>وان مان شو رجالي 100 مل زجاج</v>
          </cell>
          <cell r="DC68" t="str">
            <v>918-2</v>
          </cell>
        </row>
        <row r="69">
          <cell r="B69">
            <v>2146</v>
          </cell>
          <cell r="U69">
            <v>1048</v>
          </cell>
          <cell r="AJ69" t="str">
            <v>356-1</v>
          </cell>
          <cell r="AK69" t="str">
            <v>نايت بوص رجالى 100 م - ازرق</v>
          </cell>
          <cell r="BB69">
            <v>2156</v>
          </cell>
          <cell r="BC69" t="str">
            <v>ريتشى ريتشى خلطة احمر</v>
          </cell>
          <cell r="BO69">
            <v>771</v>
          </cell>
          <cell r="BP69" t="str">
            <v>اسمياكي رجالي 100 مل تام</v>
          </cell>
          <cell r="CB69">
            <v>400</v>
          </cell>
          <cell r="CC69" t="str">
            <v>لابيدوس رجالي 100 مل</v>
          </cell>
          <cell r="DC69">
            <v>2290</v>
          </cell>
        </row>
        <row r="70">
          <cell r="B70">
            <v>2722</v>
          </cell>
          <cell r="U70">
            <v>1086</v>
          </cell>
          <cell r="AJ70" t="str">
            <v>622-1</v>
          </cell>
          <cell r="AK70" t="str">
            <v>دنهل ديزاير بلو رجالي 100 مل</v>
          </cell>
          <cell r="BB70">
            <v>2265</v>
          </cell>
          <cell r="BC70" t="str">
            <v>بم شل حريمي خلطة</v>
          </cell>
          <cell r="BO70">
            <v>798</v>
          </cell>
          <cell r="BP70" t="str">
            <v>اسكلبشر رجالي 100 مل تام</v>
          </cell>
          <cell r="CB70">
            <v>438</v>
          </cell>
          <cell r="CC70" t="str">
            <v>سي كي رجالي 100 مل زجاج</v>
          </cell>
          <cell r="DC70" t="str">
            <v>2290-1</v>
          </cell>
        </row>
        <row r="71">
          <cell r="B71">
            <v>2736</v>
          </cell>
          <cell r="U71">
            <v>1102</v>
          </cell>
          <cell r="AJ71" t="str">
            <v>2736-1</v>
          </cell>
          <cell r="AK71" t="str">
            <v>بوما اسود رجالي 100 مل</v>
          </cell>
          <cell r="BB71">
            <v>2291</v>
          </cell>
          <cell r="BC71" t="str">
            <v>سينس - خلطة</v>
          </cell>
          <cell r="BO71">
            <v>953</v>
          </cell>
          <cell r="BP71" t="str">
            <v>لاكوست فريش رجالي 100 مل تام</v>
          </cell>
          <cell r="CB71">
            <v>524</v>
          </cell>
          <cell r="CC71" t="str">
            <v>برهوم جفنشي رجالي 100 مل</v>
          </cell>
          <cell r="DC71" t="str">
            <v>2290-2</v>
          </cell>
        </row>
        <row r="72">
          <cell r="B72">
            <v>2751</v>
          </cell>
          <cell r="U72">
            <v>1107</v>
          </cell>
          <cell r="AJ72" t="str">
            <v>2820-1</v>
          </cell>
          <cell r="AK72" t="str">
            <v>تاج هيم اسود رجالي 100 مل</v>
          </cell>
          <cell r="BB72">
            <v>2321</v>
          </cell>
          <cell r="BC72" t="str">
            <v>ليدى مليون - خلطة</v>
          </cell>
          <cell r="BO72">
            <v>995</v>
          </cell>
          <cell r="BP72" t="str">
            <v>كنزو رجالي 100 مل تام</v>
          </cell>
          <cell r="CB72">
            <v>525</v>
          </cell>
          <cell r="CC72" t="str">
            <v>جوب رجالي 100 مل</v>
          </cell>
          <cell r="DC72" t="str">
            <v>2290-3</v>
          </cell>
        </row>
        <row r="73">
          <cell r="B73">
            <v>2778</v>
          </cell>
          <cell r="U73">
            <v>1117</v>
          </cell>
          <cell r="AJ73">
            <v>2820</v>
          </cell>
          <cell r="AK73" t="str">
            <v>تاج هيم بنى رجالي 100 مل</v>
          </cell>
          <cell r="BB73">
            <v>2569</v>
          </cell>
          <cell r="BC73" t="str">
            <v>سمارت مان - خلطة</v>
          </cell>
          <cell r="BO73">
            <v>1054</v>
          </cell>
          <cell r="BP73" t="str">
            <v>دراكار رجالي 100 مل تام</v>
          </cell>
          <cell r="CB73">
            <v>622</v>
          </cell>
          <cell r="CC73" t="str">
            <v>دنهل ديزاير احمر رجالي 100 مل</v>
          </cell>
          <cell r="DC73" t="str">
            <v>2290-4</v>
          </cell>
        </row>
        <row r="74">
          <cell r="B74">
            <v>2820</v>
          </cell>
          <cell r="U74">
            <v>1125</v>
          </cell>
          <cell r="AJ74" t="str">
            <v>356-2</v>
          </cell>
          <cell r="AK74" t="str">
            <v>بلاك  بوص رجالي 100 اسود</v>
          </cell>
          <cell r="BB74">
            <v>2960</v>
          </cell>
          <cell r="BC74" t="str">
            <v>لاكوست احمر - رجالى - خلطة</v>
          </cell>
          <cell r="BO74">
            <v>1432</v>
          </cell>
          <cell r="BP74" t="str">
            <v>هوجو صول رجالي 100 مل تام</v>
          </cell>
          <cell r="CB74">
            <v>638</v>
          </cell>
          <cell r="CC74" t="str">
            <v>اكوا دي جيو رجالي 100 مل زجاج</v>
          </cell>
          <cell r="DC74" t="str">
            <v>2290-5</v>
          </cell>
        </row>
        <row r="75">
          <cell r="B75">
            <v>2980</v>
          </cell>
          <cell r="U75">
            <v>1135</v>
          </cell>
          <cell r="AJ75">
            <v>14</v>
          </cell>
          <cell r="AK75" t="str">
            <v>نايت حريمي 50 مل</v>
          </cell>
          <cell r="BB75">
            <v>3010</v>
          </cell>
          <cell r="BC75" t="str">
            <v>لاف هارت - ابيض - خلطة</v>
          </cell>
          <cell r="BO75">
            <v>1441</v>
          </cell>
          <cell r="BP75" t="str">
            <v>لانكوم رجالي 100 مل تام</v>
          </cell>
          <cell r="CB75">
            <v>704</v>
          </cell>
          <cell r="CC75" t="str">
            <v>ازارو رجالي 100 مل</v>
          </cell>
          <cell r="DC75">
            <v>1559</v>
          </cell>
        </row>
        <row r="76">
          <cell r="B76">
            <v>2986</v>
          </cell>
          <cell r="U76">
            <v>1166</v>
          </cell>
          <cell r="AJ76">
            <v>265</v>
          </cell>
          <cell r="AK76" t="str">
            <v>ليدي حريمي 50 مل</v>
          </cell>
          <cell r="BB76" t="str">
            <v>508-3</v>
          </cell>
          <cell r="BC76" t="str">
            <v>زهرة الخليج خلطة</v>
          </cell>
          <cell r="BO76">
            <v>1476</v>
          </cell>
          <cell r="BP76" t="str">
            <v>ازارو فيزت رجالي 100 مل تام</v>
          </cell>
          <cell r="CB76">
            <v>771</v>
          </cell>
          <cell r="CC76" t="str">
            <v>اسمياكي رجالي 100 مل</v>
          </cell>
          <cell r="DC76" t="str">
            <v>1559-1</v>
          </cell>
        </row>
        <row r="77">
          <cell r="B77" t="str">
            <v>622-1</v>
          </cell>
          <cell r="U77">
            <v>1171</v>
          </cell>
          <cell r="AJ77">
            <v>329</v>
          </cell>
          <cell r="AK77" t="str">
            <v>اماريج حريمي 50 مل</v>
          </cell>
          <cell r="BB77" t="str">
            <v>938-1</v>
          </cell>
          <cell r="BC77" t="str">
            <v>كشمير خلطة</v>
          </cell>
          <cell r="BO77">
            <v>1766</v>
          </cell>
          <cell r="BP77" t="str">
            <v>اكس واي رجالي 100 مل تام</v>
          </cell>
          <cell r="CB77">
            <v>798</v>
          </cell>
          <cell r="CC77" t="str">
            <v>اسكلبشر رجالي 100 مل</v>
          </cell>
          <cell r="DC77">
            <v>1746</v>
          </cell>
        </row>
        <row r="78">
          <cell r="B78">
            <v>1780</v>
          </cell>
          <cell r="U78">
            <v>1172</v>
          </cell>
          <cell r="AJ78">
            <v>375</v>
          </cell>
          <cell r="AK78" t="str">
            <v>ديب رد حريمي 50 مل</v>
          </cell>
          <cell r="BB78" t="str">
            <v>947-1</v>
          </cell>
          <cell r="BC78" t="str">
            <v>شذى - خلطة</v>
          </cell>
          <cell r="BO78">
            <v>1780</v>
          </cell>
          <cell r="BP78" t="str">
            <v>بلاك ليكزس 100 م رجالى</v>
          </cell>
          <cell r="CB78">
            <v>876</v>
          </cell>
          <cell r="CC78" t="str">
            <v>زجاجة جديدة 100 مل زجاج</v>
          </cell>
          <cell r="DC78" t="str">
            <v>1746-1</v>
          </cell>
        </row>
        <row r="79">
          <cell r="B79">
            <v>1984</v>
          </cell>
          <cell r="U79">
            <v>1180</v>
          </cell>
          <cell r="AJ79">
            <v>533</v>
          </cell>
          <cell r="AK79" t="str">
            <v>كنزو فلور حريمي 50 مل</v>
          </cell>
          <cell r="BB79">
            <v>1545</v>
          </cell>
          <cell r="BC79" t="str">
            <v>روشاز خلطة</v>
          </cell>
          <cell r="BO79">
            <v>1984</v>
          </cell>
          <cell r="BP79" t="str">
            <v>وان مليون رجالي 100 مل تام</v>
          </cell>
          <cell r="CB79">
            <v>920</v>
          </cell>
          <cell r="CC79" t="str">
            <v>ويك اند 100 مل رجالي زجاج</v>
          </cell>
          <cell r="DC79" t="str">
            <v>1746-2</v>
          </cell>
        </row>
        <row r="80">
          <cell r="B80">
            <v>2023</v>
          </cell>
          <cell r="U80">
            <v>1186</v>
          </cell>
          <cell r="AJ80">
            <v>601</v>
          </cell>
          <cell r="AK80" t="str">
            <v>اورجانزا حريمي 50 مل</v>
          </cell>
          <cell r="BB80">
            <v>1695</v>
          </cell>
          <cell r="BC80" t="str">
            <v>برسيف - خلطة</v>
          </cell>
          <cell r="BO80">
            <v>2023</v>
          </cell>
          <cell r="BP80" t="str">
            <v>باور ديزل رجالي 75 م تام</v>
          </cell>
          <cell r="CB80">
            <v>1054</v>
          </cell>
          <cell r="CC80" t="str">
            <v>دراكار رجالي 100 مل</v>
          </cell>
          <cell r="DC80" t="str">
            <v>1746-3</v>
          </cell>
        </row>
        <row r="81">
          <cell r="B81">
            <v>2430</v>
          </cell>
          <cell r="U81">
            <v>1217</v>
          </cell>
          <cell r="AJ81">
            <v>686</v>
          </cell>
          <cell r="AK81" t="str">
            <v>اسكادا سنت منت حريمي 50 مل</v>
          </cell>
          <cell r="BB81">
            <v>1815</v>
          </cell>
          <cell r="BC81" t="str">
            <v>بات مان - خلطة</v>
          </cell>
          <cell r="BO81">
            <v>2034</v>
          </cell>
          <cell r="BP81" t="str">
            <v>روشاز 100 م رجالى - اورجينال</v>
          </cell>
          <cell r="CB81">
            <v>1103</v>
          </cell>
          <cell r="CC81" t="str">
            <v>فرزاتشي 100 ازرق</v>
          </cell>
          <cell r="DC81" t="str">
            <v>1746-4</v>
          </cell>
        </row>
        <row r="82">
          <cell r="B82">
            <v>2740</v>
          </cell>
          <cell r="U82">
            <v>1220</v>
          </cell>
          <cell r="AJ82">
            <v>852</v>
          </cell>
          <cell r="AK82" t="str">
            <v>كاسليا حريمي 50 مل</v>
          </cell>
          <cell r="BB82">
            <v>1889</v>
          </cell>
          <cell r="BC82" t="str">
            <v>بادل بلاك - خلطة</v>
          </cell>
          <cell r="BO82">
            <v>2146</v>
          </cell>
          <cell r="BP82" t="str">
            <v>جاكور جرين رجالي 100 مل تام</v>
          </cell>
          <cell r="CB82">
            <v>1235</v>
          </cell>
          <cell r="CC82" t="str">
            <v>اترنتي رجالي 100 مل زجاج</v>
          </cell>
          <cell r="DC82" t="str">
            <v>1746-5</v>
          </cell>
        </row>
        <row r="83">
          <cell r="B83" t="str">
            <v>356-1</v>
          </cell>
          <cell r="U83">
            <v>1223</v>
          </cell>
          <cell r="AJ83">
            <v>859</v>
          </cell>
          <cell r="AK83" t="str">
            <v>ويك اند حريمي 50 مل</v>
          </cell>
          <cell r="BB83" t="str">
            <v>2156-1</v>
          </cell>
          <cell r="BC83" t="str">
            <v>ريتشى اخضر حريمى خلطة</v>
          </cell>
          <cell r="BO83">
            <v>2430</v>
          </cell>
          <cell r="BP83" t="str">
            <v>دافى دوف شامبيون رجالي 90 م - تام</v>
          </cell>
          <cell r="CB83">
            <v>1441</v>
          </cell>
          <cell r="CC83" t="str">
            <v>لانكوم رجالي 100 مل</v>
          </cell>
          <cell r="DC83">
            <v>873</v>
          </cell>
        </row>
        <row r="84">
          <cell r="B84" t="str">
            <v>1103-1</v>
          </cell>
          <cell r="U84">
            <v>1225</v>
          </cell>
          <cell r="AJ84">
            <v>913</v>
          </cell>
          <cell r="AK84" t="str">
            <v>برنسيس حريمي 50 مل</v>
          </cell>
          <cell r="BB84" t="str">
            <v>2736-2</v>
          </cell>
          <cell r="BC84" t="str">
            <v>رد نيسى - خلطة</v>
          </cell>
          <cell r="BO84">
            <v>2569</v>
          </cell>
          <cell r="BP84" t="str">
            <v>سمارت مان 100 م - رجالى</v>
          </cell>
          <cell r="CB84">
            <v>1476</v>
          </cell>
          <cell r="CC84" t="str">
            <v>ازارو فيزت رجالي 100 مل</v>
          </cell>
          <cell r="DC84" t="str">
            <v>873-1</v>
          </cell>
        </row>
        <row r="85">
          <cell r="B85" t="str">
            <v>2736-1</v>
          </cell>
          <cell r="U85">
            <v>1229</v>
          </cell>
          <cell r="AJ85">
            <v>983</v>
          </cell>
          <cell r="AK85" t="str">
            <v>افري تايم حريمي 50 مل</v>
          </cell>
          <cell r="BB85" t="str">
            <v>721-2</v>
          </cell>
          <cell r="BC85" t="str">
            <v>ريتشى - ذهبى حريمى خلطة</v>
          </cell>
          <cell r="BO85">
            <v>2736</v>
          </cell>
          <cell r="BP85" t="str">
            <v>بوما سبورت رجالي 100 م - احمر</v>
          </cell>
          <cell r="CB85">
            <v>1545</v>
          </cell>
          <cell r="CC85" t="str">
            <v>روشاز عصام - ذهبي 100 م</v>
          </cell>
          <cell r="DC85" t="str">
            <v>873-2</v>
          </cell>
        </row>
        <row r="86">
          <cell r="B86" t="str">
            <v>2820-1</v>
          </cell>
          <cell r="U86">
            <v>1230</v>
          </cell>
          <cell r="AJ86">
            <v>1011</v>
          </cell>
          <cell r="AK86" t="str">
            <v>لاكوست حريمي 50 مل</v>
          </cell>
          <cell r="BB86" t="str">
            <v>1815-2</v>
          </cell>
          <cell r="BC86" t="str">
            <v>تشانس - خلطة</v>
          </cell>
          <cell r="BO86">
            <v>2820</v>
          </cell>
          <cell r="BP86" t="str">
            <v>تاج هيم كلاسيك رجالي 100 م - بنى</v>
          </cell>
          <cell r="CB86">
            <v>1573</v>
          </cell>
          <cell r="CC86" t="str">
            <v>هوجو هوجتينك 100 مل</v>
          </cell>
          <cell r="DC86" t="str">
            <v>873-3</v>
          </cell>
        </row>
        <row r="87">
          <cell r="B87" t="str">
            <v>356-2</v>
          </cell>
          <cell r="U87">
            <v>1239</v>
          </cell>
          <cell r="AJ87">
            <v>1605</v>
          </cell>
          <cell r="AK87" t="str">
            <v>نيو اسكيب حريمي 50 مل</v>
          </cell>
          <cell r="BB87" t="str">
            <v>1889-2</v>
          </cell>
          <cell r="BC87" t="str">
            <v>بشرون - خلطة</v>
          </cell>
          <cell r="BO87">
            <v>2980</v>
          </cell>
          <cell r="BP87" t="str">
            <v>انفاكتوس رجالي 100 مل تام</v>
          </cell>
          <cell r="CB87">
            <v>1742</v>
          </cell>
          <cell r="CC87" t="str">
            <v>جديد 100 مل زجاج</v>
          </cell>
          <cell r="DC87" t="str">
            <v>873-4</v>
          </cell>
        </row>
        <row r="88">
          <cell r="B88" t="str">
            <v>356-3</v>
          </cell>
          <cell r="U88">
            <v>1280</v>
          </cell>
          <cell r="AJ88">
            <v>1637</v>
          </cell>
          <cell r="AK88" t="str">
            <v>جوتش رش حريمي 50 مل</v>
          </cell>
          <cell r="BB88" t="str">
            <v>2156-2</v>
          </cell>
          <cell r="BC88" t="str">
            <v>ريتشى موف حريمى خلطة</v>
          </cell>
          <cell r="BO88">
            <v>679</v>
          </cell>
          <cell r="BP88" t="str">
            <v>جوب رجالي 125 مل تام</v>
          </cell>
          <cell r="CB88">
            <v>1759</v>
          </cell>
          <cell r="CC88" t="str">
            <v>شيروتي رجالي 50 مل</v>
          </cell>
          <cell r="DC88" t="str">
            <v>873-5</v>
          </cell>
        </row>
        <row r="89">
          <cell r="B89">
            <v>679</v>
          </cell>
          <cell r="U89">
            <v>1282</v>
          </cell>
          <cell r="AJ89">
            <v>1695</v>
          </cell>
          <cell r="AK89" t="str">
            <v>برسيف حريمي 50 مل</v>
          </cell>
          <cell r="BB89" t="str">
            <v>1040-3</v>
          </cell>
          <cell r="BC89" t="str">
            <v>بروميس - خلطة</v>
          </cell>
          <cell r="BO89" t="str">
            <v>356-1</v>
          </cell>
          <cell r="BP89" t="str">
            <v>نايت بوص بلو رجالي 100 مل تام</v>
          </cell>
          <cell r="CB89">
            <v>1766</v>
          </cell>
          <cell r="CC89" t="str">
            <v>اكس واي رجالي 100 مل</v>
          </cell>
          <cell r="DC89">
            <v>1476</v>
          </cell>
        </row>
        <row r="90">
          <cell r="B90">
            <v>553</v>
          </cell>
          <cell r="U90">
            <v>1294</v>
          </cell>
          <cell r="AJ90">
            <v>1935</v>
          </cell>
          <cell r="AK90" t="str">
            <v>ايفوريا حريمي 50 مل</v>
          </cell>
          <cell r="BB90" t="str">
            <v>1815-3</v>
          </cell>
          <cell r="BC90" t="str">
            <v>سبيدر مان - خلطة</v>
          </cell>
          <cell r="BO90" t="str">
            <v>401-1</v>
          </cell>
          <cell r="BP90" t="str">
            <v>بلاك اكس اس رجالي 100 مل تام</v>
          </cell>
          <cell r="CB90">
            <v>2135</v>
          </cell>
          <cell r="CC90" t="str">
            <v>زجاجة جديدة 100 م</v>
          </cell>
          <cell r="DC90">
            <v>2146</v>
          </cell>
        </row>
        <row r="91">
          <cell r="B91">
            <v>14</v>
          </cell>
          <cell r="U91">
            <v>1295</v>
          </cell>
          <cell r="AJ91">
            <v>2165</v>
          </cell>
          <cell r="AK91" t="str">
            <v>رومبا حريمي 50 م - اورجينال</v>
          </cell>
          <cell r="BB91" t="str">
            <v>1889-3</v>
          </cell>
          <cell r="BC91" t="str">
            <v>اراكيس - خلطة</v>
          </cell>
          <cell r="BO91" t="str">
            <v>622-1</v>
          </cell>
          <cell r="BP91" t="str">
            <v>دنهل ديزاير بلو رجالي 100 مل تام</v>
          </cell>
          <cell r="CB91">
            <v>2146</v>
          </cell>
          <cell r="CC91" t="str">
            <v>زجاجة جاكور 100 مل</v>
          </cell>
          <cell r="DC91">
            <v>300</v>
          </cell>
        </row>
        <row r="92">
          <cell r="B92">
            <v>256</v>
          </cell>
          <cell r="U92">
            <v>1297</v>
          </cell>
          <cell r="AJ92">
            <v>2181</v>
          </cell>
          <cell r="AK92" t="str">
            <v>نص القمر - برتقالى 50 مل</v>
          </cell>
          <cell r="BB92" t="str">
            <v>1040-4</v>
          </cell>
          <cell r="BC92" t="str">
            <v>فامية ليس كوبان - خلطة</v>
          </cell>
          <cell r="BO92" t="str">
            <v>2736-1</v>
          </cell>
          <cell r="BP92" t="str">
            <v>بوما كلاسيك رجالي 100 م - اسود</v>
          </cell>
          <cell r="CB92">
            <v>2722</v>
          </cell>
          <cell r="CC92" t="str">
            <v>كات برى 100 م - زجاج</v>
          </cell>
          <cell r="DC92" t="str">
            <v>300-1</v>
          </cell>
        </row>
        <row r="93">
          <cell r="B93">
            <v>265</v>
          </cell>
          <cell r="U93">
            <v>1301</v>
          </cell>
          <cell r="AJ93">
            <v>2686</v>
          </cell>
          <cell r="AK93" t="str">
            <v>ريد شوجر-  حريمي 50 مل</v>
          </cell>
          <cell r="BB93" t="str">
            <v>2686-4</v>
          </cell>
          <cell r="BC93" t="str">
            <v>كوين بيرى - خلطة</v>
          </cell>
          <cell r="BO93" t="str">
            <v>2820-1</v>
          </cell>
          <cell r="BP93" t="str">
            <v>تاج هيم سبور رجالي 100 م - اسود</v>
          </cell>
          <cell r="CB93">
            <v>2736</v>
          </cell>
          <cell r="CC93" t="str">
            <v>بوما سبورت احمر  100 م - زجاج</v>
          </cell>
          <cell r="DC93" t="str">
            <v>300-2</v>
          </cell>
        </row>
        <row r="94">
          <cell r="B94">
            <v>329</v>
          </cell>
          <cell r="U94">
            <v>1315</v>
          </cell>
          <cell r="AJ94">
            <v>999</v>
          </cell>
          <cell r="AK94" t="str">
            <v>جادور 60 ملم</v>
          </cell>
          <cell r="BB94" t="str">
            <v>2686-5</v>
          </cell>
          <cell r="BC94" t="str">
            <v>بلو سكاى - خلطة</v>
          </cell>
          <cell r="BO94" t="str">
            <v>356-2</v>
          </cell>
          <cell r="BP94" t="str">
            <v>بلاك بوص رجالي 100 مل تام</v>
          </cell>
          <cell r="CB94">
            <v>2751</v>
          </cell>
          <cell r="CC94" t="str">
            <v>زجاجة جديدة 100 م</v>
          </cell>
          <cell r="DC94" t="str">
            <v>300-3</v>
          </cell>
        </row>
        <row r="95">
          <cell r="B95">
            <v>375</v>
          </cell>
          <cell r="U95">
            <v>1316</v>
          </cell>
          <cell r="AJ95" t="str">
            <v>721-1</v>
          </cell>
          <cell r="AK95" t="str">
            <v>ريتشى  حريمي 50 م - برتقالى</v>
          </cell>
          <cell r="BB95" t="str">
            <v>1040-8</v>
          </cell>
          <cell r="BC95" t="str">
            <v>رد ذا وان - خلطة</v>
          </cell>
          <cell r="BO95">
            <v>14</v>
          </cell>
          <cell r="BP95" t="str">
            <v>افري نايت حريمي 50 مل تام</v>
          </cell>
          <cell r="CB95">
            <v>2778</v>
          </cell>
          <cell r="CC95" t="str">
            <v>زجاجة جديدة 100 م</v>
          </cell>
          <cell r="DC95" t="str">
            <v>300-4</v>
          </cell>
        </row>
        <row r="96">
          <cell r="B96">
            <v>498</v>
          </cell>
          <cell r="U96">
            <v>1379</v>
          </cell>
          <cell r="AJ96" t="str">
            <v>913-1</v>
          </cell>
          <cell r="AK96" t="str">
            <v>جوليا حريمي 50 مل</v>
          </cell>
          <cell r="BB96" t="str">
            <v>649-1</v>
          </cell>
          <cell r="BC96" t="str">
            <v>لاين بوي خلطة</v>
          </cell>
          <cell r="BO96">
            <v>265</v>
          </cell>
          <cell r="BP96" t="str">
            <v>ليدي حريمي 50 مل تام</v>
          </cell>
          <cell r="CB96">
            <v>2820</v>
          </cell>
          <cell r="CC96" t="str">
            <v>زجاجة جديدة   100 م  - اسود</v>
          </cell>
          <cell r="DC96" t="str">
            <v>300-5</v>
          </cell>
        </row>
        <row r="97">
          <cell r="B97">
            <v>521</v>
          </cell>
          <cell r="U97">
            <v>1404</v>
          </cell>
          <cell r="AJ97">
            <v>1507</v>
          </cell>
          <cell r="AK97" t="str">
            <v>ميس شيرى حريمي 50 مل</v>
          </cell>
          <cell r="BB97">
            <v>913</v>
          </cell>
          <cell r="BC97" t="str">
            <v>برنسيز خلطة</v>
          </cell>
          <cell r="BO97">
            <v>329</v>
          </cell>
          <cell r="BP97" t="str">
            <v>اماريج حريمي 50 مل تام</v>
          </cell>
          <cell r="CB97">
            <v>2980</v>
          </cell>
          <cell r="CC97" t="str">
            <v>انفاكتوس - كاس العالم رجالي 100 م</v>
          </cell>
          <cell r="DC97" t="str">
            <v>300-6</v>
          </cell>
        </row>
        <row r="98">
          <cell r="B98">
            <v>533</v>
          </cell>
          <cell r="U98">
            <v>1407</v>
          </cell>
          <cell r="AJ98" t="str">
            <v>1695-1</v>
          </cell>
          <cell r="AK98" t="str">
            <v>نساء العالم حريمي 50 مل</v>
          </cell>
          <cell r="BB98" t="str">
            <v>2265-1</v>
          </cell>
          <cell r="BC98" t="str">
            <v>اورانج ليكزس حريمي خلطة</v>
          </cell>
          <cell r="BO98">
            <v>375</v>
          </cell>
          <cell r="BP98" t="str">
            <v>ديب رد حريمي 50 مل تام</v>
          </cell>
          <cell r="CB98">
            <v>2986</v>
          </cell>
          <cell r="CC98" t="str">
            <v>الرغبة  100 م - زجاج</v>
          </cell>
          <cell r="DC98">
            <v>600</v>
          </cell>
        </row>
        <row r="99">
          <cell r="B99">
            <v>601</v>
          </cell>
          <cell r="U99">
            <v>1416</v>
          </cell>
          <cell r="AJ99" t="str">
            <v>2169-1</v>
          </cell>
          <cell r="AK99" t="str">
            <v>ريتشى ريتشى حريمي 50 مل اخضر</v>
          </cell>
          <cell r="BB99" t="str">
            <v>2686-1</v>
          </cell>
          <cell r="BC99" t="str">
            <v>هابى جيرل حريمي خلطة</v>
          </cell>
          <cell r="BO99">
            <v>487</v>
          </cell>
          <cell r="BP99" t="str">
            <v>ديون حريمي 50 مل تام</v>
          </cell>
          <cell r="CB99" t="str">
            <v>622-1</v>
          </cell>
          <cell r="CC99" t="str">
            <v>دنهل ديزاير بلو 100 مل</v>
          </cell>
          <cell r="DC99" t="str">
            <v>600-1</v>
          </cell>
        </row>
        <row r="100">
          <cell r="B100">
            <v>686</v>
          </cell>
          <cell r="U100">
            <v>16049</v>
          </cell>
          <cell r="AJ100" t="str">
            <v>2181-1</v>
          </cell>
          <cell r="AK100" t="str">
            <v>نص القمر - احمر  50 مل</v>
          </cell>
          <cell r="BB100" t="str">
            <v>2820-1</v>
          </cell>
          <cell r="BC100" t="str">
            <v>تاج هيم - اسود - خلطة</v>
          </cell>
          <cell r="BO100">
            <v>498</v>
          </cell>
          <cell r="BP100" t="str">
            <v>تومى جيرل 50 م تام</v>
          </cell>
          <cell r="CB100">
            <v>1780</v>
          </cell>
          <cell r="CC100" t="str">
            <v>بلاك ليجزس 100 م زجاج</v>
          </cell>
          <cell r="DC100">
            <v>2751</v>
          </cell>
        </row>
        <row r="101">
          <cell r="B101">
            <v>740</v>
          </cell>
          <cell r="U101">
            <v>354688</v>
          </cell>
          <cell r="AJ101" t="str">
            <v>2686-1</v>
          </cell>
          <cell r="AK101" t="str">
            <v>هابى جيرل حريمي 50 م -برتقالى</v>
          </cell>
          <cell r="BB101" t="str">
            <v>3010-1</v>
          </cell>
          <cell r="BC101" t="str">
            <v>لاف هارت - ذهبى - خلطة</v>
          </cell>
          <cell r="BO101">
            <v>533</v>
          </cell>
          <cell r="BP101" t="str">
            <v>كنزو فلور حريمي 50 مل تام</v>
          </cell>
          <cell r="CB101">
            <v>1984</v>
          </cell>
          <cell r="CC101" t="str">
            <v>وان مليون 100 م - زجاج</v>
          </cell>
          <cell r="DC101" t="str">
            <v>2751-1</v>
          </cell>
        </row>
        <row r="102">
          <cell r="B102">
            <v>852</v>
          </cell>
          <cell r="U102">
            <v>805918</v>
          </cell>
          <cell r="AJ102">
            <v>3010</v>
          </cell>
          <cell r="AK102" t="str">
            <v>لاف هارت حريمى 50م ابيض</v>
          </cell>
          <cell r="BB102" t="str">
            <v>521-1</v>
          </cell>
          <cell r="BC102" t="str">
            <v>كارزما خضراء خلطة</v>
          </cell>
          <cell r="BO102">
            <v>601</v>
          </cell>
          <cell r="BP102" t="str">
            <v>اورجانزا حريمي 50 مل تام</v>
          </cell>
          <cell r="CB102">
            <v>2023</v>
          </cell>
          <cell r="CC102" t="str">
            <v>باور ديزل 75  م زجاج</v>
          </cell>
          <cell r="DC102" t="str">
            <v>2751-2</v>
          </cell>
        </row>
        <row r="103">
          <cell r="B103">
            <v>859</v>
          </cell>
          <cell r="U103">
            <v>808509</v>
          </cell>
          <cell r="AJ103" t="str">
            <v>3010-1</v>
          </cell>
          <cell r="AK103" t="str">
            <v>لاف هارت حريمى 50م دهبى</v>
          </cell>
          <cell r="BB103" t="str">
            <v>1695-1</v>
          </cell>
          <cell r="BC103" t="str">
            <v>نساء العالم - خلطة</v>
          </cell>
          <cell r="BO103">
            <v>686</v>
          </cell>
          <cell r="BP103" t="str">
            <v>اسكادا سنت منت حريمي 50 مل تام</v>
          </cell>
          <cell r="CB103">
            <v>2430</v>
          </cell>
          <cell r="CC103" t="str">
            <v>دافى دوف شامبيون  100 م زجاج</v>
          </cell>
          <cell r="DC103" t="str">
            <v>2751-3</v>
          </cell>
        </row>
        <row r="104">
          <cell r="B104">
            <v>913</v>
          </cell>
          <cell r="U104">
            <v>804612</v>
          </cell>
          <cell r="AJ104" t="str">
            <v>3010-2</v>
          </cell>
          <cell r="AK104" t="str">
            <v>لاف هارت حريمى 50م احمر</v>
          </cell>
          <cell r="BB104" t="str">
            <v>3010-2</v>
          </cell>
          <cell r="BC104" t="str">
            <v>لاف هارت - احمر - خلطة</v>
          </cell>
          <cell r="BO104">
            <v>687</v>
          </cell>
          <cell r="BP104" t="str">
            <v>اسكادا كولكشن حريمي 50 مل تام</v>
          </cell>
          <cell r="CB104">
            <v>2740</v>
          </cell>
          <cell r="CC104" t="str">
            <v>مونت بلاك 115  م - زجاج</v>
          </cell>
          <cell r="DC104" t="str">
            <v>2751-4</v>
          </cell>
        </row>
        <row r="105">
          <cell r="B105">
            <v>938</v>
          </cell>
          <cell r="U105">
            <v>805752</v>
          </cell>
          <cell r="AJ105" t="str">
            <v>3010-4</v>
          </cell>
          <cell r="AK105" t="str">
            <v>لاف هارت حريمى 50م موف</v>
          </cell>
          <cell r="BB105" t="str">
            <v>521-2</v>
          </cell>
          <cell r="BC105" t="str">
            <v>كريزي لاف خلطة</v>
          </cell>
          <cell r="BO105">
            <v>740</v>
          </cell>
          <cell r="BP105" t="str">
            <v>كول واتر حريمي 50 مل تام</v>
          </cell>
          <cell r="CB105" t="str">
            <v>356-1</v>
          </cell>
          <cell r="CC105" t="str">
            <v>نيو بوص رجالي 100 م - ازرق</v>
          </cell>
          <cell r="DC105">
            <v>3297</v>
          </cell>
        </row>
        <row r="106">
          <cell r="B106">
            <v>953</v>
          </cell>
          <cell r="U106">
            <v>806231</v>
          </cell>
          <cell r="AJ106" t="str">
            <v>3010-5</v>
          </cell>
          <cell r="AK106" t="str">
            <v>لاف هارت حريمى 50م ازرق</v>
          </cell>
          <cell r="BB106" t="str">
            <v>913-3</v>
          </cell>
          <cell r="BC106" t="str">
            <v>جومانة - خلطة</v>
          </cell>
          <cell r="BO106">
            <v>852</v>
          </cell>
          <cell r="BP106" t="str">
            <v>كاسليا حريمي 50 مل تام</v>
          </cell>
          <cell r="CB106" t="str">
            <v>1103-1</v>
          </cell>
          <cell r="CC106" t="str">
            <v>فرزاتشي 100 احمر</v>
          </cell>
          <cell r="DC106" t="str">
            <v>1099-11</v>
          </cell>
        </row>
        <row r="107">
          <cell r="B107">
            <v>971</v>
          </cell>
          <cell r="U107">
            <v>5102</v>
          </cell>
          <cell r="AJ107" t="str">
            <v>913-11</v>
          </cell>
          <cell r="AK107" t="str">
            <v>جومانه حريمي 50 مل</v>
          </cell>
          <cell r="BB107" t="str">
            <v>1815-1</v>
          </cell>
          <cell r="BC107" t="str">
            <v>سبونج بوب - خلطة</v>
          </cell>
          <cell r="BO107">
            <v>913</v>
          </cell>
          <cell r="BP107" t="str">
            <v>برنسيز حريمي مدور 50 مل تام</v>
          </cell>
          <cell r="CB107" t="str">
            <v>2736-1</v>
          </cell>
          <cell r="CC107" t="str">
            <v>بوما سبورت  اسود100 م - زجاج</v>
          </cell>
          <cell r="DC107">
            <v>1815</v>
          </cell>
        </row>
        <row r="108">
          <cell r="B108">
            <v>983</v>
          </cell>
          <cell r="U108">
            <v>807419</v>
          </cell>
          <cell r="AJ108" t="str">
            <v>913-12</v>
          </cell>
          <cell r="AK108" t="str">
            <v>كارزما حريمي 50 مل</v>
          </cell>
          <cell r="BB108" t="str">
            <v>2087-3</v>
          </cell>
          <cell r="BC108" t="str">
            <v>جولدن لاكوست ريد رجالى - خلطة</v>
          </cell>
          <cell r="BO108">
            <v>938</v>
          </cell>
          <cell r="BP108" t="str">
            <v>هاواي حريمى 50 مل تام</v>
          </cell>
          <cell r="CB108" t="str">
            <v>2820-1</v>
          </cell>
          <cell r="CC108" t="str">
            <v>زجاجة جديدة   100 م  - بنى</v>
          </cell>
          <cell r="DC108" t="str">
            <v>1815-1</v>
          </cell>
        </row>
        <row r="109">
          <cell r="B109">
            <v>1011</v>
          </cell>
          <cell r="U109">
            <v>1760</v>
          </cell>
          <cell r="AJ109" t="str">
            <v>913-13</v>
          </cell>
          <cell r="AK109" t="str">
            <v>كريزى لاف حريمي 50 مل</v>
          </cell>
          <cell r="BB109" t="str">
            <v>2686-3</v>
          </cell>
          <cell r="BC109" t="str">
            <v>لور ومان - خلطة</v>
          </cell>
          <cell r="BO109">
            <v>971</v>
          </cell>
          <cell r="BP109" t="str">
            <v>انايس انايس حريمي 50 مل تام</v>
          </cell>
          <cell r="CB109" t="str">
            <v>356-2</v>
          </cell>
          <cell r="CC109" t="str">
            <v>نيو بوص رجالي 100 م - اسود زجاج</v>
          </cell>
          <cell r="DC109" t="str">
            <v>1815-2</v>
          </cell>
        </row>
        <row r="110">
          <cell r="B110">
            <v>1507</v>
          </cell>
          <cell r="U110">
            <v>173083</v>
          </cell>
          <cell r="AJ110" t="str">
            <v>721-2</v>
          </cell>
          <cell r="AK110" t="str">
            <v>ريتشى  حريمي 50 م - ذهبى</v>
          </cell>
          <cell r="BB110" t="str">
            <v>2960-3</v>
          </cell>
          <cell r="BC110" t="str">
            <v>لاكوست ازرق - رجالى - خلطة</v>
          </cell>
          <cell r="BO110">
            <v>999</v>
          </cell>
          <cell r="BP110" t="str">
            <v>جادور حريمي 50 مل تام</v>
          </cell>
          <cell r="CB110" t="str">
            <v>356-3</v>
          </cell>
          <cell r="CC110" t="str">
            <v>نيو بوص رجالي 100 م  ازرق  ( لف )</v>
          </cell>
          <cell r="DC110" t="str">
            <v>1815-3</v>
          </cell>
        </row>
        <row r="111">
          <cell r="B111">
            <v>1605</v>
          </cell>
          <cell r="U111">
            <v>178567</v>
          </cell>
          <cell r="AJ111" t="str">
            <v>913-2</v>
          </cell>
          <cell r="AK111" t="str">
            <v>مارينا 50مل بنفسجي</v>
          </cell>
          <cell r="BB111" t="str">
            <v>3010-3</v>
          </cell>
          <cell r="BC111" t="str">
            <v>لاف هارت - بنفسج - خلطة</v>
          </cell>
          <cell r="BO111">
            <v>1011</v>
          </cell>
          <cell r="BP111" t="str">
            <v>لاكوست حريمي 50 مل تام</v>
          </cell>
          <cell r="CB111">
            <v>679</v>
          </cell>
          <cell r="CC111" t="str">
            <v>جوب  125 مل زجاج</v>
          </cell>
          <cell r="DC111" t="str">
            <v>1815-4</v>
          </cell>
        </row>
        <row r="112">
          <cell r="B112">
            <v>1637</v>
          </cell>
          <cell r="U112">
            <v>179627</v>
          </cell>
          <cell r="AJ112" t="str">
            <v>1695-2</v>
          </cell>
          <cell r="AK112" t="str">
            <v>فاراويه حريمي 50 مل</v>
          </cell>
          <cell r="BB112" t="str">
            <v>1815-4</v>
          </cell>
          <cell r="BC112" t="str">
            <v>شانيل - خلطة</v>
          </cell>
          <cell r="BO112">
            <v>1099</v>
          </cell>
          <cell r="BP112" t="str">
            <v>لافلي حريمي 50 م ( ملون )</v>
          </cell>
          <cell r="CB112">
            <v>553</v>
          </cell>
          <cell r="CC112" t="str">
            <v>كول واتر رجالى 120 مل احمر</v>
          </cell>
          <cell r="DC112" t="str">
            <v>1815-5</v>
          </cell>
        </row>
        <row r="113">
          <cell r="B113">
            <v>1695</v>
          </cell>
          <cell r="U113">
            <v>150216</v>
          </cell>
          <cell r="AJ113" t="str">
            <v>2169-2</v>
          </cell>
          <cell r="AK113" t="str">
            <v>ريتشى ريتشى حريمي 50 مل موف</v>
          </cell>
          <cell r="BB113" t="str">
            <v>3010-4</v>
          </cell>
          <cell r="BC113" t="str">
            <v>لاف هارت - موف - خلطة</v>
          </cell>
          <cell r="BO113">
            <v>2165</v>
          </cell>
          <cell r="BP113" t="str">
            <v>رومبا حريمي 50 مل تام</v>
          </cell>
          <cell r="CB113">
            <v>14</v>
          </cell>
          <cell r="CC113" t="str">
            <v>افري نايت حريمي 50 مل</v>
          </cell>
          <cell r="DC113" t="str">
            <v>1815-6</v>
          </cell>
        </row>
        <row r="114">
          <cell r="B114">
            <v>1771</v>
          </cell>
          <cell r="U114">
            <v>151009</v>
          </cell>
          <cell r="AJ114" t="str">
            <v>2181-2</v>
          </cell>
          <cell r="AK114" t="str">
            <v>نص القمر - ازرق  50 مل</v>
          </cell>
          <cell r="BB114" t="str">
            <v>2087-5</v>
          </cell>
          <cell r="BC114" t="str">
            <v>سى ار سفن - خلطة</v>
          </cell>
          <cell r="BO114">
            <v>1507</v>
          </cell>
          <cell r="BP114" t="str">
            <v>مس شيرى حريمي 50 مل تام</v>
          </cell>
          <cell r="CB114">
            <v>256</v>
          </cell>
          <cell r="CC114" t="str">
            <v>رومانس حريمي 50 مل</v>
          </cell>
          <cell r="DC114" t="str">
            <v>1815-7</v>
          </cell>
        </row>
        <row r="115">
          <cell r="B115">
            <v>1935</v>
          </cell>
          <cell r="U115">
            <v>151028</v>
          </cell>
          <cell r="AJ115" t="str">
            <v>2686-2</v>
          </cell>
          <cell r="AK115" t="str">
            <v>باريس هيلتون - حريمي 50 مل</v>
          </cell>
          <cell r="BB115" t="str">
            <v>2686-2</v>
          </cell>
          <cell r="BC115" t="str">
            <v>باريس هيلتون</v>
          </cell>
          <cell r="BO115">
            <v>1605</v>
          </cell>
          <cell r="BP115" t="str">
            <v>نيو اسكيب حريمي 50 مل تام</v>
          </cell>
          <cell r="CB115">
            <v>265</v>
          </cell>
          <cell r="CC115" t="str">
            <v>ليدي حريمي 50 مل</v>
          </cell>
          <cell r="DC115" t="str">
            <v>1815-8</v>
          </cell>
        </row>
        <row r="116">
          <cell r="B116">
            <v>2165</v>
          </cell>
          <cell r="U116">
            <v>151106</v>
          </cell>
          <cell r="AJ116" t="str">
            <v>1695-3</v>
          </cell>
          <cell r="AK116" t="str">
            <v>فانتازيا برتنى سبيرز 50 م</v>
          </cell>
          <cell r="BB116" t="str">
            <v>2181-2</v>
          </cell>
          <cell r="BC116" t="str">
            <v>نصف القمر ازرق</v>
          </cell>
          <cell r="BO116">
            <v>1637</v>
          </cell>
          <cell r="BP116" t="str">
            <v>جوتش رش حريمي 50 مل تام</v>
          </cell>
          <cell r="CB116">
            <v>329</v>
          </cell>
          <cell r="CC116" t="str">
            <v>اماريج حريمي 50 مل زجاج</v>
          </cell>
          <cell r="DC116" t="str">
            <v>1815-9</v>
          </cell>
        </row>
        <row r="117">
          <cell r="B117">
            <v>2181</v>
          </cell>
          <cell r="U117">
            <v>151760</v>
          </cell>
          <cell r="AJ117" t="str">
            <v>2686-3</v>
          </cell>
          <cell r="AK117" t="str">
            <v>لور ومانن حريمي 50 م - اخضر</v>
          </cell>
          <cell r="BB117">
            <v>851</v>
          </cell>
          <cell r="BC117" t="str">
            <v>كاسيليا</v>
          </cell>
          <cell r="BO117">
            <v>1695</v>
          </cell>
          <cell r="BP117" t="str">
            <v>برسيف حريمي 50 مل تام</v>
          </cell>
          <cell r="CB117">
            <v>375</v>
          </cell>
          <cell r="CC117" t="str">
            <v>ديب رد حريمي 50 مل زجاج</v>
          </cell>
          <cell r="DC117" t="str">
            <v>1815-10</v>
          </cell>
        </row>
        <row r="118">
          <cell r="B118">
            <v>2250</v>
          </cell>
          <cell r="U118">
            <v>175605</v>
          </cell>
          <cell r="AJ118" t="str">
            <v>2686-4</v>
          </cell>
          <cell r="AK118" t="str">
            <v>كوين برى - حريمي 50 مل</v>
          </cell>
          <cell r="BB118">
            <v>638</v>
          </cell>
          <cell r="BC118" t="str">
            <v>اكوا</v>
          </cell>
          <cell r="BO118">
            <v>1771</v>
          </cell>
          <cell r="BP118" t="str">
            <v>جادور حريمي 30 مل تام</v>
          </cell>
          <cell r="CB118">
            <v>498</v>
          </cell>
          <cell r="CC118" t="str">
            <v>تومي جيرل 50 مل</v>
          </cell>
          <cell r="DC118" t="str">
            <v>1815-11</v>
          </cell>
        </row>
        <row r="119">
          <cell r="B119">
            <v>2620</v>
          </cell>
          <cell r="U119">
            <v>176804</v>
          </cell>
          <cell r="AJ119" t="str">
            <v>2686-5</v>
          </cell>
          <cell r="AK119" t="str">
            <v>بلو سكاى - حريمي 50 مل</v>
          </cell>
          <cell r="BB119" t="str">
            <v>2087-1</v>
          </cell>
          <cell r="BC119" t="str">
            <v>هوجو جست</v>
          </cell>
          <cell r="BO119">
            <v>1935</v>
          </cell>
          <cell r="BP119" t="str">
            <v>ايفوريا حريمي 50 مل تام</v>
          </cell>
          <cell r="CB119">
            <v>521</v>
          </cell>
          <cell r="CC119" t="str">
            <v>كنزو فلاور 50 مل</v>
          </cell>
          <cell r="DC119" t="str">
            <v>1815-12</v>
          </cell>
        </row>
        <row r="120">
          <cell r="B120">
            <v>2686</v>
          </cell>
          <cell r="U120">
            <v>180512</v>
          </cell>
          <cell r="AJ120" t="str">
            <v>2169-4</v>
          </cell>
          <cell r="AK120" t="str">
            <v>ريتشى ريتشى حريمي 50 مل احمر</v>
          </cell>
          <cell r="BB120">
            <v>2181</v>
          </cell>
          <cell r="BC120" t="str">
            <v>نصف القمر برتقالي 50م</v>
          </cell>
          <cell r="BO120">
            <v>1938</v>
          </cell>
          <cell r="BP120" t="str">
            <v>كشمير حريمي 50 مل تام</v>
          </cell>
          <cell r="CB120">
            <v>533</v>
          </cell>
          <cell r="CC120" t="str">
            <v>كنزو فلور حريمي 50 مل زجاج</v>
          </cell>
          <cell r="DC120" t="str">
            <v>1815-13</v>
          </cell>
        </row>
        <row r="121">
          <cell r="B121">
            <v>2789</v>
          </cell>
          <cell r="U121">
            <v>181087</v>
          </cell>
          <cell r="AJ121" t="str">
            <v>2169-3</v>
          </cell>
          <cell r="AK121" t="str">
            <v>ريتشى ريتشى حريمي 50 مل ازرق</v>
          </cell>
          <cell r="BB121" t="str">
            <v>1815-5</v>
          </cell>
          <cell r="BC121" t="str">
            <v>يوفوريا رجالي خلطة - عبد المقصود</v>
          </cell>
          <cell r="BO121">
            <v>2250</v>
          </cell>
          <cell r="BP121" t="str">
            <v>ويش حريمي 50 مل تام</v>
          </cell>
          <cell r="CB121">
            <v>601</v>
          </cell>
          <cell r="CC121" t="str">
            <v>اورجانزا حريمي 50 مل</v>
          </cell>
          <cell r="DC121" t="str">
            <v>1815-14</v>
          </cell>
        </row>
        <row r="122">
          <cell r="B122">
            <v>2813</v>
          </cell>
          <cell r="U122">
            <v>185246</v>
          </cell>
          <cell r="AJ122">
            <v>3</v>
          </cell>
          <cell r="AK122" t="str">
            <v>افري نايت حريمي 100 مل</v>
          </cell>
          <cell r="BB122" t="str">
            <v>721-1</v>
          </cell>
          <cell r="BC122" t="str">
            <v>ريتشي برتقالي</v>
          </cell>
          <cell r="BO122">
            <v>2686</v>
          </cell>
          <cell r="BP122" t="str">
            <v>رد شوجر حريمي 50 مل تام</v>
          </cell>
          <cell r="CB122">
            <v>686</v>
          </cell>
          <cell r="CC122" t="str">
            <v>اسكادا سنت منت حريمي 50 مل</v>
          </cell>
          <cell r="DC122" t="str">
            <v>1815-15</v>
          </cell>
        </row>
        <row r="123">
          <cell r="B123">
            <v>2923</v>
          </cell>
          <cell r="U123">
            <v>353384</v>
          </cell>
          <cell r="AJ123">
            <v>305</v>
          </cell>
          <cell r="AK123" t="str">
            <v>رومبا حريمي 100 مل</v>
          </cell>
          <cell r="BB123">
            <v>15</v>
          </cell>
          <cell r="BC123" t="str">
            <v>افري نايت خلطة غامقه</v>
          </cell>
          <cell r="BO123">
            <v>3010</v>
          </cell>
          <cell r="BP123" t="str">
            <v>لاف هارت حريمي 50 م - ابيض</v>
          </cell>
          <cell r="CB123">
            <v>740</v>
          </cell>
          <cell r="CC123" t="str">
            <v>كول واتر حريمي 50 مل</v>
          </cell>
          <cell r="DC123" t="str">
            <v>1815-16</v>
          </cell>
        </row>
        <row r="124">
          <cell r="B124">
            <v>2960</v>
          </cell>
          <cell r="U124">
            <v>362092</v>
          </cell>
          <cell r="AJ124">
            <v>313</v>
          </cell>
          <cell r="AK124" t="str">
            <v>جادور حريمي 100 مل</v>
          </cell>
          <cell r="BB124" t="str">
            <v>913-4</v>
          </cell>
          <cell r="BC124" t="str">
            <v>جوليا</v>
          </cell>
          <cell r="BO124" t="str">
            <v>1099-1</v>
          </cell>
          <cell r="BP124" t="str">
            <v>كلوي نرسيس حريمي 50 م ( ملون )</v>
          </cell>
          <cell r="CB124">
            <v>852</v>
          </cell>
          <cell r="CC124" t="str">
            <v>كاسليا حريمي 50 مل</v>
          </cell>
          <cell r="DC124" t="str">
            <v>1815-17</v>
          </cell>
        </row>
        <row r="125">
          <cell r="B125">
            <v>3010</v>
          </cell>
          <cell r="U125">
            <v>363383</v>
          </cell>
          <cell r="AJ125">
            <v>330</v>
          </cell>
          <cell r="AK125" t="str">
            <v>اماريج حريمي 100 مل</v>
          </cell>
          <cell r="BB125">
            <v>2430</v>
          </cell>
          <cell r="BC125" t="str">
            <v>دافي دوف</v>
          </cell>
          <cell r="BO125" t="str">
            <v>525-1</v>
          </cell>
          <cell r="BP125" t="str">
            <v>بوص فاميه 50 م حريمى</v>
          </cell>
          <cell r="CB125">
            <v>859</v>
          </cell>
          <cell r="CC125" t="str">
            <v>ويك اند حريمي 50 مل</v>
          </cell>
          <cell r="DC125" t="str">
            <v>1815-18</v>
          </cell>
        </row>
        <row r="126">
          <cell r="B126">
            <v>999</v>
          </cell>
          <cell r="U126">
            <v>365085</v>
          </cell>
          <cell r="AJ126">
            <v>520</v>
          </cell>
          <cell r="AK126" t="str">
            <v>ديب رد حريمي 100 مل</v>
          </cell>
          <cell r="BB126">
            <v>2980</v>
          </cell>
          <cell r="BC126" t="str">
            <v>انفاكتوس</v>
          </cell>
          <cell r="BO126" t="str">
            <v>721-1</v>
          </cell>
          <cell r="BP126" t="str">
            <v>ريتشى ريتشى حريمي 50 م - برتقالى</v>
          </cell>
          <cell r="CB126">
            <v>913</v>
          </cell>
          <cell r="CC126" t="str">
            <v>برنسيس حريمي 50 مل زجاج</v>
          </cell>
          <cell r="DC126" t="str">
            <v>1815-19</v>
          </cell>
        </row>
        <row r="127">
          <cell r="B127" t="str">
            <v>265-1</v>
          </cell>
          <cell r="U127">
            <v>365178</v>
          </cell>
          <cell r="AJ127">
            <v>602</v>
          </cell>
          <cell r="AK127" t="str">
            <v>اورجانزا حريمي 100 مل</v>
          </cell>
          <cell r="BB127" t="str">
            <v>2265-0</v>
          </cell>
          <cell r="BC127" t="str">
            <v>بينج بوني</v>
          </cell>
          <cell r="BO127" t="str">
            <v>1099-10</v>
          </cell>
          <cell r="BP127" t="str">
            <v>دبل اكس حريمى 50 م ( ملون )</v>
          </cell>
          <cell r="CB127">
            <v>938</v>
          </cell>
          <cell r="CC127" t="str">
            <v>هاواي 50 مل حريمي زجاج</v>
          </cell>
        </row>
        <row r="128">
          <cell r="B128" t="str">
            <v>721-2</v>
          </cell>
          <cell r="U128">
            <v>1200</v>
          </cell>
          <cell r="AJ128">
            <v>697</v>
          </cell>
          <cell r="AK128" t="str">
            <v>اسكادا سنت منت حريمي 100 مل</v>
          </cell>
          <cell r="BB128">
            <v>1467</v>
          </cell>
          <cell r="BC128" t="str">
            <v>اميزنج</v>
          </cell>
          <cell r="BO128" t="str">
            <v>1357-1</v>
          </cell>
          <cell r="BP128" t="str">
            <v>اسكيب حريمي 50 م - ( ملون )</v>
          </cell>
          <cell r="CB128">
            <v>953</v>
          </cell>
          <cell r="CC128" t="str">
            <v>زجاجة جديدة 100 م</v>
          </cell>
        </row>
        <row r="129">
          <cell r="B129" t="str">
            <v>1695-1</v>
          </cell>
          <cell r="U129">
            <v>1440</v>
          </cell>
          <cell r="AJ129">
            <v>698</v>
          </cell>
          <cell r="AK129" t="str">
            <v>اسكادا كولكشن حريمي 100 مل</v>
          </cell>
          <cell r="BB129" t="str">
            <v>1467-1</v>
          </cell>
          <cell r="BC129" t="str">
            <v>همس</v>
          </cell>
          <cell r="BO129" t="str">
            <v>1695-1</v>
          </cell>
          <cell r="BP129" t="str">
            <v>نساء العالم حريمي 50 مل تام</v>
          </cell>
          <cell r="CB129">
            <v>971</v>
          </cell>
          <cell r="CC129" t="str">
            <v>انايس انايس حريمي 50 مل</v>
          </cell>
        </row>
        <row r="130">
          <cell r="B130" t="str">
            <v>2169-1</v>
          </cell>
          <cell r="U130">
            <v>1441</v>
          </cell>
          <cell r="AJ130">
            <v>739</v>
          </cell>
          <cell r="AK130" t="str">
            <v>ريتشى حريمي - برتقالى 100 مل</v>
          </cell>
          <cell r="BB130" t="str">
            <v>1467-2</v>
          </cell>
          <cell r="BC130" t="str">
            <v>لاف ستوري</v>
          </cell>
          <cell r="BO130" t="str">
            <v>2169-1</v>
          </cell>
          <cell r="BP130" t="str">
            <v>ريتشى ريتشى حريمي 50 م - اخضر</v>
          </cell>
          <cell r="CB130">
            <v>983</v>
          </cell>
          <cell r="CC130" t="str">
            <v>افري تايم حريمي 50 مل زجاج</v>
          </cell>
        </row>
        <row r="131">
          <cell r="B131" t="str">
            <v>2181-1</v>
          </cell>
          <cell r="U131">
            <v>1433</v>
          </cell>
          <cell r="AJ131">
            <v>851</v>
          </cell>
          <cell r="AK131" t="str">
            <v>كاسليا حريمي 100 مل</v>
          </cell>
          <cell r="BB131" t="str">
            <v>1467-3</v>
          </cell>
          <cell r="BC131" t="str">
            <v>كيوت جيرل</v>
          </cell>
          <cell r="BO131" t="str">
            <v>2686-1</v>
          </cell>
          <cell r="BP131" t="str">
            <v>هابى جيرل - حريمى 50 م</v>
          </cell>
          <cell r="CB131">
            <v>1011</v>
          </cell>
          <cell r="CC131" t="str">
            <v>لاكوست حريمي 50 مل</v>
          </cell>
        </row>
        <row r="132">
          <cell r="B132" t="str">
            <v>2686-1</v>
          </cell>
          <cell r="U132">
            <v>1436</v>
          </cell>
          <cell r="AJ132">
            <v>1040</v>
          </cell>
          <cell r="AK132" t="str">
            <v>لافلي حريمي 100 مل</v>
          </cell>
          <cell r="BB132" t="str">
            <v>1467-4</v>
          </cell>
          <cell r="BC132" t="str">
            <v>بانيرا</v>
          </cell>
          <cell r="BO132" t="str">
            <v>913-13</v>
          </cell>
          <cell r="BP132" t="str">
            <v>كريزى لاف حريمي مدور 50 مل تام</v>
          </cell>
          <cell r="CB132">
            <v>1507</v>
          </cell>
          <cell r="CC132" t="str">
            <v>ميس شيرى حريمي 50 م - زجاج</v>
          </cell>
        </row>
        <row r="133">
          <cell r="B133" t="str">
            <v>2789-1</v>
          </cell>
          <cell r="U133">
            <v>1437</v>
          </cell>
          <cell r="AJ133">
            <v>1075</v>
          </cell>
          <cell r="AK133" t="str">
            <v>لاكوست حريمي 100 مل</v>
          </cell>
          <cell r="BB133">
            <v>520</v>
          </cell>
          <cell r="BC133" t="str">
            <v>ديب رد</v>
          </cell>
          <cell r="BO133" t="str">
            <v>721-2</v>
          </cell>
          <cell r="BP133" t="str">
            <v>ريتشى ريتشى حريمي 50 م - ذهبى</v>
          </cell>
          <cell r="CB133">
            <v>1605</v>
          </cell>
          <cell r="CC133" t="str">
            <v>نيو اسكيب حريمي 50 مل</v>
          </cell>
        </row>
        <row r="134">
          <cell r="B134" t="str">
            <v>2813-1</v>
          </cell>
          <cell r="U134">
            <v>1445</v>
          </cell>
          <cell r="AJ134">
            <v>1191</v>
          </cell>
          <cell r="AK134" t="str">
            <v>ايفوريا حريمي 100 مل</v>
          </cell>
          <cell r="BB134">
            <v>2722</v>
          </cell>
          <cell r="BC134" t="str">
            <v>كات بيري</v>
          </cell>
          <cell r="BO134" t="str">
            <v>1357-2</v>
          </cell>
          <cell r="BP134" t="str">
            <v>كارزما حريمي 50 م ( ملون )</v>
          </cell>
          <cell r="CB134">
            <v>1637</v>
          </cell>
          <cell r="CC134" t="str">
            <v>جوتش رش 50 م موف - زجاج</v>
          </cell>
        </row>
        <row r="135">
          <cell r="B135" t="str">
            <v>2923-1</v>
          </cell>
          <cell r="U135">
            <v>1430</v>
          </cell>
          <cell r="AJ135">
            <v>1360</v>
          </cell>
          <cell r="AK135" t="str">
            <v>كارزما حريمي 100 مل</v>
          </cell>
          <cell r="BB135">
            <v>2686</v>
          </cell>
          <cell r="BC135" t="str">
            <v>رد شوجر</v>
          </cell>
          <cell r="BO135" t="str">
            <v>1695-2</v>
          </cell>
          <cell r="BP135" t="str">
            <v>فاراواى حريمي 50 مل تام</v>
          </cell>
          <cell r="CB135">
            <v>1695</v>
          </cell>
          <cell r="CC135" t="str">
            <v>برسيف 50 م حريمى - بغطاء ازرق</v>
          </cell>
        </row>
        <row r="136">
          <cell r="B136" t="str">
            <v>2960-1</v>
          </cell>
          <cell r="U136">
            <v>1431</v>
          </cell>
          <cell r="AJ136">
            <v>1509</v>
          </cell>
          <cell r="AK136" t="str">
            <v>ميس شيرى حريمي 100 مل</v>
          </cell>
          <cell r="BB136">
            <v>1040</v>
          </cell>
          <cell r="BC136" t="str">
            <v>لافلي</v>
          </cell>
          <cell r="BO136" t="str">
            <v>2169-2</v>
          </cell>
          <cell r="BP136" t="str">
            <v>ريتشى ريتشى حريمي 50 م - موف</v>
          </cell>
          <cell r="CB136">
            <v>1771</v>
          </cell>
          <cell r="CC136" t="str">
            <v>جادور 30 م  - زجاج</v>
          </cell>
        </row>
        <row r="137">
          <cell r="B137" t="str">
            <v>3010-1</v>
          </cell>
          <cell r="U137">
            <v>1432</v>
          </cell>
          <cell r="AJ137">
            <v>1545</v>
          </cell>
          <cell r="AK137" t="str">
            <v>حريم السلطان حريمي 100 مل</v>
          </cell>
          <cell r="BB137" t="str">
            <v>356-1</v>
          </cell>
          <cell r="BC137" t="str">
            <v>نايت بوص</v>
          </cell>
          <cell r="BO137" t="str">
            <v>2686-2</v>
          </cell>
          <cell r="BP137" t="str">
            <v>باريس هيلتون حريمى 50 م تام</v>
          </cell>
          <cell r="CB137">
            <v>1935</v>
          </cell>
          <cell r="CC137" t="str">
            <v>ايفوريا حريمى 50م</v>
          </cell>
        </row>
        <row r="138">
          <cell r="B138" t="str">
            <v>721-1</v>
          </cell>
          <cell r="U138">
            <v>5259</v>
          </cell>
          <cell r="AJ138">
            <v>1614</v>
          </cell>
          <cell r="AK138" t="str">
            <v>نيو اسكيب حريمي 100 م - جديد</v>
          </cell>
          <cell r="BB138" t="str">
            <v>2181-1</v>
          </cell>
          <cell r="BC138" t="str">
            <v>نصف القمر احمر 50م</v>
          </cell>
          <cell r="BO138" t="str">
            <v>3010-2</v>
          </cell>
          <cell r="BP138" t="str">
            <v>لاف هارت حريمي 50 م - احمر</v>
          </cell>
          <cell r="CB138">
            <v>2165</v>
          </cell>
          <cell r="CC138" t="str">
            <v>رومبا 50 م - زجاج</v>
          </cell>
        </row>
        <row r="139">
          <cell r="B139" t="str">
            <v>1695-2</v>
          </cell>
          <cell r="U139">
            <v>1087</v>
          </cell>
          <cell r="AJ139">
            <v>1649</v>
          </cell>
          <cell r="AK139" t="str">
            <v>جوتشي رش حريمي 100 م - جديد</v>
          </cell>
          <cell r="BB139">
            <v>331</v>
          </cell>
          <cell r="BC139" t="str">
            <v>هوجو بوص</v>
          </cell>
          <cell r="BO139" t="str">
            <v>913-3</v>
          </cell>
          <cell r="BP139" t="str">
            <v>جومانة حريمي 50 مل مدور اخضر تام</v>
          </cell>
          <cell r="CB139">
            <v>2181</v>
          </cell>
          <cell r="CC139" t="str">
            <v>نصف القمر برتقالى حريمي 50 مل</v>
          </cell>
        </row>
        <row r="140">
          <cell r="B140" t="str">
            <v>2169-2</v>
          </cell>
          <cell r="U140">
            <v>1443</v>
          </cell>
          <cell r="AJ140">
            <v>2265</v>
          </cell>
          <cell r="AK140" t="str">
            <v>بم شل حريمي 100 م - جديد</v>
          </cell>
          <cell r="BB140" t="str">
            <v>2087-7</v>
          </cell>
          <cell r="BC140" t="str">
            <v>بلاك هورس</v>
          </cell>
          <cell r="BO140" t="str">
            <v>1357-3</v>
          </cell>
          <cell r="BP140" t="str">
            <v>كول وتر حريمي 50 م ( ملون )</v>
          </cell>
          <cell r="CB140">
            <v>2250</v>
          </cell>
          <cell r="CC140" t="str">
            <v>ويش 50 مل - زجاج</v>
          </cell>
        </row>
        <row r="141">
          <cell r="B141" t="str">
            <v>2181-2</v>
          </cell>
          <cell r="U141">
            <v>1447</v>
          </cell>
          <cell r="AJ141">
            <v>2321</v>
          </cell>
          <cell r="AK141" t="str">
            <v>ليدى مليون حريمي 100 مل</v>
          </cell>
          <cell r="BB141" t="str">
            <v>2087-6</v>
          </cell>
          <cell r="BC141" t="str">
            <v>رد ستار</v>
          </cell>
          <cell r="BO141" t="str">
            <v>1695-3</v>
          </cell>
          <cell r="BP141" t="str">
            <v>فانتازيا برتنى سبيرز 50 م حريمى</v>
          </cell>
          <cell r="CB141">
            <v>2620</v>
          </cell>
          <cell r="CC141" t="str">
            <v>لاف 30 م  - زجاج لف</v>
          </cell>
        </row>
        <row r="142">
          <cell r="B142" t="str">
            <v>2686-2</v>
          </cell>
          <cell r="U142">
            <v>1395</v>
          </cell>
          <cell r="AJ142">
            <v>2685</v>
          </cell>
          <cell r="AK142" t="str">
            <v>رد شوجر  حريمي 100 مل</v>
          </cell>
          <cell r="BB142">
            <v>479</v>
          </cell>
          <cell r="BC142" t="str">
            <v>باكوربان</v>
          </cell>
          <cell r="BO142" t="str">
            <v>2169-3</v>
          </cell>
          <cell r="BP142" t="str">
            <v>ريتشى ريتشى حريمي 50 م - ازرق</v>
          </cell>
          <cell r="CB142">
            <v>2686</v>
          </cell>
          <cell r="CC142" t="str">
            <v>تفاحة - زجاجة حريمي 50 م احمر</v>
          </cell>
        </row>
        <row r="143">
          <cell r="B143" t="str">
            <v>2789-2</v>
          </cell>
          <cell r="U143">
            <v>5035</v>
          </cell>
          <cell r="AJ143">
            <v>2722</v>
          </cell>
          <cell r="AK143" t="str">
            <v>كاتى برى حريمي 75 م</v>
          </cell>
          <cell r="BB143" t="str">
            <v>2960-1</v>
          </cell>
          <cell r="BC143" t="str">
            <v>لاكوست ابيض - رجالي</v>
          </cell>
          <cell r="BO143" t="str">
            <v>2686-3</v>
          </cell>
          <cell r="BP143" t="str">
            <v>لور ومان حريمى 50 م</v>
          </cell>
          <cell r="CB143">
            <v>2789</v>
          </cell>
          <cell r="CC143" t="str">
            <v>ليدى  30 م - بنفسج - زجاج لف</v>
          </cell>
        </row>
        <row r="144">
          <cell r="B144" t="str">
            <v>2813-2</v>
          </cell>
          <cell r="U144">
            <v>1054</v>
          </cell>
          <cell r="AJ144">
            <v>2986</v>
          </cell>
          <cell r="AK144" t="str">
            <v>الرغبة حريمي 75 م</v>
          </cell>
          <cell r="BB144" t="str">
            <v>2960-2</v>
          </cell>
          <cell r="BC144" t="str">
            <v>لاكوست اخضر - رجالي</v>
          </cell>
          <cell r="BO144" t="str">
            <v>3010-3</v>
          </cell>
          <cell r="BP144" t="str">
            <v>لاف هارت حريمي 50 م - بنفسج</v>
          </cell>
          <cell r="CB144">
            <v>2813</v>
          </cell>
          <cell r="CC144" t="str">
            <v>ابل - ازرق  50 م - زجاج لف</v>
          </cell>
        </row>
        <row r="145">
          <cell r="B145" t="str">
            <v>2923-2</v>
          </cell>
          <cell r="U145">
            <v>1406</v>
          </cell>
          <cell r="AJ145" t="str">
            <v>739-1</v>
          </cell>
          <cell r="AK145" t="str">
            <v>ريتشى حريمي - ذهبى 100 مل</v>
          </cell>
          <cell r="BB145" t="str">
            <v>2960-4</v>
          </cell>
          <cell r="BC145" t="str">
            <v>لاكوست اسود - رجالي</v>
          </cell>
          <cell r="BO145" t="str">
            <v>521-4</v>
          </cell>
          <cell r="BP145" t="str">
            <v>كارزما 30 م حريمى تام</v>
          </cell>
          <cell r="CB145">
            <v>2923</v>
          </cell>
          <cell r="CC145" t="str">
            <v>وردة  30 م - بنى - زجاج لف</v>
          </cell>
        </row>
        <row r="146">
          <cell r="B146" t="str">
            <v>2960-2</v>
          </cell>
          <cell r="U146">
            <v>1052</v>
          </cell>
          <cell r="AJ146" t="str">
            <v>1360-1</v>
          </cell>
          <cell r="AK146" t="str">
            <v>كريزى لاف حريمي 100 مل</v>
          </cell>
          <cell r="BB146" t="str">
            <v>2569-1</v>
          </cell>
          <cell r="BC146" t="str">
            <v>سمارت ومن</v>
          </cell>
          <cell r="BO146" t="str">
            <v>913-4</v>
          </cell>
          <cell r="BP146" t="str">
            <v>جوليا حريمي 50 مل مدور ازرق تام</v>
          </cell>
          <cell r="CB146">
            <v>2960</v>
          </cell>
          <cell r="CC146" t="str">
            <v>لاكوست حريمي 50 م - احمر</v>
          </cell>
        </row>
        <row r="147">
          <cell r="B147" t="str">
            <v>3010-2</v>
          </cell>
          <cell r="U147">
            <v>362664</v>
          </cell>
          <cell r="AJ147" t="str">
            <v>2156-1</v>
          </cell>
          <cell r="AK147" t="str">
            <v>ريتشى ريتشى اخضر 100 مل</v>
          </cell>
          <cell r="BB147" t="str">
            <v>2736-1</v>
          </cell>
          <cell r="BC147" t="str">
            <v>بوما كلاسيك - اسود</v>
          </cell>
          <cell r="BO147" t="str">
            <v>1357-4</v>
          </cell>
          <cell r="BP147" t="str">
            <v>ليدي حريمي 50 مل ( ملون )</v>
          </cell>
          <cell r="CB147">
            <v>3010</v>
          </cell>
          <cell r="CC147" t="str">
            <v>قلب ابيض حريمي 50 م - زجاج</v>
          </cell>
        </row>
        <row r="148">
          <cell r="B148" t="str">
            <v>1695-3</v>
          </cell>
          <cell r="U148">
            <v>1207</v>
          </cell>
          <cell r="AJ148" t="str">
            <v>2265-1</v>
          </cell>
          <cell r="AK148" t="str">
            <v>اورانج ليكزس حريمي 100 مل</v>
          </cell>
          <cell r="BB148">
            <v>1441</v>
          </cell>
          <cell r="BC148" t="str">
            <v>لانكوم</v>
          </cell>
          <cell r="BO148" t="str">
            <v>2169-4</v>
          </cell>
          <cell r="BP148" t="str">
            <v>ريتشى ريتشى حريمي 50 م حمراء</v>
          </cell>
          <cell r="CB148">
            <v>999</v>
          </cell>
          <cell r="CC148" t="str">
            <v>جادور 60 مل زجاج</v>
          </cell>
        </row>
        <row r="149">
          <cell r="B149" t="str">
            <v>2169-3</v>
          </cell>
          <cell r="U149">
            <v>1044</v>
          </cell>
          <cell r="AJ149" t="str">
            <v>2569-1</v>
          </cell>
          <cell r="AK149" t="str">
            <v>سمارت ومان حريمي 100 مل</v>
          </cell>
          <cell r="BB149">
            <v>953</v>
          </cell>
          <cell r="BC149" t="str">
            <v>لاكوست فريش</v>
          </cell>
          <cell r="BO149" t="str">
            <v>3010-4</v>
          </cell>
          <cell r="BP149" t="str">
            <v>لاف هارت حريمي 50 م - موف</v>
          </cell>
          <cell r="CB149" t="str">
            <v>265-1</v>
          </cell>
          <cell r="CC149" t="str">
            <v>بليه ليدي</v>
          </cell>
        </row>
        <row r="150">
          <cell r="B150" t="str">
            <v>2960-3</v>
          </cell>
          <cell r="U150">
            <v>1216</v>
          </cell>
          <cell r="AJ150" t="str">
            <v>1360-2</v>
          </cell>
          <cell r="AK150" t="str">
            <v>مارينا حريمي 100 مل</v>
          </cell>
          <cell r="BB150">
            <v>1778</v>
          </cell>
          <cell r="BC150" t="str">
            <v>كريزي لاف مجدي مراد</v>
          </cell>
          <cell r="BO150" t="str">
            <v>1099-50</v>
          </cell>
          <cell r="BP150" t="str">
            <v>جوتش حريمي 50 م ( ملون )</v>
          </cell>
          <cell r="CB150" t="str">
            <v>721-1</v>
          </cell>
          <cell r="CC150" t="str">
            <v>ريتشى حريمي 50 م كبس اصفر</v>
          </cell>
        </row>
        <row r="151">
          <cell r="B151" t="str">
            <v>1695-4</v>
          </cell>
          <cell r="U151">
            <v>1426</v>
          </cell>
          <cell r="AJ151" t="str">
            <v>2156-2</v>
          </cell>
          <cell r="AK151" t="str">
            <v>ريتشى ريتشى موف 100 مل</v>
          </cell>
          <cell r="BB151" t="str">
            <v>1778-1</v>
          </cell>
          <cell r="BC151" t="str">
            <v>وصال مجدي مراد</v>
          </cell>
          <cell r="BO151">
            <v>521</v>
          </cell>
          <cell r="BP151" t="str">
            <v>فانتازيا حريمي 30 مل تام</v>
          </cell>
          <cell r="CB151" t="str">
            <v>1695-1</v>
          </cell>
          <cell r="CC151" t="str">
            <v>نساء العالم50 م - بغطاء اخضر</v>
          </cell>
        </row>
        <row r="152">
          <cell r="B152" t="str">
            <v>2169-4</v>
          </cell>
          <cell r="U152">
            <v>1263</v>
          </cell>
          <cell r="AJ152" t="str">
            <v>2156-3</v>
          </cell>
          <cell r="AK152" t="str">
            <v>ريتشى ريتشى ازرق 100 مل</v>
          </cell>
          <cell r="BB152" t="str">
            <v>1778-2</v>
          </cell>
          <cell r="BC152" t="str">
            <v>بنك شوجر مجدي مراد</v>
          </cell>
          <cell r="BO152">
            <v>757</v>
          </cell>
          <cell r="BP152" t="str">
            <v>كنزو فلاور حريمى 50 م ( ملون )</v>
          </cell>
          <cell r="CB152" t="str">
            <v>2169-1</v>
          </cell>
          <cell r="CC152" t="str">
            <v>ريتشى ريتشى  أخضر 50 م - زجاج</v>
          </cell>
        </row>
        <row r="153">
          <cell r="B153" t="str">
            <v>2686-4</v>
          </cell>
          <cell r="U153">
            <v>1201</v>
          </cell>
          <cell r="AJ153" t="str">
            <v>2156-4</v>
          </cell>
          <cell r="AK153" t="str">
            <v>ريتشى ريتشى احمر 100 مل</v>
          </cell>
          <cell r="BB153" t="str">
            <v>1778-3</v>
          </cell>
          <cell r="BC153" t="str">
            <v>اندرا مجدي مراد</v>
          </cell>
          <cell r="BO153" t="str">
            <v>913-5</v>
          </cell>
          <cell r="BP153" t="str">
            <v>كارزما حريمي 50 مل مدور تام</v>
          </cell>
          <cell r="CB153" t="str">
            <v>2181-1</v>
          </cell>
          <cell r="CC153" t="str">
            <v>نصف القمر احمر حريمي 50 مل</v>
          </cell>
        </row>
        <row r="154">
          <cell r="B154" t="str">
            <v>2960-4</v>
          </cell>
          <cell r="U154">
            <v>1448</v>
          </cell>
          <cell r="AJ154">
            <v>767</v>
          </cell>
          <cell r="AK154" t="str">
            <v>ويك اند حريمي 120 مل</v>
          </cell>
          <cell r="BB154" t="str">
            <v>1778-4</v>
          </cell>
          <cell r="BC154" t="str">
            <v>كارزما مجدي مراد</v>
          </cell>
          <cell r="BO154" t="str">
            <v>1099-5</v>
          </cell>
          <cell r="BP154" t="str">
            <v>كريزي لاف حريمي 50 م ( ملون )</v>
          </cell>
          <cell r="CB154" t="str">
            <v>2686-1</v>
          </cell>
          <cell r="CC154" t="str">
            <v>تفاحة حريمي 50 م برتقالي - زجاج</v>
          </cell>
        </row>
        <row r="155">
          <cell r="B155" t="str">
            <v>3010-4</v>
          </cell>
          <cell r="U155">
            <v>1047</v>
          </cell>
          <cell r="AJ155">
            <v>100212</v>
          </cell>
          <cell r="AK155" t="str">
            <v>استيكرز سيجار</v>
          </cell>
          <cell r="BB155" t="str">
            <v>1695-3</v>
          </cell>
          <cell r="BC155" t="str">
            <v>فانتازيا برتني سبيرس</v>
          </cell>
          <cell r="BO155" t="str">
            <v>1357-5</v>
          </cell>
          <cell r="BP155" t="str">
            <v>جادور حريمي 50 م ( ملون )</v>
          </cell>
          <cell r="CB155" t="str">
            <v>2789-1</v>
          </cell>
          <cell r="CC155" t="str">
            <v>ليدى  30 م - برتقالى - زجاج لف</v>
          </cell>
        </row>
        <row r="156">
          <cell r="B156" t="str">
            <v>757-5</v>
          </cell>
          <cell r="U156">
            <v>1438</v>
          </cell>
          <cell r="AJ156">
            <v>100246</v>
          </cell>
          <cell r="AK156" t="str">
            <v>استيكرز سيجار كوبان</v>
          </cell>
          <cell r="BB156" t="str">
            <v>1545-1</v>
          </cell>
          <cell r="BC156" t="str">
            <v>حريم السلطان</v>
          </cell>
          <cell r="BO156" t="str">
            <v>757-6</v>
          </cell>
          <cell r="BP156" t="str">
            <v>فاراواي حريمي 50 م ( ملون )</v>
          </cell>
          <cell r="CB156" t="str">
            <v>2813-1</v>
          </cell>
          <cell r="CC156" t="str">
            <v>ابل - احمر  50 م - زجاج لف</v>
          </cell>
        </row>
        <row r="157">
          <cell r="B157" t="str">
            <v>1695-5</v>
          </cell>
          <cell r="U157">
            <v>1405</v>
          </cell>
          <cell r="AJ157">
            <v>100398</v>
          </cell>
          <cell r="AK157" t="str">
            <v>استيكرز وان مان شو</v>
          </cell>
          <cell r="BB157">
            <v>2740</v>
          </cell>
          <cell r="BC157" t="str">
            <v>مونت بلاك</v>
          </cell>
          <cell r="BO157" t="str">
            <v>1357-6</v>
          </cell>
          <cell r="BP157" t="str">
            <v>اماريج حريمي 50 م ( ملون )</v>
          </cell>
          <cell r="CB157" t="str">
            <v>2923-1</v>
          </cell>
          <cell r="CC157" t="str">
            <v>وردة  30 م - احمر - زجاج لف</v>
          </cell>
        </row>
        <row r="158">
          <cell r="B158" t="str">
            <v>2686-5</v>
          </cell>
          <cell r="U158">
            <v>1439</v>
          </cell>
          <cell r="AJ158">
            <v>101815</v>
          </cell>
          <cell r="AK158" t="str">
            <v>حاملة برفان - عبد المقصود</v>
          </cell>
          <cell r="BB158">
            <v>1075</v>
          </cell>
          <cell r="BC158" t="str">
            <v>لاكوست حريمي</v>
          </cell>
          <cell r="BO158" t="str">
            <v>1357-7</v>
          </cell>
          <cell r="BP158" t="str">
            <v>ديب ريد حريمي 50 م ( ملون )</v>
          </cell>
          <cell r="CB158" t="str">
            <v>2960-1</v>
          </cell>
          <cell r="CC158" t="str">
            <v>لاكوست حريمي 50 م - ابيض</v>
          </cell>
        </row>
        <row r="159">
          <cell r="B159" t="str">
            <v>3010-5</v>
          </cell>
          <cell r="U159">
            <v>365318</v>
          </cell>
          <cell r="AJ159">
            <v>102250</v>
          </cell>
          <cell r="AK159" t="str">
            <v>استيكر علبة ويش 50 م</v>
          </cell>
          <cell r="BB159">
            <v>2739</v>
          </cell>
          <cell r="BC159" t="str">
            <v>جوتش جيلتي</v>
          </cell>
          <cell r="BO159">
            <v>15</v>
          </cell>
          <cell r="BP159" t="str">
            <v>افرى نايت 100 م - حريمى</v>
          </cell>
          <cell r="CB159" t="str">
            <v>3010-1</v>
          </cell>
          <cell r="CC159" t="str">
            <v>قلب ذهبى حريمي 50 م - زجاج</v>
          </cell>
        </row>
        <row r="160">
          <cell r="B160" t="str">
            <v>1695-6</v>
          </cell>
          <cell r="U160">
            <v>365347</v>
          </cell>
          <cell r="AJ160">
            <v>102321</v>
          </cell>
          <cell r="AK160" t="str">
            <v>جراب ليدى مليون 100 م</v>
          </cell>
          <cell r="BB160" t="str">
            <v>356-2</v>
          </cell>
          <cell r="BC160" t="str">
            <v>بلاك بوص</v>
          </cell>
          <cell r="BO160">
            <v>305</v>
          </cell>
          <cell r="BP160" t="str">
            <v>رومبا حريمي 100 مل تام</v>
          </cell>
          <cell r="CB160" t="str">
            <v>721-2</v>
          </cell>
          <cell r="CC160" t="str">
            <v>ريتشى حريمي 50 م كبس برتقالى</v>
          </cell>
        </row>
        <row r="161">
          <cell r="B161" t="str">
            <v>3010-6</v>
          </cell>
          <cell r="U161">
            <v>365036</v>
          </cell>
          <cell r="AJ161">
            <v>118</v>
          </cell>
          <cell r="AK161" t="str">
            <v>فهرنهايت رجالي 50 مل</v>
          </cell>
          <cell r="BB161" t="str">
            <v>3010-5</v>
          </cell>
          <cell r="BC161" t="str">
            <v>لاف هارت ازرق</v>
          </cell>
          <cell r="BO161">
            <v>313</v>
          </cell>
          <cell r="BP161" t="str">
            <v>جادور حريمي 100 مل تام</v>
          </cell>
          <cell r="CB161" t="str">
            <v>1695-2</v>
          </cell>
          <cell r="CC161" t="str">
            <v>فاراواى 50 م - بغطاء اصفر</v>
          </cell>
        </row>
        <row r="162">
          <cell r="B162" t="str">
            <v>1695-7</v>
          </cell>
          <cell r="U162">
            <v>1449</v>
          </cell>
          <cell r="AJ162">
            <v>117</v>
          </cell>
          <cell r="AK162" t="str">
            <v>فهرنهايت رجالي 100 مل</v>
          </cell>
          <cell r="BB162">
            <v>1766</v>
          </cell>
          <cell r="BC162" t="str">
            <v>اكس واي</v>
          </cell>
          <cell r="BO162">
            <v>330</v>
          </cell>
          <cell r="BP162" t="str">
            <v>اماريج حريمي 100 مل تام</v>
          </cell>
          <cell r="CB162" t="str">
            <v>2169-2</v>
          </cell>
          <cell r="CC162" t="str">
            <v>ريتشى ريتشى موف 50 م- زجاج</v>
          </cell>
        </row>
        <row r="163">
          <cell r="B163" t="str">
            <v>3010-7</v>
          </cell>
          <cell r="U163">
            <v>1033</v>
          </cell>
          <cell r="AJ163">
            <v>345</v>
          </cell>
          <cell r="AK163" t="str">
            <v>بروت رجالي 100 مل</v>
          </cell>
          <cell r="BB163">
            <v>2966</v>
          </cell>
          <cell r="BC163" t="str">
            <v>بلو تايم</v>
          </cell>
          <cell r="BO163">
            <v>387</v>
          </cell>
          <cell r="BP163" t="str">
            <v>انايس انايس حريمي 100 مل تام</v>
          </cell>
          <cell r="CB163" t="str">
            <v>2181-2</v>
          </cell>
          <cell r="CC163" t="str">
            <v>نصف القمر ازرق حريمي 50 مل</v>
          </cell>
        </row>
        <row r="164">
          <cell r="B164" t="str">
            <v>3010-8</v>
          </cell>
          <cell r="U164">
            <v>1450</v>
          </cell>
          <cell r="AJ164">
            <v>387</v>
          </cell>
          <cell r="AK164" t="str">
            <v>انايس انايس حريمي 100 مل</v>
          </cell>
          <cell r="BB164" t="str">
            <v>2156-3</v>
          </cell>
          <cell r="BC164" t="str">
            <v>ريتش ازرق</v>
          </cell>
          <cell r="BO164">
            <v>390</v>
          </cell>
          <cell r="BP164" t="str">
            <v>ديون حريمي 100 مل تام</v>
          </cell>
          <cell r="CB164" t="str">
            <v>2686-2</v>
          </cell>
          <cell r="CC164" t="str">
            <v>باريس هيلتون 50 م بينك - زجاج</v>
          </cell>
        </row>
        <row r="165">
          <cell r="B165" t="str">
            <v>3010-9</v>
          </cell>
          <cell r="U165">
            <v>1458</v>
          </cell>
          <cell r="AJ165" t="str">
            <v>401-1</v>
          </cell>
          <cell r="AK165" t="str">
            <v>بلاك اكس اس 100 م</v>
          </cell>
          <cell r="BB165">
            <v>2736</v>
          </cell>
          <cell r="BC165" t="str">
            <v>بوما سبورت</v>
          </cell>
          <cell r="BO165">
            <v>417</v>
          </cell>
          <cell r="BP165" t="str">
            <v>هوجو بوص حريمي 100 مل تام</v>
          </cell>
          <cell r="CB165" t="str">
            <v>2789-2</v>
          </cell>
          <cell r="CC165" t="str">
            <v>ليدى  30 م - اخضر  - زجاج لف</v>
          </cell>
        </row>
        <row r="166">
          <cell r="B166">
            <v>15</v>
          </cell>
          <cell r="U166">
            <v>1457</v>
          </cell>
          <cell r="AJ166">
            <v>417</v>
          </cell>
          <cell r="AK166" t="str">
            <v>هوجو بوص حريمي 100 مل</v>
          </cell>
          <cell r="BB166">
            <v>243</v>
          </cell>
          <cell r="BC166" t="str">
            <v>اسكلبشر فريش</v>
          </cell>
          <cell r="BO166">
            <v>520</v>
          </cell>
          <cell r="BP166" t="str">
            <v>ديب رد حريمي 100 مل تام</v>
          </cell>
          <cell r="CB166" t="str">
            <v>2813-2</v>
          </cell>
          <cell r="CC166" t="str">
            <v>ابل - برتقالى &amp; موف  50 م - زجاج لف</v>
          </cell>
        </row>
        <row r="167">
          <cell r="B167">
            <v>305</v>
          </cell>
          <cell r="U167">
            <v>1456</v>
          </cell>
          <cell r="AJ167">
            <v>438</v>
          </cell>
          <cell r="AK167" t="str">
            <v>سي كي رجالي 100 مل</v>
          </cell>
          <cell r="BO167">
            <v>545</v>
          </cell>
          <cell r="BP167" t="str">
            <v>دنهل ديزير 100 م حريمى - تام</v>
          </cell>
          <cell r="CB167" t="str">
            <v>2923-2</v>
          </cell>
          <cell r="CC167" t="str">
            <v>وردة  30 م - بنفسج  - زجاج لف</v>
          </cell>
        </row>
        <row r="168">
          <cell r="B168">
            <v>313</v>
          </cell>
          <cell r="U168">
            <v>1455</v>
          </cell>
          <cell r="AJ168" t="str">
            <v>508-1</v>
          </cell>
          <cell r="AK168" t="str">
            <v>مذهل  50 مل</v>
          </cell>
          <cell r="BO168">
            <v>555</v>
          </cell>
          <cell r="BP168" t="str">
            <v>تومي جيرل 100 م - تام</v>
          </cell>
          <cell r="CB168" t="str">
            <v>2960-2</v>
          </cell>
          <cell r="CC168" t="str">
            <v>لاكوست حريمي 50 م - اخضر</v>
          </cell>
        </row>
        <row r="169">
          <cell r="B169">
            <v>387</v>
          </cell>
          <cell r="U169">
            <v>1454</v>
          </cell>
          <cell r="AJ169">
            <v>474</v>
          </cell>
          <cell r="AK169" t="str">
            <v>جاكور رجالي 100 مل</v>
          </cell>
          <cell r="BO169">
            <v>602</v>
          </cell>
          <cell r="BP169" t="str">
            <v>اورجانزا حريمي 100 مل تام</v>
          </cell>
          <cell r="CB169" t="str">
            <v>3010-2</v>
          </cell>
          <cell r="CC169" t="str">
            <v>قلب احمر حريمي 50 م - زجاج</v>
          </cell>
        </row>
        <row r="170">
          <cell r="B170">
            <v>390</v>
          </cell>
          <cell r="U170">
            <v>1413</v>
          </cell>
          <cell r="AJ170">
            <v>524</v>
          </cell>
          <cell r="AK170" t="str">
            <v>برهوم جفنشي رجالي 100 مل</v>
          </cell>
          <cell r="BO170">
            <v>697</v>
          </cell>
          <cell r="BP170" t="str">
            <v>اسكادا سنت منت حريمي 100 مل تام</v>
          </cell>
          <cell r="CB170" t="str">
            <v>1695-3</v>
          </cell>
          <cell r="CC170" t="str">
            <v>فانتازيا 50 م - بغطاء برتقالى</v>
          </cell>
        </row>
        <row r="171">
          <cell r="B171">
            <v>417</v>
          </cell>
          <cell r="U171">
            <v>1423</v>
          </cell>
          <cell r="AJ171">
            <v>525</v>
          </cell>
          <cell r="AK171" t="str">
            <v>جوب رجالي 100 مل</v>
          </cell>
          <cell r="BO171">
            <v>698</v>
          </cell>
          <cell r="BP171" t="str">
            <v>اسكادا كولكشن حريمي 100 مل تام</v>
          </cell>
          <cell r="CB171" t="str">
            <v>2169-3</v>
          </cell>
          <cell r="CC171" t="str">
            <v>ريتشى ريتشى  أزرق 50 م- زجاج</v>
          </cell>
        </row>
        <row r="172">
          <cell r="B172">
            <v>520</v>
          </cell>
          <cell r="U172">
            <v>1425</v>
          </cell>
          <cell r="AJ172">
            <v>555</v>
          </cell>
          <cell r="AK172" t="str">
            <v>تومي جيرل 100 مل</v>
          </cell>
          <cell r="BO172">
            <v>717</v>
          </cell>
          <cell r="BP172" t="str">
            <v>اندرا حريمي 100 مل تام</v>
          </cell>
          <cell r="CB172" t="str">
            <v>2960-3</v>
          </cell>
          <cell r="CC172" t="str">
            <v>لاكوست حريمي 50 م - ازرق</v>
          </cell>
        </row>
        <row r="173">
          <cell r="B173">
            <v>602</v>
          </cell>
          <cell r="U173">
            <v>1464</v>
          </cell>
          <cell r="AJ173">
            <v>569</v>
          </cell>
          <cell r="AK173" t="str">
            <v>وان مان شو رجالي 50 مل</v>
          </cell>
          <cell r="BO173">
            <v>721</v>
          </cell>
          <cell r="BP173" t="str">
            <v>كول واتر حريمي 100 مل تام</v>
          </cell>
          <cell r="CB173" t="str">
            <v>1695-4</v>
          </cell>
          <cell r="CC173" t="str">
            <v>كريزى لاف 50 م - بغطاء احمر</v>
          </cell>
        </row>
        <row r="174">
          <cell r="B174">
            <v>697</v>
          </cell>
          <cell r="U174">
            <v>1469</v>
          </cell>
          <cell r="AJ174">
            <v>625</v>
          </cell>
          <cell r="AK174" t="str">
            <v>دارك بلو رجالي 100 مل</v>
          </cell>
          <cell r="BO174">
            <v>725</v>
          </cell>
          <cell r="BP174" t="str">
            <v>بليجرز 100 م حريمى تام</v>
          </cell>
          <cell r="CB174" t="str">
            <v>2169-4</v>
          </cell>
          <cell r="CC174" t="str">
            <v>ريتشى ريتشى أحمر 50 م - زجاج</v>
          </cell>
        </row>
        <row r="175">
          <cell r="B175">
            <v>739</v>
          </cell>
          <cell r="U175">
            <v>1384</v>
          </cell>
          <cell r="AJ175">
            <v>674</v>
          </cell>
          <cell r="AK175" t="str">
            <v>باي جفنشي رجالي 100 مل</v>
          </cell>
          <cell r="BO175">
            <v>751</v>
          </cell>
          <cell r="BP175" t="str">
            <v>هابينيس حريمي 90 مل تام</v>
          </cell>
          <cell r="CB175" t="str">
            <v>2686-4</v>
          </cell>
          <cell r="CC175" t="str">
            <v>زجاجة جديدة  50 م بنفسجى - زجاج</v>
          </cell>
        </row>
        <row r="176">
          <cell r="B176">
            <v>769</v>
          </cell>
          <cell r="U176">
            <v>1092</v>
          </cell>
          <cell r="AJ176">
            <v>679</v>
          </cell>
          <cell r="AK176" t="str">
            <v>جوب 125 مل</v>
          </cell>
          <cell r="BO176">
            <v>769</v>
          </cell>
          <cell r="BP176" t="str">
            <v>ديور اديكت حريمي 100 مل تام</v>
          </cell>
          <cell r="CB176" t="str">
            <v>2960-4</v>
          </cell>
          <cell r="CC176" t="str">
            <v>لاكوست حريمي 50 م - اسود</v>
          </cell>
        </row>
        <row r="177">
          <cell r="B177">
            <v>799</v>
          </cell>
          <cell r="U177">
            <v>1083</v>
          </cell>
          <cell r="AJ177">
            <v>704</v>
          </cell>
          <cell r="AK177" t="str">
            <v>ازارو رجالي 100 مل</v>
          </cell>
          <cell r="BO177">
            <v>799</v>
          </cell>
          <cell r="BP177" t="str">
            <v>بويزون حريمي 100 مل تام</v>
          </cell>
          <cell r="CB177" t="str">
            <v>3010-4</v>
          </cell>
          <cell r="CC177" t="str">
            <v>قلب موف حريمي 50 م - زجاج</v>
          </cell>
        </row>
        <row r="178">
          <cell r="B178">
            <v>851</v>
          </cell>
          <cell r="U178">
            <v>1397</v>
          </cell>
          <cell r="AJ178">
            <v>751</v>
          </cell>
          <cell r="AK178" t="str">
            <v>هابنيس 90 م</v>
          </cell>
          <cell r="BO178">
            <v>851</v>
          </cell>
          <cell r="BP178" t="str">
            <v>كاسليا حريمي 100 مل تام</v>
          </cell>
          <cell r="CB178" t="str">
            <v>757-5</v>
          </cell>
          <cell r="CC178" t="str">
            <v>كنزو فلاور 50 مل روز زجاج</v>
          </cell>
        </row>
        <row r="179">
          <cell r="B179">
            <v>880</v>
          </cell>
          <cell r="U179">
            <v>151053</v>
          </cell>
          <cell r="AJ179">
            <v>935</v>
          </cell>
          <cell r="AK179" t="str">
            <v>هريرا 212 رجالي 100 مل</v>
          </cell>
          <cell r="BO179">
            <v>1040</v>
          </cell>
          <cell r="BP179" t="str">
            <v>لافلي حريمي 100 مل تام</v>
          </cell>
          <cell r="CB179" t="str">
            <v>1695-5</v>
          </cell>
          <cell r="CC179" t="str">
            <v>مارينا 50 م - بغطاء موف</v>
          </cell>
        </row>
        <row r="180">
          <cell r="B180">
            <v>947</v>
          </cell>
          <cell r="U180">
            <v>151232</v>
          </cell>
          <cell r="AJ180">
            <v>995</v>
          </cell>
          <cell r="AK180" t="str">
            <v>كنزو رجالي 100 مل</v>
          </cell>
          <cell r="BO180">
            <v>1075</v>
          </cell>
          <cell r="BP180" t="str">
            <v>لاكوست حريمي 100 مل تام</v>
          </cell>
          <cell r="CB180" t="str">
            <v>2686-5</v>
          </cell>
          <cell r="CC180" t="str">
            <v>زجاجة جديدة  50 م ازرق - زجاج</v>
          </cell>
        </row>
        <row r="181">
          <cell r="B181">
            <v>1040</v>
          </cell>
          <cell r="U181">
            <v>1463</v>
          </cell>
          <cell r="AJ181">
            <v>1235</v>
          </cell>
          <cell r="AK181" t="str">
            <v>اترنتي رجالي 100 مل</v>
          </cell>
          <cell r="BO181">
            <v>1191</v>
          </cell>
          <cell r="BP181" t="str">
            <v>ايفوريا حريمي 100 مل تام</v>
          </cell>
          <cell r="CB181" t="str">
            <v>3010-5</v>
          </cell>
          <cell r="CC181" t="str">
            <v>قلب ازرق حريمي 50 م - زجاج</v>
          </cell>
        </row>
        <row r="182">
          <cell r="B182">
            <v>1191</v>
          </cell>
          <cell r="U182">
            <v>1460</v>
          </cell>
          <cell r="AJ182" t="str">
            <v>1354-1</v>
          </cell>
          <cell r="AK182" t="str">
            <v>نينا ريتش خضراء 100 مل</v>
          </cell>
          <cell r="BO182">
            <v>1354</v>
          </cell>
          <cell r="BP182" t="str">
            <v>ريد ابل حريمي 100 مل تام</v>
          </cell>
          <cell r="CB182" t="str">
            <v>1695-6</v>
          </cell>
          <cell r="CC182" t="str">
            <v>كارزما 50 م - بغطاء برتقالى</v>
          </cell>
        </row>
        <row r="183">
          <cell r="B183">
            <v>1352</v>
          </cell>
          <cell r="U183">
            <v>15495</v>
          </cell>
          <cell r="AJ183">
            <v>1433</v>
          </cell>
          <cell r="AK183" t="str">
            <v>رومبا حريمي 50 مل</v>
          </cell>
          <cell r="BO183">
            <v>1360</v>
          </cell>
          <cell r="BP183" t="str">
            <v>كارزما حريمي 100 مل تام</v>
          </cell>
          <cell r="CB183" t="str">
            <v>3010-6</v>
          </cell>
          <cell r="CC183" t="str">
            <v>قلب احمر 50 م - زجاج لف</v>
          </cell>
        </row>
        <row r="184">
          <cell r="B184">
            <v>1354</v>
          </cell>
          <cell r="U184">
            <v>4411</v>
          </cell>
          <cell r="AJ184">
            <v>1441</v>
          </cell>
          <cell r="AK184" t="str">
            <v>لانكوم رجالي 100 مل</v>
          </cell>
          <cell r="BO184">
            <v>1438</v>
          </cell>
          <cell r="BP184" t="str">
            <v>جوتشي رش حريمي 100 مل تام</v>
          </cell>
          <cell r="CB184" t="str">
            <v>1695-7</v>
          </cell>
          <cell r="CC184" t="str">
            <v>جوليا50 م - بغطاء ازرق</v>
          </cell>
        </row>
        <row r="185">
          <cell r="B185">
            <v>1449</v>
          </cell>
          <cell r="U185">
            <v>9644</v>
          </cell>
          <cell r="AJ185">
            <v>1760</v>
          </cell>
          <cell r="AK185" t="str">
            <v>شيروتي 100 مل</v>
          </cell>
          <cell r="BO185">
            <v>1449</v>
          </cell>
          <cell r="BP185" t="str">
            <v>سيكرت حريمي 100 مل تام</v>
          </cell>
          <cell r="CB185" t="str">
            <v>3010-7</v>
          </cell>
          <cell r="CC185" t="str">
            <v>قلب بنفسج 50 م - زجاج لف</v>
          </cell>
        </row>
        <row r="186">
          <cell r="B186">
            <v>1504</v>
          </cell>
          <cell r="U186">
            <v>744</v>
          </cell>
          <cell r="AJ186">
            <v>1889</v>
          </cell>
          <cell r="AK186" t="str">
            <v>توى مان 100 م</v>
          </cell>
          <cell r="BO186">
            <v>1504</v>
          </cell>
          <cell r="BP186" t="str">
            <v>نيو اسكيب حريمي 100 مل تام</v>
          </cell>
          <cell r="CB186" t="str">
            <v>3010-8</v>
          </cell>
          <cell r="CC186" t="str">
            <v>قلب موف 50 م - زجاج لف</v>
          </cell>
        </row>
        <row r="187">
          <cell r="B187">
            <v>1559</v>
          </cell>
          <cell r="U187">
            <v>9633</v>
          </cell>
          <cell r="AJ187" t="str">
            <v>1746-1</v>
          </cell>
          <cell r="AK187" t="str">
            <v>رويال رد رجالي 100 مل</v>
          </cell>
          <cell r="BO187">
            <v>1509</v>
          </cell>
          <cell r="BP187" t="str">
            <v>ميس شيرى حريمي 100 مل تام</v>
          </cell>
          <cell r="CB187" t="str">
            <v>3010-9</v>
          </cell>
          <cell r="CC187" t="str">
            <v>قلب ازرق 50 م - زجاج لف</v>
          </cell>
        </row>
        <row r="188">
          <cell r="B188">
            <v>1743</v>
          </cell>
          <cell r="U188">
            <v>1829</v>
          </cell>
          <cell r="AJ188">
            <v>1746</v>
          </cell>
          <cell r="AK188" t="str">
            <v>هامر 100 مل</v>
          </cell>
          <cell r="BO188">
            <v>1545</v>
          </cell>
          <cell r="BP188" t="str">
            <v>حريم السلطان حريمي 100 مل تام</v>
          </cell>
          <cell r="CB188">
            <v>15</v>
          </cell>
          <cell r="CC188" t="str">
            <v>افري نايت 100 مل حريمي  زجاج</v>
          </cell>
        </row>
        <row r="189">
          <cell r="B189">
            <v>2034</v>
          </cell>
          <cell r="U189">
            <v>180571</v>
          </cell>
          <cell r="AJ189">
            <v>553</v>
          </cell>
          <cell r="AK189" t="str">
            <v>كول واتر ازرق رجالي 120 مل</v>
          </cell>
          <cell r="BO189">
            <v>1559</v>
          </cell>
          <cell r="BP189" t="str">
            <v>فرست كيس حريمي 100 مل تام</v>
          </cell>
          <cell r="CB189">
            <v>305</v>
          </cell>
          <cell r="CC189" t="str">
            <v>رومبا حريمي 100 مل زجاج</v>
          </cell>
        </row>
        <row r="190">
          <cell r="B190">
            <v>2258</v>
          </cell>
          <cell r="U190">
            <v>30100</v>
          </cell>
          <cell r="AJ190">
            <v>256</v>
          </cell>
          <cell r="AK190" t="str">
            <v>رومانس حريمي 50 مل</v>
          </cell>
          <cell r="BO190">
            <v>1649</v>
          </cell>
          <cell r="BP190" t="str">
            <v>جوتشي رش حريمي ( جديد ) 100 مل</v>
          </cell>
          <cell r="CB190">
            <v>313</v>
          </cell>
          <cell r="CC190" t="str">
            <v>جادور حريمي 100 مل زجاج</v>
          </cell>
        </row>
        <row r="191">
          <cell r="B191">
            <v>2265</v>
          </cell>
          <cell r="U191">
            <v>30050</v>
          </cell>
          <cell r="AJ191">
            <v>487</v>
          </cell>
          <cell r="AK191" t="str">
            <v>ديون حريمي 50 مل</v>
          </cell>
          <cell r="BO191">
            <v>1661</v>
          </cell>
          <cell r="BP191" t="str">
            <v>اكسلانسى 100 م حريمى تام</v>
          </cell>
          <cell r="CB191">
            <v>387</v>
          </cell>
          <cell r="CC191" t="str">
            <v>انايس انايس حريمي 100 مل زجاج</v>
          </cell>
        </row>
        <row r="192">
          <cell r="B192">
            <v>2290</v>
          </cell>
          <cell r="U192">
            <v>151200</v>
          </cell>
          <cell r="AJ192">
            <v>591</v>
          </cell>
          <cell r="AK192" t="str">
            <v>اندرا حريمي 50 مل</v>
          </cell>
          <cell r="BO192">
            <v>2258</v>
          </cell>
          <cell r="BP192" t="str">
            <v>فيجن حريمي 100 مل تام</v>
          </cell>
          <cell r="CB192">
            <v>390</v>
          </cell>
          <cell r="CC192" t="str">
            <v>ديون حريمي 100 مل زجاج</v>
          </cell>
        </row>
        <row r="193">
          <cell r="B193">
            <v>2291</v>
          </cell>
          <cell r="U193">
            <v>151112</v>
          </cell>
          <cell r="AJ193">
            <v>1449</v>
          </cell>
          <cell r="AK193" t="str">
            <v>سيكرت حريمي 100 مل</v>
          </cell>
          <cell r="BO193">
            <v>2265</v>
          </cell>
          <cell r="BP193" t="str">
            <v>بم شل حريمي 100 مل تام</v>
          </cell>
          <cell r="CB193">
            <v>417</v>
          </cell>
          <cell r="CC193" t="str">
            <v>هوجو بوص حريمي 100 مل</v>
          </cell>
        </row>
        <row r="194">
          <cell r="B194">
            <v>2321</v>
          </cell>
          <cell r="U194">
            <v>2011</v>
          </cell>
          <cell r="AJ194">
            <v>685</v>
          </cell>
          <cell r="AK194" t="str">
            <v>بويزون حريمي 50 مل</v>
          </cell>
          <cell r="BO194">
            <v>2291</v>
          </cell>
          <cell r="BP194" t="str">
            <v>سينس حريمي 100 مل تام</v>
          </cell>
          <cell r="CB194">
            <v>520</v>
          </cell>
          <cell r="CC194" t="str">
            <v>ديب رد حريمي 100 مل</v>
          </cell>
        </row>
        <row r="195">
          <cell r="B195" t="str">
            <v>2569-1</v>
          </cell>
          <cell r="U195">
            <v>151102</v>
          </cell>
          <cell r="AJ195">
            <v>721</v>
          </cell>
          <cell r="AK195" t="str">
            <v>كول واتر حريمي 100 مل</v>
          </cell>
          <cell r="BO195">
            <v>2321</v>
          </cell>
          <cell r="BP195" t="str">
            <v>ليدى مليون حريمى 100 م تام</v>
          </cell>
          <cell r="CB195">
            <v>602</v>
          </cell>
          <cell r="CC195" t="str">
            <v>اورجانزا حريمي 100 مل</v>
          </cell>
        </row>
        <row r="196">
          <cell r="B196">
            <v>2685</v>
          </cell>
          <cell r="U196">
            <v>151228</v>
          </cell>
          <cell r="AJ196">
            <v>740</v>
          </cell>
          <cell r="AK196" t="str">
            <v>كول واتر حريمي 50 مل</v>
          </cell>
          <cell r="BO196">
            <v>2685</v>
          </cell>
          <cell r="BP196" t="str">
            <v>رد شوجر حريمي 100 مل تام</v>
          </cell>
          <cell r="CB196">
            <v>697</v>
          </cell>
          <cell r="CC196" t="str">
            <v>اسكادا سنت منت حريمي 100 مل</v>
          </cell>
        </row>
        <row r="197">
          <cell r="B197">
            <v>1360</v>
          </cell>
          <cell r="U197">
            <v>151224</v>
          </cell>
          <cell r="AJ197">
            <v>971</v>
          </cell>
          <cell r="AK197" t="str">
            <v>انايس انايس حريمي 50 مل</v>
          </cell>
          <cell r="BO197">
            <v>2722</v>
          </cell>
          <cell r="BP197" t="str">
            <v>كات بيرى حريمى 75 م</v>
          </cell>
          <cell r="CB197">
            <v>739</v>
          </cell>
          <cell r="CC197" t="str">
            <v>ريتشى ريتشى  100 م - اصفر</v>
          </cell>
        </row>
        <row r="198">
          <cell r="B198" t="str">
            <v>697-1</v>
          </cell>
          <cell r="U198">
            <v>151166</v>
          </cell>
          <cell r="AJ198">
            <v>1357</v>
          </cell>
          <cell r="AK198" t="str">
            <v>اورجانزا  50 مل ملون</v>
          </cell>
          <cell r="BO198">
            <v>2986</v>
          </cell>
          <cell r="BP198" t="str">
            <v>الرغبة 110 م تام - شرقى</v>
          </cell>
          <cell r="CB198">
            <v>769</v>
          </cell>
          <cell r="CC198" t="str">
            <v>ديور اديكت حريمي 100 مل</v>
          </cell>
        </row>
        <row r="199">
          <cell r="B199" t="str">
            <v>739-1</v>
          </cell>
          <cell r="U199">
            <v>151086</v>
          </cell>
          <cell r="AJ199" t="str">
            <v>1357-11</v>
          </cell>
          <cell r="AK199" t="str">
            <v>اسكيب 50م ملون</v>
          </cell>
          <cell r="BO199" t="str">
            <v>725-1</v>
          </cell>
          <cell r="BP199" t="str">
            <v>روما حريمي 100 مل تام</v>
          </cell>
          <cell r="CB199">
            <v>799</v>
          </cell>
          <cell r="CC199" t="str">
            <v>بويزون حريمي 100 مل</v>
          </cell>
        </row>
        <row r="200">
          <cell r="B200" t="str">
            <v>1360-2</v>
          </cell>
          <cell r="U200">
            <v>151214</v>
          </cell>
          <cell r="AJ200" t="str">
            <v>265-1</v>
          </cell>
          <cell r="AK200" t="str">
            <v>ليدي حريمي بالبلية</v>
          </cell>
          <cell r="BO200" t="str">
            <v>1354-1</v>
          </cell>
          <cell r="BP200" t="str">
            <v>نينا ريتشى حريمي 100 مل تام</v>
          </cell>
          <cell r="CB200">
            <v>851</v>
          </cell>
          <cell r="CC200" t="str">
            <v>كاسليا حريمي 100 مل</v>
          </cell>
        </row>
        <row r="201">
          <cell r="B201">
            <v>1614</v>
          </cell>
          <cell r="U201">
            <v>30060</v>
          </cell>
          <cell r="AJ201" t="str">
            <v>487-1</v>
          </cell>
          <cell r="AK201" t="str">
            <v>اسكادا انكردبل 50 مل</v>
          </cell>
          <cell r="BO201" t="str">
            <v>1360-1</v>
          </cell>
          <cell r="BP201" t="str">
            <v>كريزى حريمي 100 مل تام</v>
          </cell>
          <cell r="CB201">
            <v>880</v>
          </cell>
          <cell r="CC201" t="str">
            <v>كوين حريمي 100 مل</v>
          </cell>
        </row>
        <row r="202">
          <cell r="B202" t="str">
            <v>2156-1</v>
          </cell>
          <cell r="U202">
            <v>30035</v>
          </cell>
          <cell r="AJ202" t="str">
            <v>525-1</v>
          </cell>
          <cell r="AK202" t="str">
            <v>بوص فامية  حريمي 50 مل</v>
          </cell>
          <cell r="BO202" t="str">
            <v>1559-1</v>
          </cell>
          <cell r="BP202" t="str">
            <v>نيو لف حريمي 100 مل تام</v>
          </cell>
          <cell r="CB202">
            <v>947</v>
          </cell>
          <cell r="CC202" t="str">
            <v>صن شاين حريمي 100 مل</v>
          </cell>
        </row>
        <row r="203">
          <cell r="B203" t="str">
            <v>2265-1</v>
          </cell>
          <cell r="U203">
            <v>30055</v>
          </cell>
          <cell r="AJ203" t="str">
            <v>1357-1</v>
          </cell>
          <cell r="AK203" t="str">
            <v>كاسليا 50 مل ملون</v>
          </cell>
          <cell r="BO203" t="str">
            <v>2156-1</v>
          </cell>
          <cell r="BP203" t="str">
            <v>ريتشى ريتشى 100 م - اخضر</v>
          </cell>
          <cell r="CB203">
            <v>1040</v>
          </cell>
          <cell r="CC203" t="str">
            <v>لافلي حريمي 100 مل</v>
          </cell>
        </row>
        <row r="204">
          <cell r="B204">
            <v>2569</v>
          </cell>
          <cell r="U204">
            <v>7749</v>
          </cell>
          <cell r="AJ204" t="str">
            <v>1099-2</v>
          </cell>
          <cell r="AK204" t="str">
            <v>لافلي 50 مل برتقالي</v>
          </cell>
          <cell r="BO204" t="str">
            <v>2265-1</v>
          </cell>
          <cell r="BP204" t="str">
            <v>اورانج لكزس حريمي 100 مل</v>
          </cell>
          <cell r="CB204">
            <v>1191</v>
          </cell>
          <cell r="CC204" t="str">
            <v>ايفوريا حريمى 100م</v>
          </cell>
        </row>
        <row r="205">
          <cell r="B205" t="str">
            <v>1360-1</v>
          </cell>
          <cell r="U205">
            <v>5700</v>
          </cell>
          <cell r="AJ205" t="str">
            <v>1357-2</v>
          </cell>
          <cell r="AK205" t="str">
            <v>كاريزما حريمي 50 مل ملون</v>
          </cell>
          <cell r="BO205" t="str">
            <v>2569-1</v>
          </cell>
          <cell r="BP205" t="str">
            <v>سمارت ومان - حريمي 100 م تام</v>
          </cell>
          <cell r="CB205">
            <v>1352</v>
          </cell>
          <cell r="CC205" t="str">
            <v>جادور شرقي 100 مل غ كريستال</v>
          </cell>
        </row>
        <row r="206">
          <cell r="B206" t="str">
            <v>697-2</v>
          </cell>
          <cell r="U206">
            <v>7652</v>
          </cell>
          <cell r="AJ206" t="str">
            <v>1099-3</v>
          </cell>
          <cell r="AK206" t="str">
            <v>رومبا 50 مل ملون</v>
          </cell>
          <cell r="BO206" t="str">
            <v>1360-2</v>
          </cell>
          <cell r="BP206" t="str">
            <v>مارينا حريمي 100 مل تام</v>
          </cell>
          <cell r="CB206">
            <v>1354</v>
          </cell>
          <cell r="CC206" t="str">
            <v>نينا ريتشى - رد ابل 100 مل شفافة</v>
          </cell>
        </row>
        <row r="207">
          <cell r="B207" t="str">
            <v>739-2</v>
          </cell>
          <cell r="U207">
            <v>30210</v>
          </cell>
          <cell r="AJ207" t="str">
            <v>1357-3</v>
          </cell>
          <cell r="AK207" t="str">
            <v>كول وتر 50 ملون</v>
          </cell>
          <cell r="BO207" t="str">
            <v>1559-2</v>
          </cell>
          <cell r="BP207" t="str">
            <v>هابي هارت حريمي 100 مل تام</v>
          </cell>
          <cell r="CB207">
            <v>1449</v>
          </cell>
          <cell r="CC207" t="str">
            <v>زجاجة موف 100مل</v>
          </cell>
        </row>
        <row r="208">
          <cell r="B208" t="str">
            <v>1778-2</v>
          </cell>
          <cell r="U208">
            <v>1435</v>
          </cell>
          <cell r="AJ208" t="str">
            <v>1357-4</v>
          </cell>
          <cell r="AK208" t="str">
            <v> كلوي نرسيس  50 مل ملون</v>
          </cell>
          <cell r="BO208" t="str">
            <v>2156-2</v>
          </cell>
          <cell r="BP208" t="str">
            <v>ريتشى ريتشى 100 م - موف</v>
          </cell>
          <cell r="CB208">
            <v>1504</v>
          </cell>
          <cell r="CC208" t="str">
            <v>نيو اسكيب حريمي 100 مل</v>
          </cell>
        </row>
        <row r="209">
          <cell r="B209" t="str">
            <v>2156-2</v>
          </cell>
          <cell r="U209">
            <v>1154</v>
          </cell>
          <cell r="AJ209" t="str">
            <v>1099-5</v>
          </cell>
          <cell r="AK209" t="str">
            <v>سينما 50 مل ملون</v>
          </cell>
          <cell r="BO209" t="str">
            <v>2156-3</v>
          </cell>
          <cell r="BP209" t="str">
            <v>ريتشى ريتشى 100 م - ازرق</v>
          </cell>
          <cell r="CB209">
            <v>1559</v>
          </cell>
          <cell r="CC209" t="str">
            <v>فرست كيس حريمي 100 مل</v>
          </cell>
        </row>
        <row r="210">
          <cell r="B210" t="str">
            <v>697-3</v>
          </cell>
          <cell r="U210">
            <v>1164</v>
          </cell>
          <cell r="AJ210" t="str">
            <v>1357-5</v>
          </cell>
          <cell r="AK210" t="str">
            <v>جادور 50 ملون</v>
          </cell>
          <cell r="BO210" t="str">
            <v>2156-4</v>
          </cell>
          <cell r="BP210" t="str">
            <v>ريتشى ريتشى 100 م - احمر</v>
          </cell>
          <cell r="CB210">
            <v>1743</v>
          </cell>
          <cell r="CC210" t="str">
            <v>زجاجة جديدة 100 مل</v>
          </cell>
        </row>
        <row r="211">
          <cell r="B211" t="str">
            <v>739-3</v>
          </cell>
          <cell r="U211">
            <v>1162</v>
          </cell>
          <cell r="AJ211" t="str">
            <v>1099-6</v>
          </cell>
          <cell r="AK211" t="str">
            <v>جوتشي رش 50 مل موف</v>
          </cell>
          <cell r="BO211">
            <v>767</v>
          </cell>
          <cell r="BP211" t="str">
            <v>ويك اند حريمي 120 مل تام</v>
          </cell>
          <cell r="CB211">
            <v>2034</v>
          </cell>
          <cell r="CC211" t="str">
            <v>روشاز  100 م اورجينال ( الن )</v>
          </cell>
        </row>
        <row r="212">
          <cell r="B212" t="str">
            <v>2156-3</v>
          </cell>
          <cell r="U212">
            <v>1424</v>
          </cell>
          <cell r="AJ212">
            <v>13576</v>
          </cell>
          <cell r="AK212" t="str">
            <v>اماريج 50 ملون</v>
          </cell>
          <cell r="BO212" t="str">
            <v>508-3</v>
          </cell>
          <cell r="BP212" t="str">
            <v>زهرة الخليج شرقى تام</v>
          </cell>
          <cell r="CB212">
            <v>2258</v>
          </cell>
          <cell r="CC212" t="str">
            <v>فيجين 100 مل - زجاج</v>
          </cell>
        </row>
        <row r="213">
          <cell r="B213" t="str">
            <v>1778-4</v>
          </cell>
          <cell r="U213">
            <v>1265</v>
          </cell>
          <cell r="AJ213" t="str">
            <v>757-1</v>
          </cell>
          <cell r="AK213" t="str">
            <v> نساء العالم 50 مل ملون</v>
          </cell>
          <cell r="BO213" t="str">
            <v>2686-5</v>
          </cell>
          <cell r="BP213" t="str">
            <v>بلو سكاى - حريمي ٥٠ مل تام</v>
          </cell>
          <cell r="CB213">
            <v>2265</v>
          </cell>
          <cell r="CC213" t="str">
            <v>بم شل حريمي 100 م بنفسجى زجاج</v>
          </cell>
        </row>
        <row r="214">
          <cell r="B214" t="str">
            <v>2156-4</v>
          </cell>
          <cell r="U214">
            <v>1176</v>
          </cell>
          <cell r="AJ214">
            <v>390</v>
          </cell>
          <cell r="AK214" t="str">
            <v>ديون حريمي 100 مل</v>
          </cell>
          <cell r="BO214" t="str">
            <v>2686-4</v>
          </cell>
          <cell r="BP214" t="str">
            <v>كوين بيري- حريمي 50م</v>
          </cell>
          <cell r="CB214">
            <v>2290</v>
          </cell>
          <cell r="CC214" t="str">
            <v>زجاجة جديدة 100 مل - زجاج</v>
          </cell>
        </row>
        <row r="215">
          <cell r="B215">
            <v>767</v>
          </cell>
          <cell r="U215">
            <v>1073</v>
          </cell>
          <cell r="AJ215">
            <v>799</v>
          </cell>
          <cell r="AK215" t="str">
            <v>بويزون حريمي 100 مل</v>
          </cell>
          <cell r="BO215">
            <v>983</v>
          </cell>
          <cell r="BP215" t="str">
            <v>افري تايم 50م حريمي</v>
          </cell>
          <cell r="CB215">
            <v>2291</v>
          </cell>
          <cell r="CC215" t="str">
            <v>سينس 100 مل - زجاج</v>
          </cell>
        </row>
        <row r="216">
          <cell r="B216">
            <v>262</v>
          </cell>
          <cell r="U216">
            <v>1490</v>
          </cell>
          <cell r="AJ216">
            <v>920</v>
          </cell>
          <cell r="AK216" t="str">
            <v>ويك اند رجالي 100 مل</v>
          </cell>
          <cell r="BO216">
            <v>2181</v>
          </cell>
          <cell r="BP216" t="str">
            <v>نصف القمر برتقالي 50م</v>
          </cell>
          <cell r="CB216">
            <v>2321</v>
          </cell>
          <cell r="CC216" t="str">
            <v>ليدى مليون  100 مل - زجاج</v>
          </cell>
        </row>
        <row r="217">
          <cell r="B217">
            <v>175</v>
          </cell>
          <cell r="U217">
            <v>1479</v>
          </cell>
          <cell r="AJ217">
            <v>938</v>
          </cell>
          <cell r="AK217" t="str">
            <v>هاوي 50 ملم</v>
          </cell>
          <cell r="BO217" t="str">
            <v>2181-1</v>
          </cell>
          <cell r="BP217" t="str">
            <v>نصف القمر احمر 50م</v>
          </cell>
          <cell r="CB217" t="str">
            <v>2569-1</v>
          </cell>
          <cell r="CC217" t="str">
            <v>سمارت ومان حريمي 100 م موف</v>
          </cell>
        </row>
        <row r="218">
          <cell r="B218">
            <v>1000</v>
          </cell>
          <cell r="U218">
            <v>1434</v>
          </cell>
          <cell r="AJ218">
            <v>947</v>
          </cell>
          <cell r="AK218" t="str">
            <v>صن شاين حريمي 100 مل</v>
          </cell>
          <cell r="BO218" t="str">
            <v>2181-2</v>
          </cell>
          <cell r="BP218" t="str">
            <v>نصف القمر ازرق 50م</v>
          </cell>
          <cell r="CB218">
            <v>2685</v>
          </cell>
          <cell r="CC218" t="str">
            <v>رد شوجر احمر 100 م - زجاج</v>
          </cell>
        </row>
        <row r="219">
          <cell r="B219">
            <v>1250</v>
          </cell>
          <cell r="U219">
            <v>1118</v>
          </cell>
          <cell r="AJ219">
            <v>1438</v>
          </cell>
          <cell r="AK219" t="str">
            <v>جوتشي رش حريمي 100 مل</v>
          </cell>
          <cell r="BO219" t="str">
            <v>3010-5</v>
          </cell>
          <cell r="BP219" t="str">
            <v>لاف هارت حريمي 50م - ازرق</v>
          </cell>
          <cell r="CB219">
            <v>1360</v>
          </cell>
          <cell r="CC219" t="str">
            <v>كارزما 100 مل موف</v>
          </cell>
        </row>
        <row r="220">
          <cell r="B220">
            <v>1800</v>
          </cell>
          <cell r="U220">
            <v>1215</v>
          </cell>
          <cell r="AJ220">
            <v>1460</v>
          </cell>
          <cell r="AK220" t="str">
            <v>فلاجيو حريمي 100 مل</v>
          </cell>
          <cell r="BO220" t="str">
            <v>2960-1</v>
          </cell>
          <cell r="BP220" t="str">
            <v>لاكوست رجالي 50م - ابيض</v>
          </cell>
          <cell r="CB220" t="str">
            <v>697-1</v>
          </cell>
          <cell r="CC220" t="str">
            <v>زجاج 100 مل احمر</v>
          </cell>
        </row>
        <row r="221">
          <cell r="B221">
            <v>1815</v>
          </cell>
          <cell r="U221">
            <v>1473</v>
          </cell>
          <cell r="AJ221">
            <v>100725</v>
          </cell>
          <cell r="AK221" t="str">
            <v>روما حريمي 100 مل</v>
          </cell>
          <cell r="BO221" t="str">
            <v>913-2</v>
          </cell>
          <cell r="BP221" t="str">
            <v>مارينا حريمي 50 مل</v>
          </cell>
          <cell r="CB221" t="str">
            <v>739-1</v>
          </cell>
          <cell r="CC221" t="str">
            <v>ريتشى ريتشى  100 م - برتقالى</v>
          </cell>
        </row>
        <row r="222">
          <cell r="B222" t="str">
            <v>1357-11</v>
          </cell>
          <cell r="U222">
            <v>1331</v>
          </cell>
          <cell r="AJ222" t="str">
            <v>1099-7</v>
          </cell>
          <cell r="AK222" t="str">
            <v>سكريت 100 مل</v>
          </cell>
          <cell r="BO222">
            <v>674</v>
          </cell>
          <cell r="BP222" t="str">
            <v>باي جفنشي رجالي 100 مل</v>
          </cell>
          <cell r="CB222" t="str">
            <v>1360-2</v>
          </cell>
          <cell r="CC222" t="str">
            <v>مارينا 100 مل ازرق -زجاج</v>
          </cell>
        </row>
        <row r="223">
          <cell r="B223">
            <v>685</v>
          </cell>
          <cell r="U223">
            <v>3396</v>
          </cell>
          <cell r="AJ223">
            <v>1771</v>
          </cell>
          <cell r="AK223" t="str">
            <v>جادور 30 مل</v>
          </cell>
          <cell r="BO223">
            <v>704</v>
          </cell>
          <cell r="BP223" t="str">
            <v>ازارو عادي 100م</v>
          </cell>
          <cell r="CB223">
            <v>1614</v>
          </cell>
          <cell r="CC223" t="str">
            <v>اسكيب حريمى 100م</v>
          </cell>
        </row>
        <row r="224">
          <cell r="B224">
            <v>585</v>
          </cell>
          <cell r="U224">
            <v>1299</v>
          </cell>
          <cell r="AJ224">
            <v>1938</v>
          </cell>
          <cell r="AK224" t="str">
            <v> كشمير  50 مل</v>
          </cell>
          <cell r="BO224" t="str">
            <v>2087-5</v>
          </cell>
          <cell r="BP224" t="str">
            <v>سي ار سفن 50م</v>
          </cell>
          <cell r="CB224" t="str">
            <v>2156-1</v>
          </cell>
          <cell r="CC224" t="str">
            <v>ريتشى ريتشى 100 م أخضر</v>
          </cell>
        </row>
        <row r="225">
          <cell r="B225">
            <v>692</v>
          </cell>
          <cell r="U225">
            <v>1494</v>
          </cell>
          <cell r="AJ225">
            <v>2250</v>
          </cell>
          <cell r="AK225" t="str">
            <v>ويش  حريمي 50 مل</v>
          </cell>
          <cell r="BO225">
            <v>859</v>
          </cell>
          <cell r="BP225" t="str">
            <v>ويك اند حريمي 50 مل تام</v>
          </cell>
          <cell r="CB225" t="str">
            <v>2265-1</v>
          </cell>
          <cell r="CC225" t="str">
            <v>بم شل حريمي 100 م برتقالىزجاج</v>
          </cell>
        </row>
        <row r="226">
          <cell r="B226">
            <v>1056</v>
          </cell>
          <cell r="U226">
            <v>1485</v>
          </cell>
          <cell r="AJ226">
            <v>2258</v>
          </cell>
          <cell r="AK226" t="str">
            <v>فيجن حريمي 100 مل</v>
          </cell>
          <cell r="BO226" t="str">
            <v>2087-7</v>
          </cell>
          <cell r="BP226" t="str">
            <v>بلاك هورس 50م</v>
          </cell>
          <cell r="CB226">
            <v>2569</v>
          </cell>
          <cell r="CC226" t="str">
            <v>سمارت مان رجالى 100 م رمادى</v>
          </cell>
        </row>
        <row r="227">
          <cell r="B227">
            <v>1057</v>
          </cell>
          <cell r="U227">
            <v>1231</v>
          </cell>
          <cell r="AJ227">
            <v>2291</v>
          </cell>
          <cell r="AK227" t="str">
            <v>سينس حريمي 100 مل</v>
          </cell>
          <cell r="BO227">
            <v>256</v>
          </cell>
          <cell r="BP227" t="str">
            <v>رومانس 50م</v>
          </cell>
          <cell r="CB227" t="str">
            <v>1360-1</v>
          </cell>
          <cell r="CC227" t="str">
            <v>كريز لاف 100 م احمر- زجاج</v>
          </cell>
        </row>
        <row r="228">
          <cell r="B228" t="str">
            <v>1357-1</v>
          </cell>
          <cell r="U228">
            <v>2013912</v>
          </cell>
          <cell r="AJ228" t="str">
            <v>1559-1</v>
          </cell>
          <cell r="AK228" t="str">
            <v>نيو لف حريمي 100 مل</v>
          </cell>
          <cell r="BO228" t="str">
            <v>757-8</v>
          </cell>
          <cell r="BP228" t="str">
            <v>نساء العالم حريمي 50 مل ملون</v>
          </cell>
          <cell r="CB228" t="str">
            <v>697-2</v>
          </cell>
          <cell r="CC228" t="str">
            <v>زجاجة 100 مل اصفر</v>
          </cell>
        </row>
        <row r="229">
          <cell r="B229" t="str">
            <v>747-2</v>
          </cell>
          <cell r="U229">
            <v>2013913</v>
          </cell>
          <cell r="AJ229" t="str">
            <v>1559-2</v>
          </cell>
          <cell r="AK229" t="str">
            <v>هابي هارت حريمي 100 مل</v>
          </cell>
          <cell r="BO229" t="str">
            <v>1099-6</v>
          </cell>
          <cell r="BP229" t="str">
            <v>كاسيليا 50م ملون</v>
          </cell>
          <cell r="CB229" t="str">
            <v>739-2</v>
          </cell>
          <cell r="CC229" t="str">
            <v>ريتشى ريتشى  100 م - موف</v>
          </cell>
        </row>
        <row r="230">
          <cell r="B230" t="str">
            <v>1357-2</v>
          </cell>
          <cell r="U230">
            <v>2013914</v>
          </cell>
          <cell r="AJ230">
            <v>133000112</v>
          </cell>
          <cell r="AK230" t="str">
            <v>جود لوكنج 100م الحداد</v>
          </cell>
          <cell r="BO230">
            <v>1357</v>
          </cell>
          <cell r="BP230" t="str">
            <v>اورجانزا 50م ملون</v>
          </cell>
          <cell r="CB230" t="str">
            <v>1778-2</v>
          </cell>
          <cell r="CC230" t="str">
            <v>زجاجة جديدة 100 ملي اصفر</v>
          </cell>
        </row>
        <row r="231">
          <cell r="B231" t="str">
            <v>1357-3</v>
          </cell>
          <cell r="U231">
            <v>2013917</v>
          </cell>
          <cell r="AJ231">
            <v>133000113</v>
          </cell>
          <cell r="AK231" t="str">
            <v>تمرحنة 50م الحداد</v>
          </cell>
          <cell r="BO231" t="str">
            <v>739-1</v>
          </cell>
          <cell r="BP231" t="str">
            <v>ريتشي ريتشي 100م - برتقالي</v>
          </cell>
          <cell r="CB231" t="str">
            <v>2156-2</v>
          </cell>
          <cell r="CC231" t="str">
            <v>ريشتى ريتشى 100 م موف</v>
          </cell>
        </row>
        <row r="232">
          <cell r="B232" t="str">
            <v>1357-4</v>
          </cell>
          <cell r="U232">
            <v>15940</v>
          </cell>
          <cell r="AJ232">
            <v>133000115</v>
          </cell>
          <cell r="AK232" t="str">
            <v>ماربرت مان 100م الحداد</v>
          </cell>
          <cell r="BO232" t="str">
            <v>1766-1</v>
          </cell>
          <cell r="BP232" t="str">
            <v>روشاذ عادي 100م</v>
          </cell>
          <cell r="CB232" t="str">
            <v>697-3</v>
          </cell>
          <cell r="CC232" t="str">
            <v>زجاج 100 مل موف</v>
          </cell>
        </row>
        <row r="233">
          <cell r="B233" t="str">
            <v>525-5</v>
          </cell>
          <cell r="U233">
            <v>1471</v>
          </cell>
          <cell r="AJ233">
            <v>133000117</v>
          </cell>
          <cell r="AK233" t="str">
            <v>فهرنهيت 100م مصر للتجارة</v>
          </cell>
          <cell r="BO233" t="str">
            <v>1099-2</v>
          </cell>
          <cell r="BP233" t="str">
            <v>رومبا حريمي 50 م ملون</v>
          </cell>
          <cell r="CB233" t="str">
            <v>739-3</v>
          </cell>
          <cell r="CC233" t="str">
            <v>ريتشى ريتشى  100 م - احمر</v>
          </cell>
        </row>
        <row r="234">
          <cell r="B234" t="str">
            <v>1357-5</v>
          </cell>
          <cell r="U234">
            <v>1488</v>
          </cell>
          <cell r="AJ234">
            <v>133000212</v>
          </cell>
          <cell r="AK234" t="str">
            <v>سيجار 100م مصر للتجارة</v>
          </cell>
          <cell r="BO234">
            <v>2740</v>
          </cell>
          <cell r="BP234" t="str">
            <v>مونت بلاك 100م</v>
          </cell>
          <cell r="CB234" t="str">
            <v>2156-3</v>
          </cell>
          <cell r="CC234" t="str">
            <v>ريتشى ريتشى100 م - ازرق</v>
          </cell>
        </row>
        <row r="235">
          <cell r="B235" t="str">
            <v>1357-6</v>
          </cell>
          <cell r="U235">
            <v>1080</v>
          </cell>
          <cell r="AJ235">
            <v>133000279</v>
          </cell>
          <cell r="AK235" t="str">
            <v>افرى نايت 50م مصر للتجارة</v>
          </cell>
          <cell r="BO235">
            <v>1433</v>
          </cell>
          <cell r="BP235" t="str">
            <v>رومبا 50م مدورة</v>
          </cell>
          <cell r="CB235" t="str">
            <v>1778-4</v>
          </cell>
          <cell r="CC235" t="str">
            <v>زجاجة جديدة 100 ملي اخضر</v>
          </cell>
        </row>
        <row r="236">
          <cell r="B236">
            <v>243</v>
          </cell>
          <cell r="U236">
            <v>1262</v>
          </cell>
          <cell r="AJ236">
            <v>133000305</v>
          </cell>
          <cell r="AK236" t="str">
            <v>رومبا 100م مصر للتجارة</v>
          </cell>
          <cell r="BO236" t="str">
            <v>2265-2</v>
          </cell>
          <cell r="BP236" t="str">
            <v>بينج بوني 100م</v>
          </cell>
          <cell r="CB236" t="str">
            <v>2156-4</v>
          </cell>
          <cell r="CC236" t="str">
            <v>ريتشى ريتشى 100 م احمر</v>
          </cell>
        </row>
        <row r="237">
          <cell r="B237">
            <v>676</v>
          </cell>
          <cell r="U237">
            <v>1468</v>
          </cell>
          <cell r="AJ237">
            <v>133000307</v>
          </cell>
          <cell r="AK237" t="str">
            <v>لاكوست 50م مصر للتجارة</v>
          </cell>
          <cell r="BO237">
            <v>1315</v>
          </cell>
          <cell r="BP237" t="str">
            <v>انفاكتوس رجالي 50 مل تام</v>
          </cell>
          <cell r="CB237">
            <v>767</v>
          </cell>
          <cell r="CC237" t="str">
            <v>ويك اند حريمي 120 مل</v>
          </cell>
        </row>
        <row r="238">
          <cell r="B238">
            <v>780</v>
          </cell>
          <cell r="U238">
            <v>1163</v>
          </cell>
          <cell r="AJ238">
            <v>133000313</v>
          </cell>
          <cell r="AK238" t="str">
            <v>جادور 100م مصر للتجارة</v>
          </cell>
          <cell r="BO238">
            <v>1467</v>
          </cell>
          <cell r="BP238" t="str">
            <v>اميزنج 50م ازرق</v>
          </cell>
          <cell r="CB238">
            <v>262</v>
          </cell>
          <cell r="CC238" t="str">
            <v>زجاجة 20 مل عروسة</v>
          </cell>
        </row>
        <row r="239">
          <cell r="B239">
            <v>964</v>
          </cell>
          <cell r="U239">
            <v>151080</v>
          </cell>
          <cell r="AJ239">
            <v>133000356</v>
          </cell>
          <cell r="AK239" t="str">
            <v>نيو بوص 100م مصر للتجارة</v>
          </cell>
          <cell r="BO239" t="str">
            <v>1467-1</v>
          </cell>
          <cell r="BP239" t="str">
            <v>همس 50م اصفر</v>
          </cell>
          <cell r="CB239">
            <v>175</v>
          </cell>
          <cell r="CC239" t="str">
            <v>زجاجة برميل جديدة</v>
          </cell>
        </row>
        <row r="240">
          <cell r="B240">
            <v>1509</v>
          </cell>
          <cell r="U240">
            <v>1403</v>
          </cell>
          <cell r="AJ240">
            <v>133000391</v>
          </cell>
          <cell r="AK240" t="str">
            <v>بربريس 100م مصر للتجارة</v>
          </cell>
          <cell r="BO240" t="str">
            <v>1467-2</v>
          </cell>
          <cell r="BP240" t="str">
            <v>لاف ستوري 50م احمر اوبرتقالي</v>
          </cell>
          <cell r="CB240">
            <v>1000</v>
          </cell>
          <cell r="CC240" t="str">
            <v>زجاج تولة</v>
          </cell>
        </row>
        <row r="241">
          <cell r="B241" t="str">
            <v>780-1</v>
          </cell>
          <cell r="U241">
            <v>8569719</v>
          </cell>
          <cell r="AJ241">
            <v>133000398</v>
          </cell>
          <cell r="AK241" t="str">
            <v>وان مان شو 100م مصر للتجارة</v>
          </cell>
          <cell r="BO241" t="str">
            <v>1467-3</v>
          </cell>
          <cell r="BP241" t="str">
            <v>كيوت جيرل 50م موف</v>
          </cell>
          <cell r="CB241">
            <v>1250</v>
          </cell>
          <cell r="CC241" t="str">
            <v>زجاج ربع تولة</v>
          </cell>
        </row>
        <row r="242">
          <cell r="B242" t="str">
            <v>995-2</v>
          </cell>
          <cell r="U242" t="str">
            <v>1052-1</v>
          </cell>
          <cell r="AJ242">
            <v>133000400</v>
          </cell>
          <cell r="AK242" t="str">
            <v>لابيدوس 100م مصر للتجارة</v>
          </cell>
          <cell r="BO242" t="str">
            <v>1467-4</v>
          </cell>
          <cell r="BP242" t="str">
            <v>بانيرا 50م بنفسج</v>
          </cell>
          <cell r="CB242">
            <v>1800</v>
          </cell>
          <cell r="CC242" t="str">
            <v>بلية 8 جرام</v>
          </cell>
        </row>
        <row r="243">
          <cell r="B243" t="str">
            <v>780-3</v>
          </cell>
          <cell r="U243">
            <v>1446</v>
          </cell>
          <cell r="AJ243">
            <v>133000556</v>
          </cell>
          <cell r="AK243" t="str">
            <v>تومى بوى 100م مصر للتجارة</v>
          </cell>
          <cell r="BO243" t="str">
            <v>2087-6</v>
          </cell>
          <cell r="BP243" t="str">
            <v>رد ستار 50م</v>
          </cell>
          <cell r="CB243">
            <v>1815</v>
          </cell>
          <cell r="CC243" t="str">
            <v>زجاج بنسلين 15 جرام</v>
          </cell>
        </row>
        <row r="244">
          <cell r="B244" t="str">
            <v>780-4</v>
          </cell>
          <cell r="U244">
            <v>1493</v>
          </cell>
          <cell r="AJ244">
            <v>133000614</v>
          </cell>
          <cell r="AK244" t="str">
            <v>دنهل ادشن 100م مصر للتجارة</v>
          </cell>
          <cell r="BO244" t="str">
            <v>3010-1</v>
          </cell>
          <cell r="BP244" t="str">
            <v>لاف هارت 50م - ذهبي</v>
          </cell>
          <cell r="CB244" t="str">
            <v>1357-11</v>
          </cell>
          <cell r="CC244" t="str">
            <v>زجاج لف ملون اخضرغامق 50 مل</v>
          </cell>
        </row>
        <row r="245">
          <cell r="B245">
            <v>1120</v>
          </cell>
          <cell r="U245">
            <v>1444</v>
          </cell>
          <cell r="AJ245">
            <v>133000625</v>
          </cell>
          <cell r="AK245" t="str">
            <v>دارك بلو 100م مصر للتجارة</v>
          </cell>
          <cell r="BO245" t="str">
            <v>487-1</v>
          </cell>
          <cell r="BP245" t="str">
            <v>اسكادا انكردبل حريمي 50م</v>
          </cell>
          <cell r="CB245">
            <v>685</v>
          </cell>
          <cell r="CC245" t="str">
            <v>زجاجة 20 مل الن</v>
          </cell>
        </row>
        <row r="246">
          <cell r="B246">
            <v>1216</v>
          </cell>
          <cell r="U246">
            <v>1521</v>
          </cell>
          <cell r="AJ246">
            <v>133000638</v>
          </cell>
          <cell r="AK246" t="str">
            <v>اكوا 100م مصر للتجارة</v>
          </cell>
          <cell r="BO246">
            <v>1460</v>
          </cell>
          <cell r="BP246" t="str">
            <v>فلاجيو 100م</v>
          </cell>
          <cell r="CB246">
            <v>585</v>
          </cell>
          <cell r="CC246" t="str">
            <v>روول اون 50 مل</v>
          </cell>
        </row>
        <row r="247">
          <cell r="B247">
            <v>1649</v>
          </cell>
          <cell r="U247">
            <v>1501</v>
          </cell>
          <cell r="AJ247">
            <v>133000674</v>
          </cell>
          <cell r="AK247" t="str">
            <v>باى جفنشى 100م مصر للتجارة</v>
          </cell>
          <cell r="BO247" t="str">
            <v>1545-1</v>
          </cell>
          <cell r="BP247" t="str">
            <v>روشاذ 100م الحو - عصام روشاذ</v>
          </cell>
          <cell r="CB247">
            <v>692</v>
          </cell>
          <cell r="CC247" t="str">
            <v>زجاجة جديدة 20 مل  ( الن )</v>
          </cell>
        </row>
        <row r="248">
          <cell r="B248" t="str">
            <v>1354-1</v>
          </cell>
          <cell r="U248">
            <v>1517</v>
          </cell>
          <cell r="AJ248">
            <v>133000704</v>
          </cell>
          <cell r="AK248" t="str">
            <v>ازارو 100م مصر للتجارة</v>
          </cell>
          <cell r="BO248" t="str">
            <v>1357-8</v>
          </cell>
          <cell r="BP248" t="str">
            <v>هاواي حريمى 50 مل (ملون)</v>
          </cell>
          <cell r="CB248">
            <v>1056</v>
          </cell>
          <cell r="CC248" t="str">
            <v>زجاج ثعبان 30مل</v>
          </cell>
        </row>
        <row r="249">
          <cell r="B249" t="str">
            <v>2265-0</v>
          </cell>
          <cell r="U249">
            <v>1508</v>
          </cell>
          <cell r="AJ249">
            <v>133000721</v>
          </cell>
          <cell r="AK249" t="str">
            <v>كول وتر حريمى 100م مصر للتجارة</v>
          </cell>
          <cell r="BO249">
            <v>685</v>
          </cell>
          <cell r="BP249" t="str">
            <v>بويزون حريمي 50 مل تام</v>
          </cell>
          <cell r="CB249">
            <v>1057</v>
          </cell>
          <cell r="CC249" t="str">
            <v>زجاج ثعبان 50 مل</v>
          </cell>
        </row>
        <row r="250">
          <cell r="B250" t="str">
            <v>2686-3</v>
          </cell>
          <cell r="U250">
            <v>1523</v>
          </cell>
          <cell r="AJ250">
            <v>133000769</v>
          </cell>
          <cell r="AK250" t="str">
            <v>ديور ادكت 100م مصر للتجارة</v>
          </cell>
          <cell r="BO250" t="str">
            <v>1743-1</v>
          </cell>
          <cell r="BP250" t="str">
            <v>اسكيب 100م</v>
          </cell>
          <cell r="CB250" t="str">
            <v>1357-1</v>
          </cell>
          <cell r="CC250" t="str">
            <v>زجاج ملون 50 م - ازرق</v>
          </cell>
        </row>
        <row r="251">
          <cell r="B251" t="str">
            <v>262-1</v>
          </cell>
          <cell r="U251">
            <v>1518</v>
          </cell>
          <cell r="AJ251">
            <v>133000771</v>
          </cell>
          <cell r="AK251" t="str">
            <v>اسمياكى 120م مصر للتجارة</v>
          </cell>
          <cell r="BO251" t="str">
            <v>1099-55</v>
          </cell>
          <cell r="BP251" t="str">
            <v>سينما ملون 50م</v>
          </cell>
          <cell r="CB251" t="str">
            <v>747-2</v>
          </cell>
          <cell r="CC251" t="str">
            <v>زجاجة جديدة 50 مل اخضر غامق</v>
          </cell>
        </row>
        <row r="252">
          <cell r="B252">
            <v>1468</v>
          </cell>
          <cell r="U252">
            <v>2013621</v>
          </cell>
          <cell r="AJ252">
            <v>133000780</v>
          </cell>
          <cell r="AK252" t="str">
            <v>جاكومو اسود 100م مصر للتجارة</v>
          </cell>
          <cell r="BO252">
            <v>591</v>
          </cell>
          <cell r="BP252" t="str">
            <v>اندرا حريمي 50 مل تام</v>
          </cell>
          <cell r="CB252" t="str">
            <v>1357-2</v>
          </cell>
          <cell r="CC252" t="str">
            <v>زجاج ملون 50 م - اصفر</v>
          </cell>
        </row>
        <row r="253">
          <cell r="B253">
            <v>1315</v>
          </cell>
          <cell r="U253">
            <v>2001285</v>
          </cell>
          <cell r="AJ253">
            <v>133000796</v>
          </cell>
          <cell r="AK253" t="str">
            <v>ابو تريكة 100م الحداد</v>
          </cell>
          <cell r="BO253" t="str">
            <v>1099-11</v>
          </cell>
          <cell r="BP253" t="str">
            <v>اسكادا 50م ملون</v>
          </cell>
          <cell r="CB253" t="str">
            <v>1357-3</v>
          </cell>
          <cell r="CC253" t="str">
            <v>زجاج ملون 50 م - احمر</v>
          </cell>
        </row>
        <row r="254">
          <cell r="B254">
            <v>1467</v>
          </cell>
          <cell r="U254" t="str">
            <v>1053-1</v>
          </cell>
          <cell r="AJ254">
            <v>133000851</v>
          </cell>
          <cell r="AK254" t="str">
            <v>كاسليا 100م مصر للتجارة</v>
          </cell>
          <cell r="BO254">
            <v>470</v>
          </cell>
          <cell r="BP254" t="str">
            <v xml:space="preserve">بي فور مان </v>
          </cell>
          <cell r="CB254" t="str">
            <v>1357-4</v>
          </cell>
          <cell r="CC254" t="str">
            <v>زجاج ملون 50 م - اسود</v>
          </cell>
        </row>
        <row r="255">
          <cell r="B255" t="str">
            <v>1467-1</v>
          </cell>
          <cell r="U255" t="str">
            <v>1111-1</v>
          </cell>
          <cell r="AJ255">
            <v>133000920</v>
          </cell>
          <cell r="AK255" t="str">
            <v>ويك اند رجالى 100م مصر للتجارة</v>
          </cell>
          <cell r="BO255" t="str">
            <v>739-2</v>
          </cell>
          <cell r="BP255" t="str">
            <v>ريتشي ريتشي 100م - دهبي</v>
          </cell>
          <cell r="CB255" t="str">
            <v>525-5</v>
          </cell>
          <cell r="CC255" t="str">
            <v>زجاجة جديدة 50 مل احمر ( الن )</v>
          </cell>
        </row>
        <row r="256">
          <cell r="B256" t="str">
            <v>1467-2</v>
          </cell>
          <cell r="U256" t="str">
            <v>1225-1</v>
          </cell>
          <cell r="AJ256">
            <v>133000935</v>
          </cell>
          <cell r="AK256" t="str">
            <v>هريرا212  مصر للتجارة</v>
          </cell>
          <cell r="BO256" t="str">
            <v>1357-9</v>
          </cell>
          <cell r="BP256" t="str">
            <v>ويك اند ملون50م</v>
          </cell>
          <cell r="CB256" t="str">
            <v>1357-5</v>
          </cell>
          <cell r="CC256" t="str">
            <v>زجاج ملون 50 م - موف</v>
          </cell>
        </row>
        <row r="257">
          <cell r="B257" t="str">
            <v>1467-3</v>
          </cell>
          <cell r="U257" t="str">
            <v>5347-1</v>
          </cell>
          <cell r="AJ257">
            <v>133000964</v>
          </cell>
          <cell r="AK257" t="str">
            <v>رالف بلو 100م  مصر للتجارة</v>
          </cell>
          <cell r="BO257" t="str">
            <v>1099-4</v>
          </cell>
          <cell r="BP257" t="str">
            <v>فانتازيا ملون 50م</v>
          </cell>
          <cell r="CB257" t="str">
            <v>1357-6</v>
          </cell>
          <cell r="CC257" t="str">
            <v>زجاج ملون 50 م - برتقالى</v>
          </cell>
        </row>
        <row r="258">
          <cell r="B258" t="str">
            <v>1467-4</v>
          </cell>
          <cell r="U258">
            <v>3517</v>
          </cell>
          <cell r="AJ258">
            <v>133001040</v>
          </cell>
          <cell r="AK258" t="str">
            <v>اليزابث 100م - محمد البدوى</v>
          </cell>
          <cell r="BO258" t="str">
            <v>2087-8</v>
          </cell>
          <cell r="BP258" t="str">
            <v>اسكلبشر 50م جديد</v>
          </cell>
          <cell r="CB258">
            <v>243</v>
          </cell>
          <cell r="CC258" t="str">
            <v>اكس اس  100 مل</v>
          </cell>
        </row>
        <row r="259">
          <cell r="B259" t="str">
            <v>51g</v>
          </cell>
          <cell r="U259">
            <v>361800</v>
          </cell>
          <cell r="AJ259">
            <v>133001075</v>
          </cell>
          <cell r="AK259" t="str">
            <v>لاكوست  100م  مصر للتجارة</v>
          </cell>
          <cell r="BO259">
            <v>243</v>
          </cell>
          <cell r="BP259" t="str">
            <v>اسكلبشر فريش 100م</v>
          </cell>
          <cell r="CB259">
            <v>676</v>
          </cell>
          <cell r="CC259" t="str">
            <v>زجاج جديدة 100 مل</v>
          </cell>
        </row>
        <row r="260">
          <cell r="B260" t="str">
            <v>51d</v>
          </cell>
          <cell r="U260">
            <v>1168</v>
          </cell>
          <cell r="AJ260">
            <v>133001099</v>
          </cell>
          <cell r="AK260" t="str">
            <v>اورجانزا 50م مصر للتجارة</v>
          </cell>
          <cell r="BO260">
            <v>828</v>
          </cell>
          <cell r="BP260" t="str">
            <v>اسكيب فريش 50م</v>
          </cell>
          <cell r="CB260">
            <v>780</v>
          </cell>
          <cell r="CC260" t="str">
            <v>زجاجة جديدة اسود 100 مل</v>
          </cell>
        </row>
        <row r="261">
          <cell r="B261" t="str">
            <v>51n</v>
          </cell>
          <cell r="U261" t="str">
            <v>1044-1</v>
          </cell>
          <cell r="AJ261">
            <v>133001182</v>
          </cell>
          <cell r="AK261" t="str">
            <v>اسكيب 50م  مصر للتجارة</v>
          </cell>
          <cell r="CB261">
            <v>964</v>
          </cell>
          <cell r="CC261" t="str">
            <v>الراجل 100 مل</v>
          </cell>
        </row>
        <row r="262">
          <cell r="B262" t="str">
            <v>51n-1</v>
          </cell>
          <cell r="U262">
            <v>8561775</v>
          </cell>
          <cell r="AJ262">
            <v>133001307</v>
          </cell>
          <cell r="AK262" t="str">
            <v>سونيت 50م  مصر للتجارة</v>
          </cell>
          <cell r="CB262">
            <v>1509</v>
          </cell>
          <cell r="CC262" t="str">
            <v>ميس ديور الفيونكة 100 مل</v>
          </cell>
        </row>
        <row r="263">
          <cell r="B263" t="str">
            <v>51n-2</v>
          </cell>
          <cell r="U263">
            <v>8561763</v>
          </cell>
          <cell r="AJ263">
            <v>133001432</v>
          </cell>
          <cell r="AK263" t="str">
            <v>هوجو صول 100م  مصر للتجارة</v>
          </cell>
          <cell r="CB263" t="str">
            <v>780-1</v>
          </cell>
          <cell r="CC263" t="str">
            <v>زجاجة جديدة - اخضر 100 مل</v>
          </cell>
        </row>
        <row r="264">
          <cell r="B264" t="str">
            <v>51n-3</v>
          </cell>
          <cell r="U264">
            <v>803319</v>
          </cell>
          <cell r="AJ264">
            <v>133001444</v>
          </cell>
          <cell r="AK264" t="str">
            <v>اسكيب 100م  مصر للتجارة</v>
          </cell>
          <cell r="CB264" t="str">
            <v>995-2</v>
          </cell>
          <cell r="CC264" t="str">
            <v>زجاجة مجزع اصفر</v>
          </cell>
        </row>
        <row r="265">
          <cell r="B265">
            <v>30</v>
          </cell>
          <cell r="U265">
            <v>1243</v>
          </cell>
          <cell r="AJ265">
            <v>133001450</v>
          </cell>
          <cell r="AK265" t="str">
            <v>جاكورا 100م  مصر للتجارة</v>
          </cell>
          <cell r="CB265" t="str">
            <v>780-3</v>
          </cell>
          <cell r="CC265" t="str">
            <v>زجاجة جديدة احمر 100 مل</v>
          </cell>
        </row>
        <row r="266">
          <cell r="B266">
            <v>55555</v>
          </cell>
          <cell r="U266">
            <v>270</v>
          </cell>
          <cell r="AJ266">
            <v>1330021099</v>
          </cell>
          <cell r="AK266" t="str">
            <v>كاسليا 50م  مصر للتجارة</v>
          </cell>
          <cell r="CB266" t="str">
            <v>780-4</v>
          </cell>
          <cell r="CC266" t="str">
            <v>زجاجة جديدة - ازرق 100 مل</v>
          </cell>
        </row>
        <row r="267">
          <cell r="B267" t="str">
            <v>356-4</v>
          </cell>
          <cell r="U267" t="str">
            <v>pp102</v>
          </cell>
          <cell r="AJ267">
            <v>133002297</v>
          </cell>
          <cell r="AK267" t="str">
            <v>بلو ليدي 60م مدبولي</v>
          </cell>
          <cell r="CB267">
            <v>1120</v>
          </cell>
          <cell r="CC267" t="str">
            <v>زجاج عرض ذهبي 120 مل</v>
          </cell>
        </row>
        <row r="268">
          <cell r="B268" t="str">
            <v>356-5</v>
          </cell>
          <cell r="U268" t="str">
            <v>30240-1</v>
          </cell>
          <cell r="AJ268">
            <v>1330031099</v>
          </cell>
          <cell r="AK268" t="str">
            <v>جوتش 50م  مصر للتجارة</v>
          </cell>
          <cell r="CB268">
            <v>1216</v>
          </cell>
          <cell r="CC268" t="str">
            <v>روشاذ اورجينال 50م</v>
          </cell>
        </row>
        <row r="269">
          <cell r="B269" t="str">
            <v>356-6</v>
          </cell>
          <cell r="U269">
            <v>9024</v>
          </cell>
          <cell r="AJ269">
            <v>133003297</v>
          </cell>
          <cell r="AK269" t="str">
            <v>اسكيب 60م مدبولي</v>
          </cell>
          <cell r="CB269">
            <v>1649</v>
          </cell>
          <cell r="CC269" t="str">
            <v>جوتش رش جديد 100م</v>
          </cell>
        </row>
        <row r="270">
          <cell r="B270">
            <v>674</v>
          </cell>
          <cell r="U270">
            <v>1228</v>
          </cell>
          <cell r="AJ270">
            <v>1330051099</v>
          </cell>
          <cell r="AK270" t="str">
            <v>كارزما50م  مصر للتجارة</v>
          </cell>
          <cell r="CB270" t="str">
            <v>1354-1</v>
          </cell>
          <cell r="CC270" t="str">
            <v>نينا رتش اخضر 100م</v>
          </cell>
        </row>
        <row r="271">
          <cell r="B271" t="str">
            <v>3010-3</v>
          </cell>
          <cell r="U271">
            <v>361120</v>
          </cell>
          <cell r="AJ271">
            <v>1330061099</v>
          </cell>
          <cell r="AK271" t="str">
            <v>كنزو 50م  مصر للتجارة</v>
          </cell>
          <cell r="CB271" t="str">
            <v>2686-3</v>
          </cell>
          <cell r="CC271" t="str">
            <v>لور وومن 50م اخضر</v>
          </cell>
        </row>
        <row r="272">
          <cell r="B272" t="str">
            <v>2087-7</v>
          </cell>
          <cell r="U272">
            <v>363983</v>
          </cell>
          <cell r="AJ272">
            <v>133011040</v>
          </cell>
          <cell r="AK272" t="str">
            <v>مون لايت 100م - محمد البدوى</v>
          </cell>
          <cell r="CB272">
            <v>1315</v>
          </cell>
          <cell r="CC272" t="str">
            <v>انفاكتوس - كاس العالم رجالي 50 م</v>
          </cell>
        </row>
        <row r="273">
          <cell r="B273">
            <v>828</v>
          </cell>
          <cell r="U273">
            <v>361063</v>
          </cell>
          <cell r="AJ273">
            <v>133011182</v>
          </cell>
          <cell r="AK273" t="str">
            <v>انايس 50م  مصر للتجارة</v>
          </cell>
          <cell r="CB273" t="str">
            <v>3010-3</v>
          </cell>
          <cell r="CC273" t="str">
            <v>لاف هارت بنفسجي 50م</v>
          </cell>
        </row>
        <row r="274">
          <cell r="B274">
            <v>2867</v>
          </cell>
          <cell r="U274">
            <v>8561757</v>
          </cell>
          <cell r="AJ274">
            <v>133011553</v>
          </cell>
          <cell r="AK274" t="str">
            <v>كول وتر رجالى 100م  مصر للتجارة</v>
          </cell>
          <cell r="CB274" t="str">
            <v>2087-7</v>
          </cell>
          <cell r="CC274" t="str">
            <v>اسكلبشر 50م الجديدة</v>
          </cell>
        </row>
        <row r="275">
          <cell r="B275" t="str">
            <v>2867-1</v>
          </cell>
          <cell r="U275">
            <v>1181</v>
          </cell>
          <cell r="AJ275">
            <v>133011697</v>
          </cell>
          <cell r="AK275" t="str">
            <v>ايسلاند كيس 100م  مصر للتجارة</v>
          </cell>
        </row>
        <row r="276">
          <cell r="B276">
            <v>2996</v>
          </cell>
          <cell r="U276">
            <v>1510</v>
          </cell>
          <cell r="AJ276">
            <v>133011780</v>
          </cell>
          <cell r="AK276" t="str">
            <v>دنهل فريش 100م  مصر للتجارة</v>
          </cell>
        </row>
        <row r="277">
          <cell r="B277">
            <v>2935</v>
          </cell>
          <cell r="U277">
            <v>1525</v>
          </cell>
          <cell r="AJ277">
            <v>133012391</v>
          </cell>
          <cell r="AK277" t="str">
            <v>ديبون 50م  مصر للتجارة</v>
          </cell>
        </row>
        <row r="278">
          <cell r="B278" t="str">
            <v>150-1</v>
          </cell>
          <cell r="U278">
            <v>1526</v>
          </cell>
          <cell r="AJ278">
            <v>133021099</v>
          </cell>
          <cell r="AK278" t="str">
            <v>اماريج 50م مصر للتجارة</v>
          </cell>
        </row>
        <row r="279">
          <cell r="B279" t="str">
            <v>250-1</v>
          </cell>
          <cell r="U279">
            <v>1528</v>
          </cell>
          <cell r="AJ279">
            <v>133030918</v>
          </cell>
          <cell r="AK279" t="str">
            <v>وان مان شو 50 م - عبد المقصود</v>
          </cell>
        </row>
        <row r="280">
          <cell r="B280" t="str">
            <v>150-2</v>
          </cell>
          <cell r="U280">
            <v>1530</v>
          </cell>
          <cell r="AJ280">
            <v>133031099</v>
          </cell>
          <cell r="AK280" t="str">
            <v>رومبا 50م مصر للتجارة</v>
          </cell>
        </row>
        <row r="281">
          <cell r="B281" t="str">
            <v>150-3</v>
          </cell>
          <cell r="U281">
            <v>57637</v>
          </cell>
          <cell r="AJ281">
            <v>133031357</v>
          </cell>
          <cell r="AK281" t="str">
            <v>فانتازيا برتنى  50م  مصر للتجارة</v>
          </cell>
        </row>
        <row r="282">
          <cell r="B282" t="str">
            <v>150-4</v>
          </cell>
          <cell r="U282">
            <v>9310</v>
          </cell>
          <cell r="AJ282">
            <v>133040918</v>
          </cell>
          <cell r="AK282" t="str">
            <v>لاكوست 50 م - عبد المقصود</v>
          </cell>
        </row>
        <row r="283">
          <cell r="B283" t="str">
            <v>150-5</v>
          </cell>
          <cell r="U283">
            <v>30550</v>
          </cell>
          <cell r="AJ283">
            <v>133041357</v>
          </cell>
          <cell r="AK283" t="str">
            <v>انايس ملون 50م  مصر للتجارة</v>
          </cell>
        </row>
        <row r="284">
          <cell r="B284" t="str">
            <v>250-2</v>
          </cell>
          <cell r="U284">
            <v>30570</v>
          </cell>
          <cell r="AJ284">
            <v>133041545</v>
          </cell>
          <cell r="AK284" t="str">
            <v>الترامارين 100م احداد</v>
          </cell>
        </row>
        <row r="285">
          <cell r="B285" t="str">
            <v>150-6</v>
          </cell>
          <cell r="U285">
            <v>30575</v>
          </cell>
          <cell r="AJ285">
            <v>133051099</v>
          </cell>
          <cell r="AK285" t="str">
            <v>جادور50م مصر للتجارة</v>
          </cell>
        </row>
        <row r="286">
          <cell r="B286" t="str">
            <v>150-7</v>
          </cell>
          <cell r="U286">
            <v>30585</v>
          </cell>
          <cell r="AJ286">
            <v>133051357</v>
          </cell>
          <cell r="AK286" t="str">
            <v>ديب رد 50م  مصر للتجارة</v>
          </cell>
        </row>
        <row r="287">
          <cell r="B287" t="str">
            <v>150-8</v>
          </cell>
          <cell r="U287">
            <v>30560</v>
          </cell>
          <cell r="AJ287">
            <v>133061099</v>
          </cell>
          <cell r="AK287" t="str">
            <v>هاواى 50م  مصر للتجارة</v>
          </cell>
        </row>
        <row r="288">
          <cell r="U288">
            <v>30280</v>
          </cell>
          <cell r="AJ288">
            <v>133091099</v>
          </cell>
          <cell r="AK288" t="str">
            <v>ويك اند 50م  مصر للتجارة</v>
          </cell>
        </row>
        <row r="289">
          <cell r="U289">
            <v>30025</v>
          </cell>
          <cell r="AJ289">
            <v>46000345</v>
          </cell>
          <cell r="AK289" t="str">
            <v>سلسلة بروت 100 م</v>
          </cell>
        </row>
        <row r="290">
          <cell r="U290">
            <v>30555</v>
          </cell>
          <cell r="AJ290">
            <v>46000346</v>
          </cell>
          <cell r="AK290" t="str">
            <v>سلسلة بروت 50 م</v>
          </cell>
        </row>
        <row r="291">
          <cell r="U291">
            <v>30565</v>
          </cell>
          <cell r="AJ291">
            <v>46000387</v>
          </cell>
          <cell r="AK291" t="str">
            <v>استيكرز انايس</v>
          </cell>
        </row>
        <row r="292">
          <cell r="U292">
            <v>30590</v>
          </cell>
          <cell r="AJ292">
            <v>46022207</v>
          </cell>
          <cell r="AK292" t="str">
            <v>الكعبة قطيفة بالزجاج</v>
          </cell>
        </row>
        <row r="293">
          <cell r="U293">
            <v>30020</v>
          </cell>
          <cell r="AJ293">
            <v>46022208</v>
          </cell>
          <cell r="AK293" t="str">
            <v>علب جلد عينات جلد يورو</v>
          </cell>
        </row>
        <row r="294">
          <cell r="U294">
            <v>30070</v>
          </cell>
          <cell r="AJ294">
            <v>46222088</v>
          </cell>
          <cell r="AK294" t="str">
            <v>التفوق</v>
          </cell>
        </row>
        <row r="295">
          <cell r="U295">
            <v>30150</v>
          </cell>
          <cell r="AJ295">
            <v>1216</v>
          </cell>
          <cell r="AK295" t="str">
            <v>روشاذ 50م  اورجينال</v>
          </cell>
        </row>
        <row r="296">
          <cell r="U296">
            <v>30315</v>
          </cell>
          <cell r="AJ296" t="str">
            <v>2265-2</v>
          </cell>
          <cell r="AK296" t="str">
            <v>بينج بوني 100م</v>
          </cell>
        </row>
        <row r="297">
          <cell r="U297">
            <v>30310</v>
          </cell>
          <cell r="AJ297">
            <v>1315</v>
          </cell>
          <cell r="AK297" t="str">
            <v>انفاكتوس  رجالي 50م </v>
          </cell>
        </row>
        <row r="298">
          <cell r="U298">
            <v>30750</v>
          </cell>
          <cell r="AJ298">
            <v>1467</v>
          </cell>
          <cell r="AK298" t="str">
            <v>اميزنج 50م ازرق</v>
          </cell>
        </row>
        <row r="299">
          <cell r="U299">
            <v>30460</v>
          </cell>
          <cell r="AJ299" t="str">
            <v>1467-1</v>
          </cell>
          <cell r="AK299" t="str">
            <v>همس 50م اصفر</v>
          </cell>
        </row>
        <row r="300">
          <cell r="U300">
            <v>30320</v>
          </cell>
          <cell r="AJ300" t="str">
            <v>1467-2</v>
          </cell>
          <cell r="AK300" t="str">
            <v>لاف ستوري 50م احمر اوبرتقالي</v>
          </cell>
        </row>
        <row r="301">
          <cell r="U301">
            <v>30215</v>
          </cell>
          <cell r="AJ301" t="str">
            <v>1467-3</v>
          </cell>
          <cell r="AK301" t="str">
            <v>كيوت جيرل 50م موف</v>
          </cell>
        </row>
        <row r="302">
          <cell r="U302">
            <v>30095</v>
          </cell>
          <cell r="AJ302" t="str">
            <v>1467-4</v>
          </cell>
          <cell r="AK302" t="str">
            <v>بانيرا 50م بنفسج</v>
          </cell>
        </row>
        <row r="303">
          <cell r="U303">
            <v>30725</v>
          </cell>
          <cell r="AJ303">
            <v>1743</v>
          </cell>
          <cell r="AK303" t="str">
            <v>اسكيب 100م جديدة</v>
          </cell>
        </row>
        <row r="304">
          <cell r="U304">
            <v>30580</v>
          </cell>
          <cell r="AJ304" t="str">
            <v>3010-3</v>
          </cell>
          <cell r="AK304" t="str">
            <v>لاف هارت يبنفسج 50م</v>
          </cell>
        </row>
        <row r="305">
          <cell r="U305">
            <v>30195</v>
          </cell>
          <cell r="AJ305" t="str">
            <v>2087-8</v>
          </cell>
          <cell r="AK305" t="str">
            <v>اسكلبشر 50م جديد</v>
          </cell>
        </row>
        <row r="306">
          <cell r="U306">
            <v>30190</v>
          </cell>
          <cell r="AJ306">
            <v>2364</v>
          </cell>
          <cell r="AK306" t="str">
            <v>ليدي ان لايف ازرق 100م</v>
          </cell>
        </row>
        <row r="307">
          <cell r="U307">
            <v>30185</v>
          </cell>
          <cell r="AJ307" t="str">
            <v>2364-1</v>
          </cell>
          <cell r="AK307" t="str">
            <v>ليدي ان لايف احمر 100م</v>
          </cell>
        </row>
        <row r="308">
          <cell r="U308">
            <v>30180</v>
          </cell>
          <cell r="AJ308">
            <v>243</v>
          </cell>
          <cell r="AK308" t="str">
            <v>اسكلبشر فريش 100م</v>
          </cell>
        </row>
        <row r="309">
          <cell r="U309">
            <v>1199</v>
          </cell>
          <cell r="AJ309">
            <v>1739</v>
          </cell>
          <cell r="AK309" t="str">
            <v>بلغاري 100م</v>
          </cell>
        </row>
        <row r="310">
          <cell r="U310">
            <v>30235</v>
          </cell>
          <cell r="AJ310">
            <v>828</v>
          </cell>
          <cell r="AK310" t="str">
            <v>اسكيب فريش 50م</v>
          </cell>
        </row>
        <row r="311">
          <cell r="U311">
            <v>30350</v>
          </cell>
        </row>
        <row r="312">
          <cell r="U312">
            <v>30595</v>
          </cell>
        </row>
        <row r="313">
          <cell r="U313">
            <v>30330</v>
          </cell>
        </row>
        <row r="314">
          <cell r="U314">
            <v>301219</v>
          </cell>
        </row>
        <row r="315">
          <cell r="U315">
            <v>301200</v>
          </cell>
        </row>
        <row r="316">
          <cell r="U316">
            <v>1506</v>
          </cell>
        </row>
        <row r="317">
          <cell r="U317">
            <v>1522</v>
          </cell>
        </row>
        <row r="318">
          <cell r="U318">
            <v>1531</v>
          </cell>
        </row>
        <row r="319">
          <cell r="U319">
            <v>1532</v>
          </cell>
        </row>
        <row r="320">
          <cell r="U320">
            <v>30160</v>
          </cell>
        </row>
        <row r="321">
          <cell r="U321">
            <v>30065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4">
          <cell r="AA14">
            <v>553</v>
          </cell>
          <cell r="AG14">
            <v>118</v>
          </cell>
        </row>
        <row r="15">
          <cell r="D15" t="str">
            <v>ادخال بيانات المنتج التام</v>
          </cell>
          <cell r="N15" t="str">
            <v>ادخال بيانات الزجاج</v>
          </cell>
          <cell r="AA15">
            <v>118</v>
          </cell>
          <cell r="AG15">
            <v>130</v>
          </cell>
        </row>
        <row r="16">
          <cell r="AA16">
            <v>130</v>
          </cell>
          <cell r="AG16">
            <v>382</v>
          </cell>
        </row>
        <row r="17">
          <cell r="D17" t="str">
            <v>كود الصنف</v>
          </cell>
          <cell r="H17" t="str">
            <v>اسم الصنف</v>
          </cell>
          <cell r="J17" t="str">
            <v/>
          </cell>
          <cell r="N17" t="str">
            <v>كود الصنف</v>
          </cell>
          <cell r="R17" t="str">
            <v>اسم الصنف</v>
          </cell>
          <cell r="T17" t="str">
            <v/>
          </cell>
          <cell r="AA17">
            <v>346</v>
          </cell>
          <cell r="AG17">
            <v>414</v>
          </cell>
        </row>
        <row r="18">
          <cell r="AA18">
            <v>382</v>
          </cell>
          <cell r="AG18">
            <v>479</v>
          </cell>
        </row>
        <row r="19">
          <cell r="D19" t="str">
            <v>حجم الصنف</v>
          </cell>
          <cell r="H19" t="str">
            <v>سعر الصنف</v>
          </cell>
          <cell r="N19" t="str">
            <v>حجم الصنف</v>
          </cell>
          <cell r="R19" t="str">
            <v>سعر الصنف</v>
          </cell>
          <cell r="AA19">
            <v>414</v>
          </cell>
          <cell r="AG19">
            <v>568</v>
          </cell>
        </row>
        <row r="20">
          <cell r="AA20">
            <v>479</v>
          </cell>
          <cell r="AG20">
            <v>592</v>
          </cell>
        </row>
        <row r="21">
          <cell r="D21" t="str">
            <v>معلومات الصنف</v>
          </cell>
          <cell r="N21" t="str">
            <v>معلومات الصنف</v>
          </cell>
          <cell r="AA21">
            <v>500</v>
          </cell>
          <cell r="AG21">
            <v>623</v>
          </cell>
        </row>
        <row r="22">
          <cell r="AA22">
            <v>568</v>
          </cell>
          <cell r="AG22">
            <v>649</v>
          </cell>
        </row>
        <row r="23">
          <cell r="AA23">
            <v>569</v>
          </cell>
          <cell r="AG23">
            <v>684</v>
          </cell>
        </row>
        <row r="24">
          <cell r="AA24">
            <v>592</v>
          </cell>
          <cell r="AG24">
            <v>907</v>
          </cell>
        </row>
        <row r="25">
          <cell r="AA25">
            <v>623</v>
          </cell>
          <cell r="AG25">
            <v>1442</v>
          </cell>
        </row>
        <row r="26">
          <cell r="AA26">
            <v>649</v>
          </cell>
          <cell r="AG26">
            <v>1539</v>
          </cell>
        </row>
        <row r="27">
          <cell r="AA27">
            <v>1216</v>
          </cell>
          <cell r="AG27">
            <v>1795</v>
          </cell>
        </row>
        <row r="28">
          <cell r="AA28">
            <v>1442</v>
          </cell>
          <cell r="AG28">
            <v>2084</v>
          </cell>
        </row>
        <row r="29">
          <cell r="AA29">
            <v>1539</v>
          </cell>
          <cell r="AG29">
            <v>2087</v>
          </cell>
        </row>
        <row r="30">
          <cell r="AA30">
            <v>1759</v>
          </cell>
          <cell r="AG30">
            <v>2678</v>
          </cell>
        </row>
        <row r="31">
          <cell r="AA31">
            <v>1795</v>
          </cell>
          <cell r="AG31">
            <v>2731</v>
          </cell>
        </row>
        <row r="32">
          <cell r="AA32">
            <v>1841</v>
          </cell>
          <cell r="AG32">
            <v>2739</v>
          </cell>
        </row>
        <row r="33">
          <cell r="AA33">
            <v>2084</v>
          </cell>
          <cell r="AG33">
            <v>2755</v>
          </cell>
        </row>
        <row r="34">
          <cell r="AA34">
            <v>2087</v>
          </cell>
          <cell r="AG34">
            <v>2966</v>
          </cell>
        </row>
        <row r="35">
          <cell r="AA35">
            <v>2678</v>
          </cell>
          <cell r="AG35">
            <v>408</v>
          </cell>
        </row>
        <row r="36">
          <cell r="AA36">
            <v>2731</v>
          </cell>
          <cell r="AG36">
            <v>1841</v>
          </cell>
        </row>
        <row r="37">
          <cell r="AA37">
            <v>2739</v>
          </cell>
          <cell r="AG37" t="str">
            <v>130-1</v>
          </cell>
        </row>
        <row r="38">
          <cell r="AA38">
            <v>2755</v>
          </cell>
          <cell r="AG38" t="str">
            <v>623-1</v>
          </cell>
        </row>
        <row r="39">
          <cell r="AA39">
            <v>2960</v>
          </cell>
          <cell r="AG39" t="str">
            <v>2087-1</v>
          </cell>
        </row>
        <row r="40">
          <cell r="AA40">
            <v>2966</v>
          </cell>
          <cell r="AG40" t="str">
            <v>2966-1</v>
          </cell>
        </row>
        <row r="41">
          <cell r="AA41">
            <v>408</v>
          </cell>
          <cell r="AG41" t="str">
            <v>130-2</v>
          </cell>
        </row>
        <row r="42">
          <cell r="AA42" t="str">
            <v>130-1</v>
          </cell>
          <cell r="AG42" t="str">
            <v>2087-2</v>
          </cell>
        </row>
        <row r="43">
          <cell r="AA43" t="str">
            <v>623-1</v>
          </cell>
          <cell r="AG43" t="str">
            <v>1215-3</v>
          </cell>
        </row>
        <row r="44">
          <cell r="AA44" t="str">
            <v>1795-1</v>
          </cell>
          <cell r="AG44" t="str">
            <v>2087-3</v>
          </cell>
        </row>
        <row r="45">
          <cell r="AA45" t="str">
            <v>2087-1</v>
          </cell>
          <cell r="AG45" t="str">
            <v>2087-4</v>
          </cell>
        </row>
        <row r="46">
          <cell r="AA46" t="str">
            <v>2966-1</v>
          </cell>
          <cell r="AG46" t="str">
            <v>2087-5</v>
          </cell>
        </row>
        <row r="47">
          <cell r="AA47" t="str">
            <v>130-2</v>
          </cell>
          <cell r="AG47" t="str">
            <v>2087-6</v>
          </cell>
        </row>
        <row r="48">
          <cell r="AA48" t="str">
            <v>2087-2</v>
          </cell>
          <cell r="AG48">
            <v>117</v>
          </cell>
        </row>
        <row r="49">
          <cell r="AA49" t="str">
            <v>2960-2</v>
          </cell>
          <cell r="AG49">
            <v>212</v>
          </cell>
        </row>
        <row r="50">
          <cell r="AA50" t="str">
            <v>2087-3</v>
          </cell>
          <cell r="AG50">
            <v>246</v>
          </cell>
        </row>
        <row r="51">
          <cell r="AA51" t="str">
            <v>2960-3</v>
          </cell>
          <cell r="AG51">
            <v>331</v>
          </cell>
        </row>
        <row r="52">
          <cell r="AA52" t="str">
            <v>2087-4</v>
          </cell>
          <cell r="AG52">
            <v>345</v>
          </cell>
        </row>
        <row r="53">
          <cell r="AA53" t="str">
            <v>2960-4</v>
          </cell>
          <cell r="AG53">
            <v>356</v>
          </cell>
        </row>
        <row r="54">
          <cell r="AA54">
            <v>556</v>
          </cell>
          <cell r="AG54">
            <v>368</v>
          </cell>
        </row>
        <row r="55">
          <cell r="AA55">
            <v>920</v>
          </cell>
          <cell r="AG55">
            <v>398</v>
          </cell>
        </row>
        <row r="56">
          <cell r="AA56">
            <v>1760</v>
          </cell>
          <cell r="AG56">
            <v>400</v>
          </cell>
        </row>
        <row r="57">
          <cell r="AA57" t="str">
            <v>1746-2</v>
          </cell>
          <cell r="AG57">
            <v>438</v>
          </cell>
        </row>
        <row r="58">
          <cell r="AA58">
            <v>117</v>
          </cell>
          <cell r="AG58">
            <v>524</v>
          </cell>
        </row>
        <row r="59">
          <cell r="AA59">
            <v>212</v>
          </cell>
          <cell r="AG59">
            <v>525</v>
          </cell>
        </row>
        <row r="60">
          <cell r="AA60">
            <v>246</v>
          </cell>
          <cell r="AG60">
            <v>622</v>
          </cell>
        </row>
        <row r="61">
          <cell r="AA61">
            <v>331</v>
          </cell>
          <cell r="AG61">
            <v>638</v>
          </cell>
        </row>
        <row r="62">
          <cell r="AA62">
            <v>345</v>
          </cell>
          <cell r="AG62">
            <v>704</v>
          </cell>
        </row>
        <row r="63">
          <cell r="AA63">
            <v>356</v>
          </cell>
          <cell r="AG63">
            <v>771</v>
          </cell>
        </row>
        <row r="64">
          <cell r="AA64">
            <v>368</v>
          </cell>
          <cell r="AG64">
            <v>798</v>
          </cell>
        </row>
        <row r="65">
          <cell r="AA65">
            <v>398</v>
          </cell>
          <cell r="AG65">
            <v>876</v>
          </cell>
        </row>
        <row r="66">
          <cell r="AA66">
            <v>400</v>
          </cell>
          <cell r="AG66">
            <v>920</v>
          </cell>
        </row>
        <row r="67">
          <cell r="AA67">
            <v>401</v>
          </cell>
          <cell r="AG67">
            <v>1054</v>
          </cell>
        </row>
        <row r="68">
          <cell r="AA68">
            <v>438</v>
          </cell>
          <cell r="AG68">
            <v>1103</v>
          </cell>
        </row>
        <row r="69">
          <cell r="AA69">
            <v>474</v>
          </cell>
          <cell r="AG69">
            <v>1235</v>
          </cell>
        </row>
        <row r="70">
          <cell r="AA70">
            <v>524</v>
          </cell>
          <cell r="AG70">
            <v>1441</v>
          </cell>
        </row>
        <row r="71">
          <cell r="AA71">
            <v>525</v>
          </cell>
          <cell r="AG71">
            <v>1476</v>
          </cell>
        </row>
        <row r="72">
          <cell r="AA72">
            <v>614</v>
          </cell>
          <cell r="AG72">
            <v>1545</v>
          </cell>
        </row>
        <row r="73">
          <cell r="AA73">
            <v>622</v>
          </cell>
          <cell r="AG73">
            <v>1573</v>
          </cell>
        </row>
        <row r="74">
          <cell r="AA74">
            <v>625</v>
          </cell>
          <cell r="AG74">
            <v>1742</v>
          </cell>
        </row>
        <row r="75">
          <cell r="AA75">
            <v>634</v>
          </cell>
          <cell r="AG75">
            <v>1759</v>
          </cell>
        </row>
        <row r="76">
          <cell r="AA76">
            <v>638</v>
          </cell>
          <cell r="AG76">
            <v>1766</v>
          </cell>
        </row>
        <row r="77">
          <cell r="AA77">
            <v>689</v>
          </cell>
          <cell r="AG77">
            <v>2135</v>
          </cell>
        </row>
        <row r="78">
          <cell r="AA78">
            <v>771</v>
          </cell>
          <cell r="AG78">
            <v>2146</v>
          </cell>
        </row>
        <row r="79">
          <cell r="AA79">
            <v>798</v>
          </cell>
          <cell r="AG79">
            <v>2722</v>
          </cell>
        </row>
        <row r="80">
          <cell r="AA80">
            <v>953</v>
          </cell>
          <cell r="AG80">
            <v>2736</v>
          </cell>
        </row>
        <row r="81">
          <cell r="AA81">
            <v>995</v>
          </cell>
          <cell r="AG81">
            <v>2751</v>
          </cell>
        </row>
        <row r="82">
          <cell r="AA82">
            <v>1054</v>
          </cell>
          <cell r="AG82">
            <v>2778</v>
          </cell>
        </row>
        <row r="83">
          <cell r="AA83">
            <v>1432</v>
          </cell>
          <cell r="AG83">
            <v>2820</v>
          </cell>
        </row>
        <row r="84">
          <cell r="AA84">
            <v>1441</v>
          </cell>
          <cell r="AG84">
            <v>2980</v>
          </cell>
        </row>
        <row r="85">
          <cell r="AA85">
            <v>1476</v>
          </cell>
          <cell r="AG85">
            <v>2986</v>
          </cell>
        </row>
        <row r="86">
          <cell r="AA86">
            <v>1766</v>
          </cell>
          <cell r="AG86" t="str">
            <v>622-1</v>
          </cell>
        </row>
        <row r="87">
          <cell r="AA87">
            <v>1780</v>
          </cell>
          <cell r="AG87">
            <v>1780</v>
          </cell>
        </row>
        <row r="88">
          <cell r="AA88">
            <v>1984</v>
          </cell>
          <cell r="AG88">
            <v>1984</v>
          </cell>
        </row>
        <row r="89">
          <cell r="AA89">
            <v>2023</v>
          </cell>
          <cell r="AG89">
            <v>2023</v>
          </cell>
        </row>
        <row r="90">
          <cell r="AA90">
            <v>2034</v>
          </cell>
          <cell r="AG90">
            <v>2430</v>
          </cell>
        </row>
        <row r="91">
          <cell r="AA91">
            <v>2146</v>
          </cell>
          <cell r="AG91">
            <v>2740</v>
          </cell>
        </row>
        <row r="92">
          <cell r="AA92">
            <v>2430</v>
          </cell>
          <cell r="AG92" t="str">
            <v>356-1</v>
          </cell>
        </row>
        <row r="93">
          <cell r="AA93">
            <v>2569</v>
          </cell>
          <cell r="AG93" t="str">
            <v>1103-1</v>
          </cell>
        </row>
        <row r="94">
          <cell r="AA94">
            <v>2736</v>
          </cell>
          <cell r="AG94" t="str">
            <v>2736-1</v>
          </cell>
        </row>
        <row r="95">
          <cell r="AA95">
            <v>2820</v>
          </cell>
          <cell r="AG95" t="str">
            <v>2820-1</v>
          </cell>
        </row>
        <row r="96">
          <cell r="AA96">
            <v>2980</v>
          </cell>
          <cell r="AG96" t="str">
            <v>356-2</v>
          </cell>
        </row>
        <row r="97">
          <cell r="AA97">
            <v>679</v>
          </cell>
          <cell r="AG97" t="str">
            <v>356-3</v>
          </cell>
        </row>
        <row r="98">
          <cell r="AA98" t="str">
            <v>356-1</v>
          </cell>
          <cell r="AG98">
            <v>679</v>
          </cell>
        </row>
        <row r="99">
          <cell r="AA99" t="str">
            <v>401-1</v>
          </cell>
          <cell r="AG99">
            <v>553</v>
          </cell>
        </row>
        <row r="100">
          <cell r="AA100" t="str">
            <v>622-1</v>
          </cell>
          <cell r="AG100">
            <v>14</v>
          </cell>
        </row>
        <row r="101">
          <cell r="AA101" t="str">
            <v>2736-1</v>
          </cell>
          <cell r="AG101">
            <v>256</v>
          </cell>
        </row>
        <row r="102">
          <cell r="AA102" t="str">
            <v>2820-1</v>
          </cell>
          <cell r="AG102">
            <v>265</v>
          </cell>
        </row>
        <row r="103">
          <cell r="AA103" t="str">
            <v>356-2</v>
          </cell>
          <cell r="AG103">
            <v>329</v>
          </cell>
        </row>
        <row r="104">
          <cell r="AA104">
            <v>14</v>
          </cell>
          <cell r="AG104">
            <v>375</v>
          </cell>
        </row>
        <row r="105">
          <cell r="AA105">
            <v>265</v>
          </cell>
          <cell r="AG105">
            <v>498</v>
          </cell>
        </row>
        <row r="106">
          <cell r="AA106">
            <v>329</v>
          </cell>
          <cell r="AG106">
            <v>521</v>
          </cell>
        </row>
        <row r="107">
          <cell r="AA107">
            <v>375</v>
          </cell>
          <cell r="AG107">
            <v>533</v>
          </cell>
        </row>
        <row r="108">
          <cell r="AA108">
            <v>487</v>
          </cell>
          <cell r="AG108">
            <v>601</v>
          </cell>
        </row>
        <row r="109">
          <cell r="AA109">
            <v>498</v>
          </cell>
          <cell r="AG109">
            <v>686</v>
          </cell>
        </row>
        <row r="110">
          <cell r="AA110">
            <v>533</v>
          </cell>
          <cell r="AG110">
            <v>740</v>
          </cell>
        </row>
        <row r="111">
          <cell r="AA111">
            <v>601</v>
          </cell>
          <cell r="AG111">
            <v>852</v>
          </cell>
        </row>
        <row r="112">
          <cell r="AA112">
            <v>686</v>
          </cell>
          <cell r="AG112">
            <v>859</v>
          </cell>
        </row>
        <row r="113">
          <cell r="AA113">
            <v>687</v>
          </cell>
          <cell r="AG113">
            <v>913</v>
          </cell>
        </row>
        <row r="114">
          <cell r="AA114">
            <v>740</v>
          </cell>
          <cell r="AG114">
            <v>938</v>
          </cell>
        </row>
        <row r="115">
          <cell r="AA115">
            <v>852</v>
          </cell>
          <cell r="AG115">
            <v>953</v>
          </cell>
        </row>
        <row r="116">
          <cell r="AA116">
            <v>913</v>
          </cell>
          <cell r="AG116">
            <v>971</v>
          </cell>
        </row>
        <row r="117">
          <cell r="AA117">
            <v>938</v>
          </cell>
          <cell r="AG117">
            <v>983</v>
          </cell>
        </row>
        <row r="118">
          <cell r="AA118">
            <v>971</v>
          </cell>
          <cell r="AG118">
            <v>1011</v>
          </cell>
        </row>
        <row r="119">
          <cell r="AA119">
            <v>999</v>
          </cell>
          <cell r="AG119">
            <v>1507</v>
          </cell>
        </row>
        <row r="120">
          <cell r="AA120">
            <v>1011</v>
          </cell>
          <cell r="AG120">
            <v>1605</v>
          </cell>
        </row>
        <row r="121">
          <cell r="AA121">
            <v>1099</v>
          </cell>
          <cell r="AG121">
            <v>1637</v>
          </cell>
        </row>
        <row r="122">
          <cell r="AA122">
            <v>2165</v>
          </cell>
          <cell r="AG122">
            <v>1695</v>
          </cell>
        </row>
        <row r="123">
          <cell r="AA123">
            <v>1507</v>
          </cell>
          <cell r="AG123">
            <v>1771</v>
          </cell>
        </row>
        <row r="124">
          <cell r="AA124">
            <v>1605</v>
          </cell>
          <cell r="AG124">
            <v>1935</v>
          </cell>
        </row>
        <row r="125">
          <cell r="AA125">
            <v>1637</v>
          </cell>
          <cell r="AG125">
            <v>2165</v>
          </cell>
        </row>
        <row r="126">
          <cell r="AA126">
            <v>1695</v>
          </cell>
          <cell r="AG126">
            <v>2181</v>
          </cell>
        </row>
        <row r="127">
          <cell r="AA127">
            <v>1771</v>
          </cell>
          <cell r="AG127">
            <v>2250</v>
          </cell>
        </row>
        <row r="128">
          <cell r="AA128">
            <v>1935</v>
          </cell>
          <cell r="AG128">
            <v>2620</v>
          </cell>
        </row>
        <row r="129">
          <cell r="AA129">
            <v>1938</v>
          </cell>
          <cell r="AG129">
            <v>2686</v>
          </cell>
        </row>
        <row r="130">
          <cell r="AA130">
            <v>2250</v>
          </cell>
          <cell r="AG130">
            <v>2789</v>
          </cell>
        </row>
        <row r="131">
          <cell r="AA131">
            <v>2686</v>
          </cell>
          <cell r="AG131">
            <v>2813</v>
          </cell>
        </row>
        <row r="132">
          <cell r="AA132">
            <v>3010</v>
          </cell>
          <cell r="AG132">
            <v>2923</v>
          </cell>
        </row>
        <row r="133">
          <cell r="AA133" t="str">
            <v>1099-1</v>
          </cell>
          <cell r="AG133">
            <v>2960</v>
          </cell>
        </row>
        <row r="134">
          <cell r="AA134" t="str">
            <v>525-1</v>
          </cell>
          <cell r="AG134">
            <v>3010</v>
          </cell>
        </row>
        <row r="135">
          <cell r="AA135" t="str">
            <v>721-1</v>
          </cell>
          <cell r="AG135">
            <v>999</v>
          </cell>
        </row>
        <row r="136">
          <cell r="AA136" t="str">
            <v>1099-10</v>
          </cell>
          <cell r="AG136" t="str">
            <v>265-1</v>
          </cell>
        </row>
        <row r="137">
          <cell r="AA137" t="str">
            <v>1357-1</v>
          </cell>
          <cell r="AG137" t="str">
            <v>721-2</v>
          </cell>
        </row>
        <row r="138">
          <cell r="AA138" t="str">
            <v>1695-1</v>
          </cell>
          <cell r="AG138" t="str">
            <v>1695-1</v>
          </cell>
        </row>
        <row r="139">
          <cell r="AA139" t="str">
            <v>2169-1</v>
          </cell>
          <cell r="AG139" t="str">
            <v>2169-1</v>
          </cell>
        </row>
        <row r="140">
          <cell r="AA140" t="str">
            <v>2686-1</v>
          </cell>
          <cell r="AG140" t="str">
            <v>2181-1</v>
          </cell>
        </row>
        <row r="141">
          <cell r="AA141" t="str">
            <v>913-13</v>
          </cell>
          <cell r="AG141" t="str">
            <v>2686-1</v>
          </cell>
        </row>
        <row r="142">
          <cell r="AA142" t="str">
            <v>721-2</v>
          </cell>
          <cell r="AG142" t="str">
            <v>2789-1</v>
          </cell>
        </row>
        <row r="143">
          <cell r="AA143" t="str">
            <v>1357-2</v>
          </cell>
          <cell r="AG143" t="str">
            <v>2813-1</v>
          </cell>
        </row>
        <row r="144">
          <cell r="AA144" t="str">
            <v>1695-2</v>
          </cell>
          <cell r="AG144" t="str">
            <v>2923-1</v>
          </cell>
        </row>
        <row r="145">
          <cell r="AA145" t="str">
            <v>2169-2</v>
          </cell>
          <cell r="AG145" t="str">
            <v>2960-1</v>
          </cell>
        </row>
        <row r="146">
          <cell r="AA146" t="str">
            <v>2686-2</v>
          </cell>
          <cell r="AG146" t="str">
            <v>3010-1</v>
          </cell>
        </row>
        <row r="147">
          <cell r="AA147" t="str">
            <v>3010-2</v>
          </cell>
          <cell r="AG147" t="str">
            <v>721-1</v>
          </cell>
        </row>
        <row r="148">
          <cell r="AA148" t="str">
            <v>913-3</v>
          </cell>
          <cell r="AG148" t="str">
            <v>1695-2</v>
          </cell>
        </row>
        <row r="149">
          <cell r="AA149" t="str">
            <v>1357-3</v>
          </cell>
          <cell r="AG149" t="str">
            <v>2169-2</v>
          </cell>
        </row>
        <row r="150">
          <cell r="AA150" t="str">
            <v>1695-3</v>
          </cell>
          <cell r="AG150" t="str">
            <v>2181-2</v>
          </cell>
        </row>
        <row r="151">
          <cell r="AA151" t="str">
            <v>2169-3</v>
          </cell>
          <cell r="AG151" t="str">
            <v>2686-2</v>
          </cell>
        </row>
        <row r="152">
          <cell r="AA152" t="str">
            <v>2686-3</v>
          </cell>
          <cell r="AG152" t="str">
            <v>2789-2</v>
          </cell>
        </row>
        <row r="153">
          <cell r="AA153" t="str">
            <v>3010-3</v>
          </cell>
          <cell r="AG153" t="str">
            <v>2813-2</v>
          </cell>
        </row>
        <row r="154">
          <cell r="AA154" t="str">
            <v>521-4</v>
          </cell>
          <cell r="AG154" t="str">
            <v>2923-2</v>
          </cell>
        </row>
        <row r="155">
          <cell r="AA155" t="str">
            <v>913-4</v>
          </cell>
          <cell r="AG155" t="str">
            <v>2960-2</v>
          </cell>
        </row>
        <row r="156">
          <cell r="AA156" t="str">
            <v>1357-4</v>
          </cell>
          <cell r="AG156" t="str">
            <v>3010-2</v>
          </cell>
        </row>
        <row r="157">
          <cell r="AA157" t="str">
            <v>2169-4</v>
          </cell>
          <cell r="AG157" t="str">
            <v>1695-3</v>
          </cell>
        </row>
        <row r="158">
          <cell r="AA158" t="str">
            <v>3010-4</v>
          </cell>
          <cell r="AG158" t="str">
            <v>2169-3</v>
          </cell>
        </row>
        <row r="159">
          <cell r="AA159" t="str">
            <v>1099-50</v>
          </cell>
          <cell r="AG159" t="str">
            <v>2960-3</v>
          </cell>
        </row>
        <row r="160">
          <cell r="AA160">
            <v>521</v>
          </cell>
          <cell r="AG160" t="str">
            <v>1695-4</v>
          </cell>
        </row>
        <row r="161">
          <cell r="AA161">
            <v>757</v>
          </cell>
          <cell r="AG161" t="str">
            <v>2169-4</v>
          </cell>
        </row>
        <row r="162">
          <cell r="AA162" t="str">
            <v>913-5</v>
          </cell>
          <cell r="AG162" t="str">
            <v>2686-4</v>
          </cell>
        </row>
        <row r="163">
          <cell r="AA163" t="str">
            <v>1099-5</v>
          </cell>
          <cell r="AG163" t="str">
            <v>2960-4</v>
          </cell>
        </row>
        <row r="164">
          <cell r="AA164" t="str">
            <v>1357-5</v>
          </cell>
          <cell r="AG164" t="str">
            <v>3010-4</v>
          </cell>
        </row>
        <row r="165">
          <cell r="AA165" t="str">
            <v>757-6</v>
          </cell>
          <cell r="AG165" t="str">
            <v>757-5</v>
          </cell>
        </row>
        <row r="166">
          <cell r="AA166" t="str">
            <v>1357-6</v>
          </cell>
          <cell r="AG166" t="str">
            <v>1695-5</v>
          </cell>
        </row>
        <row r="167">
          <cell r="AA167" t="str">
            <v>1357-7</v>
          </cell>
          <cell r="AG167" t="str">
            <v>2686-5</v>
          </cell>
        </row>
        <row r="168">
          <cell r="AA168">
            <v>15</v>
          </cell>
          <cell r="AG168" t="str">
            <v>3010-5</v>
          </cell>
        </row>
        <row r="169">
          <cell r="AA169">
            <v>305</v>
          </cell>
          <cell r="AG169" t="str">
            <v>1695-6</v>
          </cell>
        </row>
        <row r="170">
          <cell r="AA170">
            <v>313</v>
          </cell>
          <cell r="AG170" t="str">
            <v>3010-6</v>
          </cell>
        </row>
        <row r="171">
          <cell r="AA171">
            <v>330</v>
          </cell>
          <cell r="AG171" t="str">
            <v>1695-7</v>
          </cell>
        </row>
        <row r="172">
          <cell r="AA172">
            <v>387</v>
          </cell>
          <cell r="AG172" t="str">
            <v>3010-7</v>
          </cell>
        </row>
        <row r="173">
          <cell r="AA173">
            <v>390</v>
          </cell>
          <cell r="AG173" t="str">
            <v>3010-8</v>
          </cell>
        </row>
        <row r="174">
          <cell r="AA174">
            <v>417</v>
          </cell>
          <cell r="AG174" t="str">
            <v>3010-9</v>
          </cell>
        </row>
        <row r="175">
          <cell r="AA175">
            <v>520</v>
          </cell>
          <cell r="AG175">
            <v>15</v>
          </cell>
        </row>
        <row r="176">
          <cell r="AA176">
            <v>545</v>
          </cell>
          <cell r="AG176">
            <v>305</v>
          </cell>
        </row>
        <row r="177">
          <cell r="AA177">
            <v>555</v>
          </cell>
          <cell r="AG177">
            <v>313</v>
          </cell>
        </row>
        <row r="178">
          <cell r="AA178">
            <v>602</v>
          </cell>
          <cell r="AG178">
            <v>387</v>
          </cell>
        </row>
        <row r="179">
          <cell r="AA179">
            <v>697</v>
          </cell>
          <cell r="AG179">
            <v>390</v>
          </cell>
        </row>
        <row r="180">
          <cell r="AA180">
            <v>698</v>
          </cell>
          <cell r="AG180">
            <v>417</v>
          </cell>
        </row>
        <row r="181">
          <cell r="AA181">
            <v>717</v>
          </cell>
          <cell r="AG181">
            <v>520</v>
          </cell>
        </row>
        <row r="182">
          <cell r="AA182">
            <v>721</v>
          </cell>
          <cell r="AG182">
            <v>602</v>
          </cell>
        </row>
        <row r="183">
          <cell r="AA183">
            <v>725</v>
          </cell>
          <cell r="AG183">
            <v>697</v>
          </cell>
        </row>
        <row r="184">
          <cell r="AA184">
            <v>751</v>
          </cell>
          <cell r="AG184">
            <v>739</v>
          </cell>
        </row>
        <row r="185">
          <cell r="AA185">
            <v>769</v>
          </cell>
          <cell r="AG185">
            <v>769</v>
          </cell>
        </row>
        <row r="186">
          <cell r="AA186">
            <v>799</v>
          </cell>
          <cell r="AG186">
            <v>799</v>
          </cell>
        </row>
        <row r="187">
          <cell r="AA187">
            <v>851</v>
          </cell>
          <cell r="AG187">
            <v>851</v>
          </cell>
        </row>
        <row r="188">
          <cell r="AA188">
            <v>1040</v>
          </cell>
          <cell r="AG188">
            <v>880</v>
          </cell>
        </row>
        <row r="189">
          <cell r="AA189">
            <v>1075</v>
          </cell>
          <cell r="AG189">
            <v>947</v>
          </cell>
        </row>
        <row r="190">
          <cell r="AA190">
            <v>1191</v>
          </cell>
          <cell r="AG190">
            <v>1040</v>
          </cell>
        </row>
        <row r="191">
          <cell r="AA191">
            <v>1354</v>
          </cell>
          <cell r="AG191">
            <v>1191</v>
          </cell>
        </row>
        <row r="192">
          <cell r="AA192">
            <v>1360</v>
          </cell>
          <cell r="AG192">
            <v>1352</v>
          </cell>
        </row>
        <row r="193">
          <cell r="AA193">
            <v>1438</v>
          </cell>
          <cell r="AG193">
            <v>1354</v>
          </cell>
        </row>
        <row r="194">
          <cell r="AA194">
            <v>1449</v>
          </cell>
          <cell r="AG194">
            <v>1449</v>
          </cell>
        </row>
        <row r="195">
          <cell r="AA195">
            <v>1504</v>
          </cell>
          <cell r="AG195">
            <v>1504</v>
          </cell>
        </row>
        <row r="196">
          <cell r="AA196">
            <v>1509</v>
          </cell>
          <cell r="AG196">
            <v>1559</v>
          </cell>
        </row>
        <row r="197">
          <cell r="AA197">
            <v>1545</v>
          </cell>
          <cell r="AG197">
            <v>1743</v>
          </cell>
        </row>
        <row r="198">
          <cell r="AA198">
            <v>1559</v>
          </cell>
          <cell r="AG198">
            <v>2034</v>
          </cell>
        </row>
        <row r="199">
          <cell r="AA199">
            <v>1649</v>
          </cell>
          <cell r="AG199">
            <v>2258</v>
          </cell>
        </row>
        <row r="200">
          <cell r="AA200">
            <v>1661</v>
          </cell>
          <cell r="AG200">
            <v>2265</v>
          </cell>
        </row>
        <row r="201">
          <cell r="AA201">
            <v>2258</v>
          </cell>
          <cell r="AG201">
            <v>2290</v>
          </cell>
        </row>
        <row r="202">
          <cell r="AA202">
            <v>2265</v>
          </cell>
          <cell r="AG202">
            <v>2291</v>
          </cell>
        </row>
        <row r="203">
          <cell r="AA203">
            <v>2291</v>
          </cell>
          <cell r="AG203">
            <v>2321</v>
          </cell>
        </row>
        <row r="204">
          <cell r="AA204">
            <v>2321</v>
          </cell>
          <cell r="AG204" t="str">
            <v>2569-1</v>
          </cell>
        </row>
        <row r="205">
          <cell r="AA205">
            <v>2685</v>
          </cell>
          <cell r="AG205">
            <v>2685</v>
          </cell>
        </row>
        <row r="206">
          <cell r="AA206">
            <v>2722</v>
          </cell>
          <cell r="AG206">
            <v>1360</v>
          </cell>
        </row>
        <row r="207">
          <cell r="AA207">
            <v>2986</v>
          </cell>
          <cell r="AG207" t="str">
            <v>697-1</v>
          </cell>
        </row>
        <row r="208">
          <cell r="AA208" t="str">
            <v>725-1</v>
          </cell>
          <cell r="AG208" t="str">
            <v>739-1</v>
          </cell>
        </row>
        <row r="209">
          <cell r="AA209" t="str">
            <v>1354-1</v>
          </cell>
          <cell r="AG209" t="str">
            <v>1360-2</v>
          </cell>
        </row>
        <row r="210">
          <cell r="AA210" t="str">
            <v>1360-1</v>
          </cell>
          <cell r="AG210">
            <v>1614</v>
          </cell>
        </row>
        <row r="211">
          <cell r="AA211" t="str">
            <v>1559-1</v>
          </cell>
          <cell r="AG211" t="str">
            <v>2156-1</v>
          </cell>
        </row>
        <row r="212">
          <cell r="AA212" t="str">
            <v>2156-1</v>
          </cell>
          <cell r="AG212" t="str">
            <v>2265-1</v>
          </cell>
        </row>
        <row r="213">
          <cell r="AA213" t="str">
            <v>2265-1</v>
          </cell>
          <cell r="AG213">
            <v>2569</v>
          </cell>
        </row>
        <row r="214">
          <cell r="AA214" t="str">
            <v>2569-1</v>
          </cell>
          <cell r="AG214" t="str">
            <v>1360-1</v>
          </cell>
        </row>
        <row r="215">
          <cell r="AA215" t="str">
            <v>1360-2</v>
          </cell>
          <cell r="AG215" t="str">
            <v>697-2</v>
          </cell>
        </row>
        <row r="216">
          <cell r="AA216" t="str">
            <v>1559-2</v>
          </cell>
          <cell r="AG216" t="str">
            <v>739-2</v>
          </cell>
        </row>
        <row r="217">
          <cell r="AA217" t="str">
            <v>2156-2</v>
          </cell>
          <cell r="AG217" t="str">
            <v>1778-2</v>
          </cell>
        </row>
        <row r="218">
          <cell r="AA218" t="str">
            <v>2156-3</v>
          </cell>
          <cell r="AG218" t="str">
            <v>2156-2</v>
          </cell>
        </row>
        <row r="219">
          <cell r="AA219" t="str">
            <v>2156-4</v>
          </cell>
          <cell r="AG219" t="str">
            <v>697-3</v>
          </cell>
        </row>
        <row r="220">
          <cell r="AA220">
            <v>767</v>
          </cell>
          <cell r="AG220" t="str">
            <v>739-3</v>
          </cell>
        </row>
        <row r="221">
          <cell r="AA221" t="str">
            <v>508-3</v>
          </cell>
          <cell r="AG221" t="str">
            <v>2156-3</v>
          </cell>
        </row>
        <row r="222">
          <cell r="AA222" t="str">
            <v>2686-5</v>
          </cell>
          <cell r="AG222" t="str">
            <v>1778-4</v>
          </cell>
        </row>
        <row r="223">
          <cell r="AA223" t="str">
            <v>2686-4</v>
          </cell>
          <cell r="AG223" t="str">
            <v>2156-4</v>
          </cell>
        </row>
        <row r="224">
          <cell r="AA224">
            <v>983</v>
          </cell>
          <cell r="AG224">
            <v>767</v>
          </cell>
        </row>
        <row r="225">
          <cell r="AA225">
            <v>2181</v>
          </cell>
          <cell r="AG225">
            <v>262</v>
          </cell>
        </row>
        <row r="226">
          <cell r="AA226" t="str">
            <v>2181-1</v>
          </cell>
          <cell r="AG226">
            <v>175</v>
          </cell>
        </row>
        <row r="227">
          <cell r="AA227" t="str">
            <v>2181-2</v>
          </cell>
          <cell r="AG227">
            <v>1000</v>
          </cell>
        </row>
        <row r="228">
          <cell r="AA228" t="str">
            <v>3010-5</v>
          </cell>
          <cell r="AG228">
            <v>1250</v>
          </cell>
        </row>
        <row r="229">
          <cell r="AA229" t="str">
            <v>2960-1</v>
          </cell>
          <cell r="AG229">
            <v>1800</v>
          </cell>
        </row>
        <row r="230">
          <cell r="AA230" t="str">
            <v>913-2</v>
          </cell>
          <cell r="AG230">
            <v>1815</v>
          </cell>
        </row>
        <row r="231">
          <cell r="AA231">
            <v>674</v>
          </cell>
          <cell r="AG231" t="str">
            <v>1357-11</v>
          </cell>
        </row>
        <row r="232">
          <cell r="AA232">
            <v>704</v>
          </cell>
          <cell r="AG232">
            <v>685</v>
          </cell>
        </row>
        <row r="233">
          <cell r="AA233" t="str">
            <v>2087-5</v>
          </cell>
          <cell r="AG233">
            <v>585</v>
          </cell>
        </row>
        <row r="234">
          <cell r="AA234">
            <v>859</v>
          </cell>
          <cell r="AG234">
            <v>692</v>
          </cell>
        </row>
        <row r="235">
          <cell r="AA235" t="str">
            <v>2087-7</v>
          </cell>
          <cell r="AG235">
            <v>1056</v>
          </cell>
        </row>
        <row r="236">
          <cell r="AA236">
            <v>256</v>
          </cell>
          <cell r="AG236">
            <v>1057</v>
          </cell>
        </row>
        <row r="237">
          <cell r="AA237" t="str">
            <v>757-8</v>
          </cell>
          <cell r="AG237" t="str">
            <v>1357-1</v>
          </cell>
        </row>
        <row r="238">
          <cell r="AA238" t="str">
            <v>1099-6</v>
          </cell>
          <cell r="AG238" t="str">
            <v>747-2</v>
          </cell>
        </row>
        <row r="239">
          <cell r="AA239">
            <v>1357</v>
          </cell>
          <cell r="AG239" t="str">
            <v>1357-2</v>
          </cell>
        </row>
        <row r="240">
          <cell r="AA240" t="str">
            <v>739-1</v>
          </cell>
          <cell r="AG240" t="str">
            <v>1357-3</v>
          </cell>
        </row>
        <row r="241">
          <cell r="AA241" t="str">
            <v>1766-1</v>
          </cell>
          <cell r="AG241" t="str">
            <v>1357-4</v>
          </cell>
        </row>
        <row r="242">
          <cell r="AA242" t="str">
            <v>1099-2</v>
          </cell>
          <cell r="AG242" t="str">
            <v>525-5</v>
          </cell>
        </row>
        <row r="243">
          <cell r="AA243">
            <v>2740</v>
          </cell>
          <cell r="AG243" t="str">
            <v>1357-5</v>
          </cell>
        </row>
        <row r="244">
          <cell r="AA244">
            <v>1433</v>
          </cell>
          <cell r="AG244" t="str">
            <v>1357-6</v>
          </cell>
        </row>
        <row r="245">
          <cell r="AA245" t="str">
            <v>2265-2</v>
          </cell>
          <cell r="AG245">
            <v>243</v>
          </cell>
        </row>
        <row r="246">
          <cell r="AA246">
            <v>1315</v>
          </cell>
          <cell r="AG246">
            <v>676</v>
          </cell>
        </row>
        <row r="247">
          <cell r="AA247">
            <v>1467</v>
          </cell>
          <cell r="AG247">
            <v>780</v>
          </cell>
        </row>
        <row r="248">
          <cell r="AA248" t="str">
            <v>1467-1</v>
          </cell>
          <cell r="AG248">
            <v>964</v>
          </cell>
        </row>
        <row r="249">
          <cell r="AA249" t="str">
            <v>1467-2</v>
          </cell>
          <cell r="AG249">
            <v>1509</v>
          </cell>
        </row>
        <row r="250">
          <cell r="AA250" t="str">
            <v>1467-3</v>
          </cell>
          <cell r="AG250" t="str">
            <v>780-1</v>
          </cell>
        </row>
        <row r="251">
          <cell r="AA251" t="str">
            <v>1467-4</v>
          </cell>
          <cell r="AG251" t="str">
            <v>995-2</v>
          </cell>
        </row>
        <row r="252">
          <cell r="AA252" t="str">
            <v>2087-6</v>
          </cell>
          <cell r="AG252" t="str">
            <v>780-3</v>
          </cell>
        </row>
        <row r="253">
          <cell r="AA253" t="str">
            <v>3010-1</v>
          </cell>
          <cell r="AG253" t="str">
            <v>780-4</v>
          </cell>
        </row>
        <row r="254">
          <cell r="AA254" t="str">
            <v>487-1</v>
          </cell>
          <cell r="AG254">
            <v>1120</v>
          </cell>
        </row>
        <row r="255">
          <cell r="AA255">
            <v>1460</v>
          </cell>
          <cell r="AG255">
            <v>1216</v>
          </cell>
        </row>
        <row r="256">
          <cell r="AA256" t="str">
            <v>1545-1</v>
          </cell>
          <cell r="AG256">
            <v>1649</v>
          </cell>
        </row>
        <row r="257">
          <cell r="AA257" t="str">
            <v>1357-8</v>
          </cell>
          <cell r="AG257" t="str">
            <v>1354-1</v>
          </cell>
        </row>
        <row r="258">
          <cell r="AA258">
            <v>685</v>
          </cell>
          <cell r="AG258" t="str">
            <v>2265-0</v>
          </cell>
        </row>
        <row r="259">
          <cell r="AA259" t="str">
            <v>1743-1</v>
          </cell>
          <cell r="AG259" t="str">
            <v>2686-3</v>
          </cell>
        </row>
        <row r="260">
          <cell r="AA260" t="str">
            <v>1099-55</v>
          </cell>
          <cell r="AG260" t="str">
            <v>262-1</v>
          </cell>
        </row>
        <row r="261">
          <cell r="AA261">
            <v>591</v>
          </cell>
          <cell r="AG261">
            <v>1468</v>
          </cell>
        </row>
        <row r="262">
          <cell r="AA262" t="str">
            <v>1099-11</v>
          </cell>
          <cell r="AG262">
            <v>1315</v>
          </cell>
        </row>
        <row r="263">
          <cell r="AA263">
            <v>470</v>
          </cell>
          <cell r="AG263">
            <v>1467</v>
          </cell>
        </row>
        <row r="264">
          <cell r="AA264" t="str">
            <v>739-2</v>
          </cell>
          <cell r="AG264" t="str">
            <v>1467-1</v>
          </cell>
        </row>
        <row r="265">
          <cell r="AA265" t="str">
            <v>1357-9</v>
          </cell>
          <cell r="AG265" t="str">
            <v>1467-2</v>
          </cell>
        </row>
        <row r="266">
          <cell r="AA266" t="str">
            <v>1099-4</v>
          </cell>
          <cell r="AG266" t="str">
            <v>1467-3</v>
          </cell>
        </row>
        <row r="267">
          <cell r="AA267" t="str">
            <v>2087-8</v>
          </cell>
          <cell r="AG267" t="str">
            <v>1467-4</v>
          </cell>
        </row>
        <row r="268">
          <cell r="AA268">
            <v>243</v>
          </cell>
          <cell r="AG268" t="str">
            <v>51g</v>
          </cell>
        </row>
        <row r="269">
          <cell r="AA269">
            <v>828</v>
          </cell>
          <cell r="AG269" t="str">
            <v>51d</v>
          </cell>
        </row>
        <row r="270">
          <cell r="AA270">
            <v>0</v>
          </cell>
          <cell r="AG270" t="str">
            <v>51n</v>
          </cell>
        </row>
        <row r="271">
          <cell r="AA271">
            <v>0</v>
          </cell>
          <cell r="AG271" t="str">
            <v>51n-1</v>
          </cell>
        </row>
        <row r="272">
          <cell r="AA272">
            <v>0</v>
          </cell>
          <cell r="AG272" t="str">
            <v>51n-2</v>
          </cell>
        </row>
        <row r="273">
          <cell r="AA273">
            <v>0</v>
          </cell>
          <cell r="AG273" t="str">
            <v>51n-3</v>
          </cell>
        </row>
        <row r="274">
          <cell r="AA274">
            <v>0</v>
          </cell>
          <cell r="AG274">
            <v>30</v>
          </cell>
        </row>
        <row r="275">
          <cell r="AA275">
            <v>0</v>
          </cell>
          <cell r="AG275">
            <v>55555</v>
          </cell>
        </row>
        <row r="276">
          <cell r="AA276">
            <v>0</v>
          </cell>
          <cell r="AG276" t="str">
            <v>356-4</v>
          </cell>
        </row>
        <row r="277">
          <cell r="AA277">
            <v>0</v>
          </cell>
          <cell r="AG277" t="str">
            <v>356-5</v>
          </cell>
        </row>
        <row r="278">
          <cell r="AA278">
            <v>0</v>
          </cell>
          <cell r="AG278" t="str">
            <v>356-6</v>
          </cell>
        </row>
        <row r="279">
          <cell r="AA279">
            <v>0</v>
          </cell>
          <cell r="AG279">
            <v>674</v>
          </cell>
        </row>
        <row r="280">
          <cell r="AA280">
            <v>0</v>
          </cell>
          <cell r="AG280" t="str">
            <v>3010-3</v>
          </cell>
        </row>
        <row r="281">
          <cell r="AA281">
            <v>0</v>
          </cell>
          <cell r="AG281" t="str">
            <v>2087-7</v>
          </cell>
        </row>
        <row r="282">
          <cell r="AA282">
            <v>0</v>
          </cell>
          <cell r="AG282">
            <v>828</v>
          </cell>
        </row>
        <row r="283">
          <cell r="AA283">
            <v>0</v>
          </cell>
          <cell r="AG283">
            <v>2867</v>
          </cell>
        </row>
        <row r="284">
          <cell r="AA284">
            <v>0</v>
          </cell>
          <cell r="AG284" t="str">
            <v>2867-1</v>
          </cell>
        </row>
        <row r="285">
          <cell r="AA285">
            <v>0</v>
          </cell>
          <cell r="AG285">
            <v>2996</v>
          </cell>
        </row>
        <row r="286">
          <cell r="AA286">
            <v>0</v>
          </cell>
          <cell r="AG286">
            <v>2935</v>
          </cell>
        </row>
        <row r="287">
          <cell r="AA287">
            <v>0</v>
          </cell>
          <cell r="AG287" t="str">
            <v>150-1</v>
          </cell>
        </row>
        <row r="288">
          <cell r="AA288">
            <v>0</v>
          </cell>
          <cell r="AG288" t="str">
            <v>250-1</v>
          </cell>
        </row>
        <row r="289">
          <cell r="AA289">
            <v>0</v>
          </cell>
          <cell r="AG289" t="str">
            <v>150-2</v>
          </cell>
        </row>
        <row r="290">
          <cell r="AA290">
            <v>0</v>
          </cell>
          <cell r="AG290" t="str">
            <v>150-3</v>
          </cell>
        </row>
        <row r="291">
          <cell r="AA291">
            <v>0</v>
          </cell>
          <cell r="AG291" t="str">
            <v>150-4</v>
          </cell>
        </row>
        <row r="292">
          <cell r="AA292">
            <v>0</v>
          </cell>
          <cell r="AG292" t="str">
            <v>150-5</v>
          </cell>
        </row>
        <row r="293">
          <cell r="AA293">
            <v>0</v>
          </cell>
          <cell r="AG293" t="str">
            <v>250-2</v>
          </cell>
        </row>
        <row r="294">
          <cell r="AA294">
            <v>0</v>
          </cell>
          <cell r="AG294" t="str">
            <v>150-6</v>
          </cell>
        </row>
        <row r="295">
          <cell r="AA295">
            <v>0</v>
          </cell>
          <cell r="AG295" t="str">
            <v>150-7</v>
          </cell>
        </row>
        <row r="296">
          <cell r="AA296">
            <v>0</v>
          </cell>
          <cell r="AG296" t="str">
            <v>150-8</v>
          </cell>
        </row>
        <row r="297">
          <cell r="AA297">
            <v>0</v>
          </cell>
          <cell r="AG297">
            <v>0</v>
          </cell>
        </row>
        <row r="298">
          <cell r="AA298">
            <v>0</v>
          </cell>
          <cell r="AG298">
            <v>0</v>
          </cell>
        </row>
        <row r="299">
          <cell r="AA299">
            <v>0</v>
          </cell>
          <cell r="AG299">
            <v>0</v>
          </cell>
        </row>
        <row r="300">
          <cell r="AA300">
            <v>0</v>
          </cell>
          <cell r="AG300">
            <v>0</v>
          </cell>
        </row>
        <row r="301">
          <cell r="AA301">
            <v>0</v>
          </cell>
          <cell r="AG301">
            <v>0</v>
          </cell>
        </row>
        <row r="302">
          <cell r="AA302">
            <v>0</v>
          </cell>
          <cell r="AG302">
            <v>0</v>
          </cell>
        </row>
        <row r="303">
          <cell r="AA303">
            <v>0</v>
          </cell>
          <cell r="AG303">
            <v>0</v>
          </cell>
        </row>
        <row r="304">
          <cell r="AA304">
            <v>0</v>
          </cell>
          <cell r="AG304">
            <v>0</v>
          </cell>
        </row>
        <row r="305">
          <cell r="AA305">
            <v>0</v>
          </cell>
          <cell r="AG305">
            <v>0</v>
          </cell>
        </row>
        <row r="306">
          <cell r="AA306">
            <v>0</v>
          </cell>
          <cell r="AG306">
            <v>0</v>
          </cell>
        </row>
        <row r="307">
          <cell r="AA307">
            <v>0</v>
          </cell>
          <cell r="AG307">
            <v>0</v>
          </cell>
        </row>
        <row r="308">
          <cell r="AA308">
            <v>0</v>
          </cell>
          <cell r="AG308">
            <v>0</v>
          </cell>
        </row>
        <row r="309">
          <cell r="AA309">
            <v>0</v>
          </cell>
          <cell r="AG309">
            <v>0</v>
          </cell>
        </row>
        <row r="310">
          <cell r="AA310">
            <v>0</v>
          </cell>
          <cell r="AG310">
            <v>0</v>
          </cell>
        </row>
        <row r="311">
          <cell r="AA311">
            <v>0</v>
          </cell>
          <cell r="AG311">
            <v>0</v>
          </cell>
        </row>
        <row r="312">
          <cell r="AA312">
            <v>0</v>
          </cell>
          <cell r="AG312">
            <v>0</v>
          </cell>
        </row>
        <row r="313">
          <cell r="AA313">
            <v>0</v>
          </cell>
          <cell r="AG313">
            <v>0</v>
          </cell>
        </row>
        <row r="314">
          <cell r="AA314">
            <v>0</v>
          </cell>
          <cell r="AG314">
            <v>0</v>
          </cell>
        </row>
        <row r="315">
          <cell r="AA315">
            <v>0</v>
          </cell>
          <cell r="AG315">
            <v>0</v>
          </cell>
        </row>
        <row r="316">
          <cell r="AA316">
            <v>0</v>
          </cell>
          <cell r="AG316">
            <v>0</v>
          </cell>
        </row>
        <row r="317">
          <cell r="AA317">
            <v>0</v>
          </cell>
          <cell r="AG317">
            <v>0</v>
          </cell>
        </row>
        <row r="318">
          <cell r="AA318">
            <v>0</v>
          </cell>
          <cell r="AG318">
            <v>0</v>
          </cell>
        </row>
        <row r="319">
          <cell r="AA319">
            <v>0</v>
          </cell>
          <cell r="AG319">
            <v>0</v>
          </cell>
        </row>
        <row r="320">
          <cell r="AA320">
            <v>0</v>
          </cell>
          <cell r="AG320">
            <v>0</v>
          </cell>
        </row>
        <row r="321">
          <cell r="AA321">
            <v>0</v>
          </cell>
          <cell r="AG321">
            <v>0</v>
          </cell>
        </row>
        <row r="322">
          <cell r="AA322">
            <v>0</v>
          </cell>
          <cell r="AG322">
            <v>0</v>
          </cell>
        </row>
        <row r="323">
          <cell r="AA323">
            <v>0</v>
          </cell>
          <cell r="AG323">
            <v>0</v>
          </cell>
        </row>
        <row r="324">
          <cell r="AA324">
            <v>0</v>
          </cell>
          <cell r="AG324">
            <v>0</v>
          </cell>
        </row>
        <row r="325">
          <cell r="AA325">
            <v>0</v>
          </cell>
          <cell r="AG325">
            <v>0</v>
          </cell>
        </row>
        <row r="326">
          <cell r="AA326">
            <v>0</v>
          </cell>
          <cell r="AG326">
            <v>0</v>
          </cell>
        </row>
        <row r="327">
          <cell r="AA327">
            <v>0</v>
          </cell>
          <cell r="AG327">
            <v>0</v>
          </cell>
        </row>
        <row r="328">
          <cell r="AA328">
            <v>0</v>
          </cell>
          <cell r="AG328">
            <v>0</v>
          </cell>
        </row>
        <row r="329">
          <cell r="AA329">
            <v>0</v>
          </cell>
          <cell r="AG329">
            <v>0</v>
          </cell>
        </row>
        <row r="330">
          <cell r="AA330">
            <v>0</v>
          </cell>
          <cell r="AG330">
            <v>0</v>
          </cell>
        </row>
        <row r="331">
          <cell r="AA331">
            <v>0</v>
          </cell>
          <cell r="AG331">
            <v>0</v>
          </cell>
        </row>
        <row r="332">
          <cell r="AA332">
            <v>0</v>
          </cell>
          <cell r="AG332">
            <v>0</v>
          </cell>
        </row>
        <row r="333">
          <cell r="AA333">
            <v>0</v>
          </cell>
          <cell r="AG333">
            <v>0</v>
          </cell>
        </row>
        <row r="334">
          <cell r="AA334">
            <v>0</v>
          </cell>
          <cell r="AG334">
            <v>0</v>
          </cell>
        </row>
        <row r="335">
          <cell r="AA335">
            <v>0</v>
          </cell>
          <cell r="AG335">
            <v>0</v>
          </cell>
        </row>
        <row r="336">
          <cell r="AA336">
            <v>0</v>
          </cell>
          <cell r="AG336">
            <v>0</v>
          </cell>
        </row>
        <row r="337">
          <cell r="AA337">
            <v>0</v>
          </cell>
          <cell r="AG337">
            <v>0</v>
          </cell>
        </row>
        <row r="338">
          <cell r="AA338">
            <v>0</v>
          </cell>
          <cell r="AG338">
            <v>0</v>
          </cell>
        </row>
        <row r="339">
          <cell r="AA339">
            <v>0</v>
          </cell>
          <cell r="AG339">
            <v>0</v>
          </cell>
        </row>
        <row r="340">
          <cell r="AA340">
            <v>0</v>
          </cell>
          <cell r="AG340">
            <v>0</v>
          </cell>
        </row>
        <row r="341">
          <cell r="AA341">
            <v>0</v>
          </cell>
          <cell r="AG341">
            <v>0</v>
          </cell>
        </row>
        <row r="342">
          <cell r="AA342">
            <v>0</v>
          </cell>
          <cell r="AG342">
            <v>0</v>
          </cell>
        </row>
        <row r="343">
          <cell r="AA343">
            <v>0</v>
          </cell>
          <cell r="AG343">
            <v>0</v>
          </cell>
        </row>
        <row r="344">
          <cell r="AA344">
            <v>0</v>
          </cell>
          <cell r="AG344">
            <v>0</v>
          </cell>
        </row>
        <row r="345">
          <cell r="AA345">
            <v>0</v>
          </cell>
          <cell r="AG345">
            <v>0</v>
          </cell>
        </row>
        <row r="346">
          <cell r="AA346">
            <v>0</v>
          </cell>
          <cell r="AG346">
            <v>0</v>
          </cell>
        </row>
        <row r="347">
          <cell r="AA347">
            <v>0</v>
          </cell>
          <cell r="AG347">
            <v>0</v>
          </cell>
        </row>
        <row r="348">
          <cell r="AA348">
            <v>0</v>
          </cell>
          <cell r="AG348">
            <v>0</v>
          </cell>
        </row>
        <row r="349">
          <cell r="AG349">
            <v>0</v>
          </cell>
        </row>
        <row r="350">
          <cell r="AG350">
            <v>0</v>
          </cell>
        </row>
        <row r="351">
          <cell r="AG351">
            <v>0</v>
          </cell>
        </row>
        <row r="352">
          <cell r="AG352">
            <v>0</v>
          </cell>
        </row>
        <row r="353">
          <cell r="AG353">
            <v>0</v>
          </cell>
        </row>
        <row r="354">
          <cell r="AG354">
            <v>0</v>
          </cell>
        </row>
        <row r="355">
          <cell r="AG355">
            <v>0</v>
          </cell>
        </row>
        <row r="356">
          <cell r="AG356">
            <v>0</v>
          </cell>
        </row>
        <row r="357">
          <cell r="AG357">
            <v>0</v>
          </cell>
        </row>
        <row r="358">
          <cell r="AG358">
            <v>0</v>
          </cell>
        </row>
        <row r="359">
          <cell r="AG359">
            <v>0</v>
          </cell>
        </row>
        <row r="360">
          <cell r="AG360">
            <v>0</v>
          </cell>
        </row>
        <row r="361">
          <cell r="AG361">
            <v>0</v>
          </cell>
        </row>
        <row r="362">
          <cell r="AG362">
            <v>0</v>
          </cell>
        </row>
        <row r="363">
          <cell r="AG363">
            <v>0</v>
          </cell>
        </row>
        <row r="364">
          <cell r="AG364">
            <v>0</v>
          </cell>
        </row>
        <row r="365">
          <cell r="AG365">
            <v>0</v>
          </cell>
        </row>
        <row r="366">
          <cell r="AG366">
            <v>0</v>
          </cell>
        </row>
        <row r="367">
          <cell r="AG367">
            <v>0</v>
          </cell>
        </row>
        <row r="368">
          <cell r="AG368">
            <v>0</v>
          </cell>
        </row>
        <row r="369">
          <cell r="AG369">
            <v>0</v>
          </cell>
        </row>
        <row r="370">
          <cell r="AG370">
            <v>0</v>
          </cell>
        </row>
        <row r="371">
          <cell r="AG371">
            <v>0</v>
          </cell>
        </row>
        <row r="372">
          <cell r="AG372">
            <v>0</v>
          </cell>
        </row>
        <row r="373">
          <cell r="AG373">
            <v>0</v>
          </cell>
        </row>
        <row r="374">
          <cell r="AG374">
            <v>0</v>
          </cell>
        </row>
        <row r="375">
          <cell r="AG375">
            <v>0</v>
          </cell>
        </row>
        <row r="376">
          <cell r="AG376">
            <v>0</v>
          </cell>
        </row>
        <row r="377">
          <cell r="AG377">
            <v>0</v>
          </cell>
        </row>
        <row r="378">
          <cell r="AG378">
            <v>0</v>
          </cell>
        </row>
        <row r="379">
          <cell r="AG379">
            <v>0</v>
          </cell>
        </row>
        <row r="380">
          <cell r="AG380">
            <v>0</v>
          </cell>
        </row>
        <row r="381">
          <cell r="AG381">
            <v>0</v>
          </cell>
        </row>
        <row r="382">
          <cell r="AG382">
            <v>0</v>
          </cell>
        </row>
        <row r="383">
          <cell r="AG383">
            <v>0</v>
          </cell>
        </row>
        <row r="384">
          <cell r="AG384">
            <v>0</v>
          </cell>
        </row>
        <row r="385">
          <cell r="AG385">
            <v>0</v>
          </cell>
        </row>
        <row r="386">
          <cell r="AG386">
            <v>0</v>
          </cell>
        </row>
        <row r="387">
          <cell r="AG387">
            <v>0</v>
          </cell>
        </row>
        <row r="388">
          <cell r="AG388">
            <v>0</v>
          </cell>
        </row>
        <row r="389">
          <cell r="AG389">
            <v>0</v>
          </cell>
        </row>
        <row r="390">
          <cell r="AG390">
            <v>0</v>
          </cell>
        </row>
        <row r="391">
          <cell r="AG391">
            <v>0</v>
          </cell>
        </row>
        <row r="392">
          <cell r="AG392">
            <v>0</v>
          </cell>
        </row>
        <row r="393">
          <cell r="AG393">
            <v>0</v>
          </cell>
        </row>
        <row r="394">
          <cell r="AG394">
            <v>0</v>
          </cell>
        </row>
        <row r="395">
          <cell r="AG395">
            <v>0</v>
          </cell>
        </row>
        <row r="396">
          <cell r="AG396">
            <v>0</v>
          </cell>
        </row>
        <row r="397">
          <cell r="AG397">
            <v>0</v>
          </cell>
        </row>
        <row r="398">
          <cell r="AG398">
            <v>0</v>
          </cell>
        </row>
        <row r="399">
          <cell r="AG399">
            <v>0</v>
          </cell>
        </row>
        <row r="400">
          <cell r="AG400">
            <v>0</v>
          </cell>
        </row>
        <row r="401">
          <cell r="AG401">
            <v>0</v>
          </cell>
        </row>
        <row r="402">
          <cell r="AG402">
            <v>0</v>
          </cell>
        </row>
        <row r="403">
          <cell r="AG403">
            <v>0</v>
          </cell>
        </row>
        <row r="404">
          <cell r="AG404">
            <v>0</v>
          </cell>
        </row>
        <row r="405">
          <cell r="AG405">
            <v>0</v>
          </cell>
        </row>
        <row r="406">
          <cell r="AG406">
            <v>0</v>
          </cell>
        </row>
        <row r="407">
          <cell r="AG407">
            <v>0</v>
          </cell>
        </row>
        <row r="408">
          <cell r="AG408">
            <v>0</v>
          </cell>
        </row>
        <row r="409">
          <cell r="AG409">
            <v>0</v>
          </cell>
        </row>
        <row r="410">
          <cell r="AG410">
            <v>0</v>
          </cell>
        </row>
        <row r="411">
          <cell r="AG411">
            <v>0</v>
          </cell>
        </row>
        <row r="412">
          <cell r="AG412">
            <v>0</v>
          </cell>
        </row>
        <row r="413">
          <cell r="AG413">
            <v>0</v>
          </cell>
        </row>
        <row r="414">
          <cell r="AG414">
            <v>0</v>
          </cell>
        </row>
        <row r="415">
          <cell r="AG415">
            <v>0</v>
          </cell>
        </row>
        <row r="416">
          <cell r="AG416">
            <v>0</v>
          </cell>
        </row>
        <row r="417">
          <cell r="AG417">
            <v>0</v>
          </cell>
        </row>
        <row r="418">
          <cell r="AG418">
            <v>0</v>
          </cell>
        </row>
        <row r="419">
          <cell r="AG419">
            <v>0</v>
          </cell>
        </row>
        <row r="420">
          <cell r="AG420">
            <v>0</v>
          </cell>
        </row>
        <row r="421">
          <cell r="AG421">
            <v>0</v>
          </cell>
        </row>
        <row r="422">
          <cell r="AG422">
            <v>0</v>
          </cell>
        </row>
        <row r="423">
          <cell r="AG423">
            <v>0</v>
          </cell>
        </row>
        <row r="424">
          <cell r="AG424">
            <v>0</v>
          </cell>
        </row>
        <row r="425">
          <cell r="AG425">
            <v>0</v>
          </cell>
        </row>
        <row r="426">
          <cell r="AG426">
            <v>0</v>
          </cell>
        </row>
        <row r="427">
          <cell r="AG427">
            <v>0</v>
          </cell>
        </row>
        <row r="428">
          <cell r="AG428">
            <v>0</v>
          </cell>
        </row>
        <row r="429">
          <cell r="AG429">
            <v>0</v>
          </cell>
        </row>
        <row r="430">
          <cell r="AG430">
            <v>0</v>
          </cell>
        </row>
        <row r="431">
          <cell r="AG431">
            <v>0</v>
          </cell>
        </row>
        <row r="432">
          <cell r="AG432">
            <v>0</v>
          </cell>
        </row>
        <row r="433">
          <cell r="AG433">
            <v>0</v>
          </cell>
        </row>
        <row r="434">
          <cell r="AG434">
            <v>0</v>
          </cell>
        </row>
        <row r="435">
          <cell r="AG435">
            <v>0</v>
          </cell>
        </row>
        <row r="436">
          <cell r="AG436">
            <v>0</v>
          </cell>
        </row>
        <row r="437">
          <cell r="AG437">
            <v>0</v>
          </cell>
        </row>
        <row r="438">
          <cell r="AG438">
            <v>0</v>
          </cell>
        </row>
        <row r="439">
          <cell r="AG439">
            <v>0</v>
          </cell>
        </row>
        <row r="440">
          <cell r="AG440">
            <v>0</v>
          </cell>
        </row>
        <row r="441">
          <cell r="AG441">
            <v>0</v>
          </cell>
        </row>
        <row r="442">
          <cell r="AG442">
            <v>0</v>
          </cell>
        </row>
        <row r="443">
          <cell r="AG443">
            <v>0</v>
          </cell>
        </row>
        <row r="444">
          <cell r="AG444">
            <v>0</v>
          </cell>
        </row>
        <row r="445">
          <cell r="AG445">
            <v>0</v>
          </cell>
        </row>
        <row r="446">
          <cell r="AG446">
            <v>0</v>
          </cell>
        </row>
        <row r="447">
          <cell r="AG447">
            <v>0</v>
          </cell>
        </row>
        <row r="448">
          <cell r="AG448">
            <v>0</v>
          </cell>
        </row>
        <row r="449">
          <cell r="AG449">
            <v>0</v>
          </cell>
        </row>
        <row r="450">
          <cell r="AG450">
            <v>0</v>
          </cell>
        </row>
        <row r="451">
          <cell r="AG451">
            <v>0</v>
          </cell>
        </row>
        <row r="452">
          <cell r="AG452">
            <v>0</v>
          </cell>
        </row>
        <row r="453">
          <cell r="AG453">
            <v>0</v>
          </cell>
        </row>
        <row r="454">
          <cell r="AG454">
            <v>0</v>
          </cell>
        </row>
        <row r="455">
          <cell r="AG455">
            <v>0</v>
          </cell>
        </row>
        <row r="456">
          <cell r="AG456">
            <v>0</v>
          </cell>
        </row>
        <row r="457">
          <cell r="AG457">
            <v>0</v>
          </cell>
        </row>
        <row r="458">
          <cell r="AG458">
            <v>0</v>
          </cell>
        </row>
        <row r="459">
          <cell r="AG459">
            <v>0</v>
          </cell>
        </row>
        <row r="460">
          <cell r="AG460">
            <v>0</v>
          </cell>
        </row>
        <row r="461">
          <cell r="AG461">
            <v>0</v>
          </cell>
        </row>
        <row r="462">
          <cell r="AG462">
            <v>0</v>
          </cell>
        </row>
        <row r="463">
          <cell r="AG463">
            <v>0</v>
          </cell>
        </row>
        <row r="464">
          <cell r="AG464">
            <v>0</v>
          </cell>
        </row>
        <row r="465">
          <cell r="AG465">
            <v>0</v>
          </cell>
        </row>
        <row r="466">
          <cell r="AG466">
            <v>0</v>
          </cell>
        </row>
        <row r="467">
          <cell r="AG467">
            <v>0</v>
          </cell>
        </row>
        <row r="468">
          <cell r="AG468">
            <v>0</v>
          </cell>
        </row>
        <row r="469">
          <cell r="AG469">
            <v>0</v>
          </cell>
        </row>
        <row r="470">
          <cell r="AG470">
            <v>0</v>
          </cell>
        </row>
        <row r="471">
          <cell r="AG471">
            <v>0</v>
          </cell>
        </row>
        <row r="472">
          <cell r="AG472">
            <v>0</v>
          </cell>
        </row>
        <row r="473">
          <cell r="AG473">
            <v>0</v>
          </cell>
        </row>
        <row r="474">
          <cell r="AG474">
            <v>0</v>
          </cell>
        </row>
        <row r="475">
          <cell r="AG475">
            <v>0</v>
          </cell>
        </row>
        <row r="476">
          <cell r="AG476">
            <v>0</v>
          </cell>
        </row>
        <row r="477">
          <cell r="AG477">
            <v>0</v>
          </cell>
        </row>
        <row r="478">
          <cell r="AG478">
            <v>0</v>
          </cell>
        </row>
        <row r="479">
          <cell r="AG479">
            <v>0</v>
          </cell>
        </row>
        <row r="480">
          <cell r="AG480">
            <v>0</v>
          </cell>
        </row>
        <row r="481">
          <cell r="AG481">
            <v>0</v>
          </cell>
        </row>
        <row r="482">
          <cell r="AG482">
            <v>0</v>
          </cell>
        </row>
        <row r="483">
          <cell r="AG483">
            <v>0</v>
          </cell>
        </row>
        <row r="484">
          <cell r="AG484">
            <v>0</v>
          </cell>
        </row>
        <row r="485">
          <cell r="AG485">
            <v>0</v>
          </cell>
        </row>
        <row r="486">
          <cell r="AG486">
            <v>0</v>
          </cell>
        </row>
        <row r="487">
          <cell r="AG487">
            <v>0</v>
          </cell>
        </row>
        <row r="488">
          <cell r="AG488">
            <v>0</v>
          </cell>
        </row>
        <row r="489">
          <cell r="AG489">
            <v>0</v>
          </cell>
        </row>
        <row r="490">
          <cell r="AG490">
            <v>0</v>
          </cell>
        </row>
        <row r="491">
          <cell r="AG491">
            <v>0</v>
          </cell>
        </row>
        <row r="492">
          <cell r="AG492">
            <v>0</v>
          </cell>
        </row>
        <row r="493">
          <cell r="AG493">
            <v>0</v>
          </cell>
        </row>
        <row r="494">
          <cell r="AG494">
            <v>0</v>
          </cell>
        </row>
        <row r="495">
          <cell r="AG495">
            <v>0</v>
          </cell>
        </row>
        <row r="496">
          <cell r="AG496">
            <v>0</v>
          </cell>
        </row>
        <row r="497">
          <cell r="AG497">
            <v>0</v>
          </cell>
        </row>
        <row r="498">
          <cell r="AG498">
            <v>0</v>
          </cell>
        </row>
        <row r="499">
          <cell r="AG499">
            <v>0</v>
          </cell>
        </row>
        <row r="500">
          <cell r="AG500">
            <v>0</v>
          </cell>
        </row>
        <row r="501">
          <cell r="AG501">
            <v>0</v>
          </cell>
        </row>
        <row r="502">
          <cell r="AG502">
            <v>0</v>
          </cell>
        </row>
        <row r="503">
          <cell r="AG503">
            <v>0</v>
          </cell>
        </row>
        <row r="504">
          <cell r="AG504">
            <v>0</v>
          </cell>
        </row>
        <row r="505">
          <cell r="AG505">
            <v>0</v>
          </cell>
        </row>
        <row r="506">
          <cell r="AG506">
            <v>0</v>
          </cell>
        </row>
        <row r="507">
          <cell r="AG507">
            <v>0</v>
          </cell>
        </row>
        <row r="508">
          <cell r="AG508">
            <v>0</v>
          </cell>
        </row>
        <row r="509">
          <cell r="AG509">
            <v>0</v>
          </cell>
        </row>
        <row r="510">
          <cell r="AG510">
            <v>0</v>
          </cell>
        </row>
        <row r="511">
          <cell r="AG511">
            <v>0</v>
          </cell>
        </row>
        <row r="512">
          <cell r="AG512">
            <v>0</v>
          </cell>
        </row>
        <row r="513">
          <cell r="AG513">
            <v>0</v>
          </cell>
        </row>
        <row r="514">
          <cell r="AG514">
            <v>0</v>
          </cell>
        </row>
        <row r="515">
          <cell r="AG515">
            <v>0</v>
          </cell>
        </row>
        <row r="516">
          <cell r="AG516">
            <v>0</v>
          </cell>
        </row>
        <row r="517">
          <cell r="AG517">
            <v>0</v>
          </cell>
        </row>
        <row r="518">
          <cell r="AG518">
            <v>0</v>
          </cell>
        </row>
        <row r="519">
          <cell r="AG519">
            <v>0</v>
          </cell>
        </row>
        <row r="520">
          <cell r="AG520">
            <v>0</v>
          </cell>
        </row>
      </sheetData>
      <sheetData sheetId="13">
        <row r="6">
          <cell r="C6" t="str">
            <v>yasser</v>
          </cell>
        </row>
        <row r="7">
          <cell r="C7" t="str">
            <v>Magdy</v>
          </cell>
        </row>
        <row r="8">
          <cell r="C8" t="str">
            <v>Yasser2</v>
          </cell>
        </row>
      </sheetData>
      <sheetData sheetId="14"/>
      <sheetData sheetId="15"/>
      <sheetData sheetId="16">
        <row r="110">
          <cell r="AA110">
            <v>1</v>
          </cell>
        </row>
        <row r="111">
          <cell r="AA111">
            <v>2</v>
          </cell>
        </row>
        <row r="112">
          <cell r="AA112">
            <v>3</v>
          </cell>
        </row>
        <row r="113">
          <cell r="AA113">
            <v>4</v>
          </cell>
        </row>
        <row r="114">
          <cell r="AA114">
            <v>5</v>
          </cell>
        </row>
        <row r="115">
          <cell r="AA115">
            <v>6</v>
          </cell>
        </row>
        <row r="116">
          <cell r="AA116">
            <v>7</v>
          </cell>
        </row>
        <row r="117">
          <cell r="AA117">
            <v>8</v>
          </cell>
        </row>
        <row r="118">
          <cell r="AA118">
            <v>9</v>
          </cell>
        </row>
        <row r="119">
          <cell r="AA119">
            <v>10</v>
          </cell>
        </row>
        <row r="120">
          <cell r="AA120">
            <v>11</v>
          </cell>
        </row>
        <row r="121">
          <cell r="AA121">
            <v>12</v>
          </cell>
        </row>
        <row r="122">
          <cell r="AA122">
            <v>13</v>
          </cell>
        </row>
        <row r="123">
          <cell r="AA123">
            <v>14</v>
          </cell>
        </row>
        <row r="124">
          <cell r="AA124">
            <v>15</v>
          </cell>
        </row>
        <row r="125">
          <cell r="AA125">
            <v>16</v>
          </cell>
        </row>
        <row r="126">
          <cell r="AA126">
            <v>17</v>
          </cell>
        </row>
        <row r="127">
          <cell r="AA127">
            <v>18</v>
          </cell>
        </row>
        <row r="128">
          <cell r="AA128">
            <v>19</v>
          </cell>
        </row>
        <row r="129">
          <cell r="AA129">
            <v>20</v>
          </cell>
        </row>
        <row r="130">
          <cell r="AA130">
            <v>21</v>
          </cell>
        </row>
        <row r="131">
          <cell r="AA131">
            <v>22</v>
          </cell>
        </row>
        <row r="132">
          <cell r="AA132">
            <v>23</v>
          </cell>
        </row>
        <row r="133">
          <cell r="AA133">
            <v>24</v>
          </cell>
        </row>
        <row r="134">
          <cell r="AA134">
            <v>25</v>
          </cell>
        </row>
        <row r="135">
          <cell r="AA135">
            <v>26</v>
          </cell>
        </row>
        <row r="136">
          <cell r="AA136">
            <v>27</v>
          </cell>
        </row>
        <row r="137">
          <cell r="AA137">
            <v>28</v>
          </cell>
        </row>
        <row r="138">
          <cell r="AA138">
            <v>29</v>
          </cell>
        </row>
        <row r="139">
          <cell r="AA139">
            <v>30</v>
          </cell>
        </row>
        <row r="140">
          <cell r="AA140">
            <v>31</v>
          </cell>
        </row>
        <row r="141">
          <cell r="AA141">
            <v>32</v>
          </cell>
        </row>
        <row r="142">
          <cell r="AA142">
            <v>33</v>
          </cell>
        </row>
        <row r="143">
          <cell r="AA143">
            <v>34</v>
          </cell>
        </row>
        <row r="144">
          <cell r="AA144">
            <v>35</v>
          </cell>
        </row>
        <row r="145">
          <cell r="AA145">
            <v>36</v>
          </cell>
        </row>
        <row r="146">
          <cell r="AA146">
            <v>37</v>
          </cell>
        </row>
        <row r="147">
          <cell r="AA147">
            <v>38</v>
          </cell>
        </row>
        <row r="148">
          <cell r="AA148">
            <v>39</v>
          </cell>
        </row>
        <row r="149">
          <cell r="AA149">
            <v>40</v>
          </cell>
        </row>
        <row r="150">
          <cell r="AA150">
            <v>41</v>
          </cell>
        </row>
        <row r="151">
          <cell r="AA151">
            <v>42</v>
          </cell>
        </row>
        <row r="152">
          <cell r="AA152">
            <v>0</v>
          </cell>
        </row>
        <row r="153">
          <cell r="AA153">
            <v>43</v>
          </cell>
        </row>
        <row r="154">
          <cell r="AA154">
            <v>44</v>
          </cell>
        </row>
        <row r="155">
          <cell r="AA155">
            <v>45</v>
          </cell>
        </row>
        <row r="156">
          <cell r="AA156">
            <v>46</v>
          </cell>
        </row>
        <row r="157">
          <cell r="AA157">
            <v>47</v>
          </cell>
        </row>
        <row r="158">
          <cell r="AA158">
            <v>48</v>
          </cell>
        </row>
        <row r="159">
          <cell r="AA159">
            <v>49</v>
          </cell>
        </row>
        <row r="160">
          <cell r="AA160">
            <v>50</v>
          </cell>
        </row>
        <row r="161">
          <cell r="AA161">
            <v>51</v>
          </cell>
        </row>
        <row r="162">
          <cell r="AA162">
            <v>52</v>
          </cell>
        </row>
        <row r="163">
          <cell r="AA163">
            <v>53</v>
          </cell>
        </row>
        <row r="164">
          <cell r="AA164">
            <v>54</v>
          </cell>
        </row>
        <row r="165">
          <cell r="AA165">
            <v>55</v>
          </cell>
        </row>
        <row r="166">
          <cell r="AA166">
            <v>56</v>
          </cell>
        </row>
        <row r="167">
          <cell r="AA167">
            <v>57</v>
          </cell>
        </row>
        <row r="168">
          <cell r="AA168">
            <v>58</v>
          </cell>
        </row>
        <row r="169">
          <cell r="AA169">
            <v>59</v>
          </cell>
        </row>
        <row r="170">
          <cell r="AA170">
            <v>60</v>
          </cell>
        </row>
        <row r="171">
          <cell r="AA171">
            <v>61</v>
          </cell>
        </row>
        <row r="172">
          <cell r="AA172">
            <v>62</v>
          </cell>
        </row>
        <row r="173">
          <cell r="AA173">
            <v>63</v>
          </cell>
        </row>
        <row r="174">
          <cell r="AA174">
            <v>64</v>
          </cell>
        </row>
        <row r="175">
          <cell r="AA175">
            <v>65</v>
          </cell>
        </row>
        <row r="176">
          <cell r="AA176">
            <v>66</v>
          </cell>
        </row>
        <row r="177">
          <cell r="AA177">
            <v>67</v>
          </cell>
        </row>
        <row r="178">
          <cell r="AA178">
            <v>68</v>
          </cell>
        </row>
        <row r="179">
          <cell r="AA179">
            <v>69</v>
          </cell>
        </row>
        <row r="180">
          <cell r="AA180">
            <v>70</v>
          </cell>
        </row>
        <row r="181">
          <cell r="AA181">
            <v>71</v>
          </cell>
        </row>
        <row r="182">
          <cell r="AA182">
            <v>72</v>
          </cell>
        </row>
        <row r="183">
          <cell r="AA183">
            <v>73</v>
          </cell>
        </row>
        <row r="184">
          <cell r="AA184">
            <v>74</v>
          </cell>
        </row>
        <row r="185">
          <cell r="AA185">
            <v>75</v>
          </cell>
        </row>
        <row r="186">
          <cell r="AA186">
            <v>76</v>
          </cell>
        </row>
        <row r="187">
          <cell r="AA187">
            <v>77</v>
          </cell>
        </row>
        <row r="188">
          <cell r="AA188">
            <v>78</v>
          </cell>
        </row>
        <row r="189">
          <cell r="AA189">
            <v>79</v>
          </cell>
        </row>
        <row r="190">
          <cell r="AA190">
            <v>80</v>
          </cell>
        </row>
        <row r="191">
          <cell r="AA191">
            <v>0</v>
          </cell>
        </row>
        <row r="192">
          <cell r="AA192">
            <v>0</v>
          </cell>
        </row>
        <row r="193">
          <cell r="AA193">
            <v>0</v>
          </cell>
        </row>
        <row r="194">
          <cell r="AA194">
            <v>0</v>
          </cell>
        </row>
        <row r="195">
          <cell r="AA195">
            <v>0</v>
          </cell>
        </row>
        <row r="196">
          <cell r="AA196">
            <v>0</v>
          </cell>
        </row>
        <row r="197">
          <cell r="AA197">
            <v>0</v>
          </cell>
        </row>
        <row r="198">
          <cell r="AA198">
            <v>0</v>
          </cell>
        </row>
        <row r="199">
          <cell r="AA199">
            <v>0</v>
          </cell>
        </row>
        <row r="200">
          <cell r="AA200">
            <v>0</v>
          </cell>
        </row>
        <row r="201">
          <cell r="AA201">
            <v>0</v>
          </cell>
        </row>
        <row r="202">
          <cell r="AA202">
            <v>0</v>
          </cell>
        </row>
        <row r="203">
          <cell r="AA203">
            <v>0</v>
          </cell>
        </row>
        <row r="204">
          <cell r="AA204">
            <v>0</v>
          </cell>
        </row>
        <row r="205">
          <cell r="AA205">
            <v>0</v>
          </cell>
        </row>
        <row r="206">
          <cell r="AA206">
            <v>0</v>
          </cell>
        </row>
        <row r="207">
          <cell r="AA207">
            <v>0</v>
          </cell>
        </row>
        <row r="208">
          <cell r="AA208">
            <v>0</v>
          </cell>
        </row>
        <row r="209">
          <cell r="AA209">
            <v>0</v>
          </cell>
        </row>
        <row r="210">
          <cell r="AA210">
            <v>0</v>
          </cell>
        </row>
        <row r="211">
          <cell r="AA211">
            <v>0</v>
          </cell>
        </row>
        <row r="212">
          <cell r="AA212">
            <v>0</v>
          </cell>
        </row>
        <row r="213">
          <cell r="AA213">
            <v>0</v>
          </cell>
        </row>
        <row r="214">
          <cell r="AA214">
            <v>0</v>
          </cell>
        </row>
        <row r="215">
          <cell r="AA215">
            <v>0</v>
          </cell>
        </row>
        <row r="216">
          <cell r="AA216">
            <v>0</v>
          </cell>
        </row>
        <row r="217">
          <cell r="AA217">
            <v>0</v>
          </cell>
        </row>
        <row r="218">
          <cell r="AA218">
            <v>0</v>
          </cell>
        </row>
        <row r="219">
          <cell r="AA219">
            <v>0</v>
          </cell>
        </row>
        <row r="220">
          <cell r="AA220">
            <v>0</v>
          </cell>
        </row>
        <row r="221">
          <cell r="AA221">
            <v>0</v>
          </cell>
        </row>
        <row r="222">
          <cell r="AA222">
            <v>0</v>
          </cell>
        </row>
        <row r="223">
          <cell r="AA223">
            <v>0</v>
          </cell>
        </row>
        <row r="224">
          <cell r="AA224">
            <v>0</v>
          </cell>
        </row>
        <row r="225">
          <cell r="AA225">
            <v>0</v>
          </cell>
        </row>
        <row r="226">
          <cell r="AA226">
            <v>0</v>
          </cell>
        </row>
        <row r="227">
          <cell r="AA227">
            <v>0</v>
          </cell>
        </row>
        <row r="228">
          <cell r="AA228">
            <v>0</v>
          </cell>
        </row>
        <row r="229">
          <cell r="AA229">
            <v>0</v>
          </cell>
        </row>
        <row r="230">
          <cell r="AA230">
            <v>0</v>
          </cell>
        </row>
        <row r="231">
          <cell r="AA231">
            <v>0</v>
          </cell>
        </row>
        <row r="232">
          <cell r="AA232">
            <v>0</v>
          </cell>
        </row>
      </sheetData>
      <sheetData sheetId="17"/>
      <sheetData sheetId="18">
        <row r="8">
          <cell r="A8">
            <v>1</v>
          </cell>
          <cell r="B8" t="str">
            <v>مجدى العشيرى</v>
          </cell>
        </row>
        <row r="9">
          <cell r="A9">
            <v>2</v>
          </cell>
          <cell r="B9" t="str">
            <v>محمد الشاذلى</v>
          </cell>
        </row>
        <row r="10">
          <cell r="A10">
            <v>3</v>
          </cell>
          <cell r="B10" t="str">
            <v>شعبان عبد الحميد</v>
          </cell>
        </row>
        <row r="11">
          <cell r="A11">
            <v>4</v>
          </cell>
          <cell r="B11" t="str">
            <v>ياسر عطية العربى</v>
          </cell>
        </row>
        <row r="12">
          <cell r="A12">
            <v>5</v>
          </cell>
          <cell r="B12" t="str">
            <v>جمال السيد احمد</v>
          </cell>
        </row>
        <row r="13">
          <cell r="A13">
            <v>6</v>
          </cell>
          <cell r="B13" t="str">
            <v>محمد على محمد نجم</v>
          </cell>
        </row>
        <row r="14">
          <cell r="A14">
            <v>7</v>
          </cell>
          <cell r="B14" t="str">
            <v>حسين امين ابراهيم</v>
          </cell>
        </row>
        <row r="15">
          <cell r="A15">
            <v>8</v>
          </cell>
          <cell r="B15" t="str">
            <v>احمد زغلول محمد</v>
          </cell>
        </row>
        <row r="16">
          <cell r="A16">
            <v>9</v>
          </cell>
          <cell r="B16" t="str">
            <v>محمود عبد الخالق عبد الغفار</v>
          </cell>
        </row>
        <row r="17">
          <cell r="A17">
            <v>10</v>
          </cell>
          <cell r="B17" t="str">
            <v>عماد ابراهيم محمد</v>
          </cell>
        </row>
        <row r="18">
          <cell r="A18">
            <v>11</v>
          </cell>
          <cell r="B18" t="str">
            <v>احمد سعيد محمد</v>
          </cell>
        </row>
        <row r="19">
          <cell r="A19">
            <v>12</v>
          </cell>
          <cell r="B19" t="str">
            <v>اسلام بيومى دسوقى</v>
          </cell>
        </row>
        <row r="20">
          <cell r="A20">
            <v>13</v>
          </cell>
          <cell r="B20" t="str">
            <v>محمد فتحى شحاته</v>
          </cell>
        </row>
        <row r="21">
          <cell r="A21">
            <v>14</v>
          </cell>
          <cell r="B21" t="str">
            <v>باسم ظريف عبد الخالق</v>
          </cell>
        </row>
        <row r="22">
          <cell r="A22">
            <v>15</v>
          </cell>
          <cell r="B22" t="str">
            <v>سيارة عاطف</v>
          </cell>
        </row>
        <row r="23">
          <cell r="A23">
            <v>16</v>
          </cell>
          <cell r="B23" t="str">
            <v>سامى مجدى زينهم</v>
          </cell>
        </row>
        <row r="24">
          <cell r="A24">
            <v>17</v>
          </cell>
          <cell r="B24" t="str">
            <v>حمدى زين العابدين عبد الله</v>
          </cell>
        </row>
        <row r="25">
          <cell r="A25">
            <v>18</v>
          </cell>
          <cell r="B25" t="str">
            <v>محمد عبده سعد</v>
          </cell>
        </row>
        <row r="26">
          <cell r="A26">
            <v>19</v>
          </cell>
          <cell r="B26" t="str">
            <v xml:space="preserve">رضا حفني عبد الرازق </v>
          </cell>
        </row>
        <row r="27">
          <cell r="A27">
            <v>20</v>
          </cell>
          <cell r="B27" t="str">
            <v>سالم محمود سالم</v>
          </cell>
        </row>
        <row r="28">
          <cell r="A28">
            <v>21</v>
          </cell>
          <cell r="B28" t="str">
            <v>احمد محمد سيف الدين</v>
          </cell>
        </row>
        <row r="29">
          <cell r="A29">
            <v>22</v>
          </cell>
          <cell r="B29" t="str">
            <v>عبد الله جمعه</v>
          </cell>
        </row>
        <row r="30">
          <cell r="A30">
            <v>23</v>
          </cell>
          <cell r="B30" t="str">
            <v>احمد محمد رشاد</v>
          </cell>
        </row>
        <row r="31">
          <cell r="A31">
            <v>24</v>
          </cell>
          <cell r="B31" t="str">
            <v>محمد محمود غنيم</v>
          </cell>
        </row>
        <row r="32">
          <cell r="A32">
            <v>25</v>
          </cell>
          <cell r="B32" t="str">
            <v>سيارة محمد اسماعيل</v>
          </cell>
        </row>
        <row r="33">
          <cell r="A33">
            <v>26</v>
          </cell>
          <cell r="B33" t="str">
            <v>نزية فتحى</v>
          </cell>
        </row>
        <row r="34">
          <cell r="A34">
            <v>27</v>
          </cell>
          <cell r="B34" t="str">
            <v>محمد ابراهيم محمود الطيب</v>
          </cell>
        </row>
        <row r="35">
          <cell r="A35">
            <v>28</v>
          </cell>
          <cell r="B35" t="str">
            <v>احمد عبد الحميد محمد</v>
          </cell>
        </row>
        <row r="36">
          <cell r="A36">
            <v>29</v>
          </cell>
          <cell r="B36" t="str">
            <v>عبد الرحمن السيد  البشلاوى</v>
          </cell>
        </row>
        <row r="37">
          <cell r="A37">
            <v>30</v>
          </cell>
          <cell r="B37" t="str">
            <v>على محمد على</v>
          </cell>
        </row>
        <row r="38">
          <cell r="A38">
            <v>31</v>
          </cell>
          <cell r="B38" t="str">
            <v>على صلاح على</v>
          </cell>
        </row>
        <row r="39">
          <cell r="A39">
            <v>32</v>
          </cell>
          <cell r="B39" t="str">
            <v>مصطفى محمد على</v>
          </cell>
        </row>
        <row r="40">
          <cell r="A40">
            <v>33</v>
          </cell>
          <cell r="B40" t="str">
            <v>ابراهيم رفعت</v>
          </cell>
        </row>
        <row r="41">
          <cell r="A41">
            <v>34</v>
          </cell>
          <cell r="B41" t="str">
            <v>محمد ابراهيم عمر</v>
          </cell>
        </row>
        <row r="42">
          <cell r="A42">
            <v>35</v>
          </cell>
          <cell r="B42" t="str">
            <v>احمد محمد جودة</v>
          </cell>
        </row>
        <row r="43">
          <cell r="A43">
            <v>36</v>
          </cell>
          <cell r="B43" t="str">
            <v>نجاح فهمى حداد</v>
          </cell>
        </row>
        <row r="44">
          <cell r="A44">
            <v>37</v>
          </cell>
          <cell r="B44" t="str">
            <v>عماد حمدى يوسف</v>
          </cell>
        </row>
        <row r="45">
          <cell r="A45">
            <v>38</v>
          </cell>
          <cell r="B45" t="str">
            <v>عبد الله سعيد عبد العزيز</v>
          </cell>
        </row>
        <row r="46">
          <cell r="A46">
            <v>39</v>
          </cell>
          <cell r="B46" t="str">
            <v>ابراهيم فتحى ابراهيم</v>
          </cell>
        </row>
        <row r="47">
          <cell r="A47">
            <v>40</v>
          </cell>
          <cell r="B47" t="str">
            <v>ايهاب شعبان</v>
          </cell>
        </row>
        <row r="48">
          <cell r="A48">
            <v>41</v>
          </cell>
          <cell r="B48" t="str">
            <v>محمد السيد احمد خليل</v>
          </cell>
        </row>
        <row r="49">
          <cell r="A49">
            <v>42</v>
          </cell>
          <cell r="B49" t="str">
            <v>احمد ابراهيم عمر</v>
          </cell>
        </row>
        <row r="50">
          <cell r="A50">
            <v>43</v>
          </cell>
          <cell r="B50" t="str">
            <v>حسين سامح</v>
          </cell>
        </row>
        <row r="51">
          <cell r="A51">
            <v>44</v>
          </cell>
          <cell r="B51" t="str">
            <v>سيارة محمد اسماعيل</v>
          </cell>
        </row>
        <row r="52">
          <cell r="A52">
            <v>45</v>
          </cell>
          <cell r="B52" t="str">
            <v>الاجمالى</v>
          </cell>
        </row>
        <row r="58">
          <cell r="B58">
            <v>0</v>
          </cell>
        </row>
        <row r="59">
          <cell r="B59">
            <v>0</v>
          </cell>
        </row>
        <row r="60">
          <cell r="B60">
            <v>0</v>
          </cell>
        </row>
        <row r="61">
          <cell r="B61">
            <v>0</v>
          </cell>
        </row>
        <row r="62">
          <cell r="B62">
            <v>0</v>
          </cell>
        </row>
        <row r="63">
          <cell r="B63">
            <v>0</v>
          </cell>
        </row>
        <row r="64">
          <cell r="B64">
            <v>0</v>
          </cell>
        </row>
        <row r="65">
          <cell r="B65">
            <v>0</v>
          </cell>
        </row>
        <row r="66">
          <cell r="B66">
            <v>0</v>
          </cell>
        </row>
        <row r="67">
          <cell r="B67">
            <v>0</v>
          </cell>
        </row>
        <row r="68">
          <cell r="B68">
            <v>0</v>
          </cell>
        </row>
        <row r="69">
          <cell r="B69">
            <v>0</v>
          </cell>
        </row>
        <row r="70">
          <cell r="B70">
            <v>0</v>
          </cell>
        </row>
        <row r="71">
          <cell r="B71">
            <v>0</v>
          </cell>
        </row>
        <row r="72">
          <cell r="B72">
            <v>0</v>
          </cell>
        </row>
        <row r="73">
          <cell r="B73">
            <v>0</v>
          </cell>
        </row>
        <row r="74">
          <cell r="B74">
            <v>0</v>
          </cell>
        </row>
        <row r="75">
          <cell r="B75">
            <v>0</v>
          </cell>
        </row>
        <row r="76">
          <cell r="B76">
            <v>0</v>
          </cell>
        </row>
        <row r="77">
          <cell r="B77">
            <v>0</v>
          </cell>
        </row>
        <row r="78">
          <cell r="B78">
            <v>0</v>
          </cell>
        </row>
        <row r="79">
          <cell r="B79">
            <v>0</v>
          </cell>
        </row>
        <row r="80">
          <cell r="B80">
            <v>0</v>
          </cell>
        </row>
        <row r="81">
          <cell r="B81">
            <v>0</v>
          </cell>
        </row>
        <row r="82">
          <cell r="B82">
            <v>0</v>
          </cell>
        </row>
        <row r="83">
          <cell r="B83">
            <v>0</v>
          </cell>
        </row>
        <row r="84">
          <cell r="B84">
            <v>0</v>
          </cell>
        </row>
        <row r="85">
          <cell r="B85">
            <v>0</v>
          </cell>
        </row>
        <row r="86">
          <cell r="B86" t="str">
            <v xml:space="preserve">الاســــــــــم </v>
          </cell>
        </row>
        <row r="87">
          <cell r="A87">
            <v>1</v>
          </cell>
          <cell r="B87" t="str">
            <v>محمد عوض الله</v>
          </cell>
        </row>
        <row r="88">
          <cell r="A88">
            <v>2</v>
          </cell>
          <cell r="B88" t="str">
            <v>محمد شحته عبد الحميد</v>
          </cell>
        </row>
        <row r="89">
          <cell r="A89">
            <v>3</v>
          </cell>
          <cell r="B89" t="str">
            <v>محمد الهادى امين</v>
          </cell>
        </row>
        <row r="90">
          <cell r="A90">
            <v>4</v>
          </cell>
          <cell r="B90" t="str">
            <v>باسم محمد محمود عطيه</v>
          </cell>
        </row>
        <row r="91">
          <cell r="A91">
            <v>5</v>
          </cell>
          <cell r="B91" t="str">
            <v>محمد سليم السيد شاهين</v>
          </cell>
        </row>
        <row r="92">
          <cell r="A92">
            <v>6</v>
          </cell>
          <cell r="B92" t="str">
            <v>محمد حسينى حجازى</v>
          </cell>
        </row>
        <row r="93">
          <cell r="A93">
            <v>7</v>
          </cell>
          <cell r="B93" t="str">
            <v>محمد احمد سيد احمد</v>
          </cell>
        </row>
        <row r="94">
          <cell r="A94">
            <v>8</v>
          </cell>
          <cell r="B94" t="str">
            <v>حامد محمد امين</v>
          </cell>
        </row>
        <row r="95">
          <cell r="A95">
            <v>9</v>
          </cell>
          <cell r="B95" t="str">
            <v>عمرو احمد موسى</v>
          </cell>
        </row>
        <row r="96">
          <cell r="A96">
            <v>10</v>
          </cell>
          <cell r="B96" t="str">
            <v>احمد سيد احمد</v>
          </cell>
        </row>
        <row r="97">
          <cell r="A97">
            <v>11</v>
          </cell>
          <cell r="B97" t="str">
            <v>حمدى محمود على</v>
          </cell>
        </row>
        <row r="98">
          <cell r="A98">
            <v>12</v>
          </cell>
          <cell r="B98" t="str">
            <v>احمد شحته عبد الحميد</v>
          </cell>
        </row>
        <row r="99">
          <cell r="A99">
            <v>13</v>
          </cell>
          <cell r="B99" t="str">
            <v>حمودة محمد حمودة</v>
          </cell>
        </row>
        <row r="100">
          <cell r="A100">
            <v>14</v>
          </cell>
          <cell r="B100" t="str">
            <v>وائل السيد احمد</v>
          </cell>
        </row>
        <row r="101">
          <cell r="A101">
            <v>15</v>
          </cell>
          <cell r="B101" t="str">
            <v>احمد متولى شحاته</v>
          </cell>
        </row>
        <row r="102">
          <cell r="A102">
            <v>16</v>
          </cell>
          <cell r="B102" t="str">
            <v>اسامه محمد سليم</v>
          </cell>
        </row>
        <row r="103">
          <cell r="A103">
            <v>17</v>
          </cell>
          <cell r="B103" t="str">
            <v>محمد احمد فتحي</v>
          </cell>
        </row>
        <row r="104">
          <cell r="A104">
            <v>18</v>
          </cell>
          <cell r="B104" t="str">
            <v>الاجمالى</v>
          </cell>
        </row>
      </sheetData>
      <sheetData sheetId="19"/>
      <sheetData sheetId="20"/>
      <sheetData sheetId="21">
        <row r="3">
          <cell r="BB3" t="str">
            <v>تحصيل شهري</v>
          </cell>
        </row>
        <row r="4">
          <cell r="BB4" t="str">
            <v>تبرعات</v>
          </cell>
        </row>
        <row r="5">
          <cell r="BB5" t="str">
            <v>مصروفات</v>
          </cell>
        </row>
      </sheetData>
      <sheetData sheetId="22"/>
      <sheetData sheetId="23"/>
      <sheetData sheetId="24">
        <row r="44">
          <cell r="R44">
            <v>3835</v>
          </cell>
        </row>
      </sheetData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>
        <row r="19">
          <cell r="E19">
            <v>130</v>
          </cell>
        </row>
        <row r="20">
          <cell r="E20">
            <v>382</v>
          </cell>
        </row>
        <row r="21">
          <cell r="E21">
            <v>414</v>
          </cell>
        </row>
        <row r="22">
          <cell r="E22">
            <v>479</v>
          </cell>
        </row>
        <row r="23">
          <cell r="E23">
            <v>568</v>
          </cell>
        </row>
        <row r="24">
          <cell r="E24">
            <v>592</v>
          </cell>
        </row>
        <row r="25">
          <cell r="E25">
            <v>623</v>
          </cell>
        </row>
        <row r="26">
          <cell r="E26">
            <v>649</v>
          </cell>
        </row>
        <row r="27">
          <cell r="E27">
            <v>1216</v>
          </cell>
        </row>
        <row r="28">
          <cell r="E28">
            <v>1315</v>
          </cell>
        </row>
        <row r="29">
          <cell r="E29">
            <v>1442</v>
          </cell>
        </row>
        <row r="30">
          <cell r="E30">
            <v>1539</v>
          </cell>
        </row>
        <row r="31">
          <cell r="E31">
            <v>1759</v>
          </cell>
        </row>
        <row r="32">
          <cell r="E32">
            <v>1795</v>
          </cell>
        </row>
        <row r="33">
          <cell r="E33">
            <v>1841</v>
          </cell>
        </row>
        <row r="34">
          <cell r="E34">
            <v>2084</v>
          </cell>
        </row>
        <row r="35">
          <cell r="E35">
            <v>2087</v>
          </cell>
        </row>
        <row r="36">
          <cell r="E36">
            <v>2678</v>
          </cell>
        </row>
        <row r="37">
          <cell r="E37">
            <v>2731</v>
          </cell>
        </row>
        <row r="38">
          <cell r="E38">
            <v>2739</v>
          </cell>
        </row>
        <row r="39">
          <cell r="E39">
            <v>2755</v>
          </cell>
        </row>
        <row r="40">
          <cell r="E40">
            <v>2960</v>
          </cell>
        </row>
        <row r="41">
          <cell r="E41">
            <v>2966</v>
          </cell>
        </row>
        <row r="42">
          <cell r="E42">
            <v>408</v>
          </cell>
        </row>
        <row r="43">
          <cell r="E43" t="str">
            <v>130-1</v>
          </cell>
        </row>
        <row r="44">
          <cell r="E44" t="str">
            <v>623-1</v>
          </cell>
        </row>
        <row r="45">
          <cell r="E45" t="str">
            <v>2960-1</v>
          </cell>
        </row>
        <row r="46">
          <cell r="E46" t="str">
            <v>2087-1</v>
          </cell>
        </row>
        <row r="47">
          <cell r="E47" t="str">
            <v>2966-1</v>
          </cell>
        </row>
        <row r="48">
          <cell r="E48" t="str">
            <v>130-2</v>
          </cell>
        </row>
        <row r="49">
          <cell r="E49" t="str">
            <v>2087-2</v>
          </cell>
        </row>
        <row r="50">
          <cell r="E50" t="str">
            <v>2960-2</v>
          </cell>
        </row>
        <row r="51">
          <cell r="E51" t="str">
            <v>2087-3</v>
          </cell>
        </row>
        <row r="52">
          <cell r="E52" t="str">
            <v>2960-3</v>
          </cell>
        </row>
        <row r="54">
          <cell r="E54" t="str">
            <v>2960-4</v>
          </cell>
        </row>
        <row r="55">
          <cell r="E55" t="str">
            <v>2087-4</v>
          </cell>
        </row>
        <row r="56">
          <cell r="E56" t="str">
            <v>2087-5</v>
          </cell>
        </row>
        <row r="57">
          <cell r="E57" t="str">
            <v>2087-6</v>
          </cell>
        </row>
        <row r="58">
          <cell r="E58">
            <v>212</v>
          </cell>
        </row>
        <row r="59">
          <cell r="E59">
            <v>246</v>
          </cell>
        </row>
        <row r="60">
          <cell r="E60">
            <v>331</v>
          </cell>
        </row>
        <row r="61">
          <cell r="E61">
            <v>356</v>
          </cell>
        </row>
        <row r="62">
          <cell r="E62">
            <v>368</v>
          </cell>
        </row>
        <row r="63">
          <cell r="E63">
            <v>398</v>
          </cell>
        </row>
        <row r="64">
          <cell r="E64">
            <v>400</v>
          </cell>
        </row>
        <row r="65">
          <cell r="E65">
            <v>622</v>
          </cell>
        </row>
        <row r="66">
          <cell r="E66">
            <v>638</v>
          </cell>
        </row>
        <row r="67">
          <cell r="E67">
            <v>771</v>
          </cell>
        </row>
        <row r="68">
          <cell r="E68">
            <v>798</v>
          </cell>
        </row>
        <row r="69">
          <cell r="E69">
            <v>953</v>
          </cell>
        </row>
        <row r="70">
          <cell r="E70">
            <v>1054</v>
          </cell>
        </row>
        <row r="71">
          <cell r="E71">
            <v>1476</v>
          </cell>
        </row>
        <row r="72">
          <cell r="E72">
            <v>1780</v>
          </cell>
        </row>
        <row r="73">
          <cell r="E73">
            <v>1984</v>
          </cell>
        </row>
        <row r="74">
          <cell r="E74">
            <v>2023</v>
          </cell>
        </row>
        <row r="75">
          <cell r="E75">
            <v>2034</v>
          </cell>
        </row>
        <row r="76">
          <cell r="E76">
            <v>2146</v>
          </cell>
        </row>
        <row r="77">
          <cell r="E77">
            <v>2430</v>
          </cell>
        </row>
        <row r="78">
          <cell r="E78">
            <v>2569</v>
          </cell>
        </row>
        <row r="79">
          <cell r="E79">
            <v>2736</v>
          </cell>
        </row>
        <row r="80">
          <cell r="E80">
            <v>2740</v>
          </cell>
        </row>
        <row r="81">
          <cell r="E81" t="str">
            <v>2820-1</v>
          </cell>
        </row>
        <row r="82">
          <cell r="E82">
            <v>2980</v>
          </cell>
        </row>
        <row r="83">
          <cell r="E83" t="str">
            <v>356-1</v>
          </cell>
        </row>
        <row r="84">
          <cell r="E84" t="str">
            <v>622-1</v>
          </cell>
        </row>
        <row r="85">
          <cell r="E85" t="str">
            <v>2736-1</v>
          </cell>
        </row>
        <row r="86">
          <cell r="E86">
            <v>2820</v>
          </cell>
        </row>
        <row r="87">
          <cell r="E87" t="str">
            <v>356-2</v>
          </cell>
        </row>
        <row r="88">
          <cell r="E88">
            <v>14</v>
          </cell>
        </row>
        <row r="89">
          <cell r="E89">
            <v>265</v>
          </cell>
        </row>
        <row r="90">
          <cell r="E90">
            <v>329</v>
          </cell>
        </row>
        <row r="91">
          <cell r="E91">
            <v>375</v>
          </cell>
        </row>
        <row r="92">
          <cell r="E92">
            <v>533</v>
          </cell>
        </row>
        <row r="93">
          <cell r="E93">
            <v>601</v>
          </cell>
        </row>
        <row r="94">
          <cell r="E94">
            <v>852</v>
          </cell>
        </row>
        <row r="95">
          <cell r="E95">
            <v>859</v>
          </cell>
        </row>
        <row r="96">
          <cell r="E96">
            <v>983</v>
          </cell>
        </row>
        <row r="97">
          <cell r="E97">
            <v>999</v>
          </cell>
        </row>
        <row r="98">
          <cell r="E98">
            <v>1011</v>
          </cell>
        </row>
        <row r="99">
          <cell r="E99">
            <v>1467</v>
          </cell>
        </row>
        <row r="100">
          <cell r="E100">
            <v>1507</v>
          </cell>
        </row>
        <row r="101">
          <cell r="E101">
            <v>1605</v>
          </cell>
        </row>
        <row r="102">
          <cell r="E102">
            <v>1637</v>
          </cell>
        </row>
        <row r="103">
          <cell r="E103">
            <v>1695</v>
          </cell>
        </row>
        <row r="104">
          <cell r="E104">
            <v>1935</v>
          </cell>
        </row>
        <row r="105">
          <cell r="E105">
            <v>2165</v>
          </cell>
        </row>
        <row r="106">
          <cell r="E106">
            <v>2181</v>
          </cell>
        </row>
        <row r="107">
          <cell r="E107">
            <v>2686</v>
          </cell>
        </row>
        <row r="108">
          <cell r="E108">
            <v>3010</v>
          </cell>
        </row>
        <row r="109">
          <cell r="E109" t="str">
            <v>721-1</v>
          </cell>
        </row>
        <row r="110">
          <cell r="E110" t="str">
            <v>1467-1</v>
          </cell>
        </row>
        <row r="111">
          <cell r="E111" t="str">
            <v>1695-1</v>
          </cell>
        </row>
        <row r="112">
          <cell r="E112" t="str">
            <v>2169-1</v>
          </cell>
        </row>
        <row r="113">
          <cell r="E113" t="str">
            <v>2181-1</v>
          </cell>
        </row>
        <row r="114">
          <cell r="E114" t="str">
            <v>2686-1</v>
          </cell>
        </row>
        <row r="115">
          <cell r="E115" t="str">
            <v>3010-1</v>
          </cell>
        </row>
        <row r="116">
          <cell r="E116" t="str">
            <v>1695-4</v>
          </cell>
        </row>
        <row r="117">
          <cell r="E117" t="str">
            <v>721-2</v>
          </cell>
        </row>
        <row r="118">
          <cell r="E118" t="str">
            <v>1695-5</v>
          </cell>
        </row>
        <row r="119">
          <cell r="E119" t="str">
            <v>1467-2</v>
          </cell>
        </row>
        <row r="120">
          <cell r="E120" t="str">
            <v>1695-2</v>
          </cell>
        </row>
        <row r="121">
          <cell r="E121" t="str">
            <v>2169-2</v>
          </cell>
        </row>
        <row r="122">
          <cell r="E122" t="str">
            <v>2181-2</v>
          </cell>
        </row>
        <row r="123">
          <cell r="E123" t="str">
            <v>2686-2</v>
          </cell>
        </row>
        <row r="124">
          <cell r="E124" t="str">
            <v>3010-2</v>
          </cell>
        </row>
        <row r="125">
          <cell r="E125" t="str">
            <v>1467-3</v>
          </cell>
        </row>
        <row r="126">
          <cell r="E126" t="str">
            <v>913-3</v>
          </cell>
        </row>
        <row r="127">
          <cell r="E127" t="str">
            <v>1695-3</v>
          </cell>
        </row>
        <row r="128">
          <cell r="E128" t="str">
            <v>2169-3</v>
          </cell>
        </row>
        <row r="129">
          <cell r="E129" t="str">
            <v>2686-3</v>
          </cell>
        </row>
        <row r="130">
          <cell r="E130" t="str">
            <v>3010-3</v>
          </cell>
        </row>
        <row r="131">
          <cell r="E131" t="str">
            <v>1695-7</v>
          </cell>
        </row>
        <row r="132">
          <cell r="E132" t="str">
            <v>1467-4</v>
          </cell>
        </row>
        <row r="133">
          <cell r="E133" t="str">
            <v>2169-4</v>
          </cell>
        </row>
        <row r="134">
          <cell r="E134" t="str">
            <v>2686-4</v>
          </cell>
        </row>
        <row r="135">
          <cell r="E135" t="str">
            <v>3010-4</v>
          </cell>
        </row>
        <row r="136">
          <cell r="E136" t="str">
            <v>1695-6</v>
          </cell>
        </row>
        <row r="137">
          <cell r="E137" t="str">
            <v>2686-5</v>
          </cell>
        </row>
        <row r="138">
          <cell r="E138" t="str">
            <v>3010-5</v>
          </cell>
        </row>
        <row r="139">
          <cell r="E139">
            <v>15</v>
          </cell>
        </row>
        <row r="140">
          <cell r="E140">
            <v>305</v>
          </cell>
        </row>
        <row r="141">
          <cell r="E141">
            <v>313</v>
          </cell>
        </row>
        <row r="142">
          <cell r="E142">
            <v>520</v>
          </cell>
        </row>
        <row r="143">
          <cell r="E143">
            <v>602</v>
          </cell>
        </row>
        <row r="144">
          <cell r="E144">
            <v>851</v>
          </cell>
        </row>
        <row r="145">
          <cell r="E145">
            <v>1040</v>
          </cell>
        </row>
        <row r="146">
          <cell r="E146">
            <v>1191</v>
          </cell>
        </row>
        <row r="147">
          <cell r="E147">
            <v>1360</v>
          </cell>
        </row>
        <row r="148">
          <cell r="E148">
            <v>1614</v>
          </cell>
        </row>
        <row r="149">
          <cell r="E149">
            <v>1509</v>
          </cell>
        </row>
        <row r="150">
          <cell r="E150">
            <v>1545</v>
          </cell>
        </row>
        <row r="151">
          <cell r="E151">
            <v>1649</v>
          </cell>
        </row>
        <row r="152">
          <cell r="E152">
            <v>2265</v>
          </cell>
        </row>
        <row r="153">
          <cell r="E153">
            <v>2321</v>
          </cell>
        </row>
        <row r="154">
          <cell r="E154">
            <v>2685</v>
          </cell>
        </row>
        <row r="155">
          <cell r="E155">
            <v>2722</v>
          </cell>
        </row>
        <row r="156">
          <cell r="E156">
            <v>2986</v>
          </cell>
        </row>
        <row r="157">
          <cell r="E157" t="str">
            <v>739-1</v>
          </cell>
        </row>
        <row r="158">
          <cell r="E158" t="str">
            <v>1354-1</v>
          </cell>
        </row>
        <row r="159">
          <cell r="E159" t="str">
            <v>1360-1</v>
          </cell>
        </row>
        <row r="160">
          <cell r="E160" t="str">
            <v>2156-1</v>
          </cell>
        </row>
        <row r="161">
          <cell r="E161" t="str">
            <v>2265-1</v>
          </cell>
        </row>
        <row r="162">
          <cell r="E162" t="str">
            <v>2569-1</v>
          </cell>
        </row>
        <row r="163">
          <cell r="E163" t="str">
            <v>1360-2</v>
          </cell>
        </row>
        <row r="164">
          <cell r="E164" t="str">
            <v>2156-2</v>
          </cell>
        </row>
        <row r="165">
          <cell r="E165" t="str">
            <v>2265-0</v>
          </cell>
        </row>
        <row r="166">
          <cell r="E166" t="str">
            <v>2156-3</v>
          </cell>
        </row>
        <row r="167">
          <cell r="E167" t="str">
            <v>2156-4</v>
          </cell>
        </row>
        <row r="168">
          <cell r="E168">
            <v>767</v>
          </cell>
        </row>
        <row r="172">
          <cell r="E172">
            <v>938</v>
          </cell>
        </row>
        <row r="173">
          <cell r="E173">
            <v>913</v>
          </cell>
        </row>
      </sheetData>
      <sheetData sheetId="35">
        <row r="8">
          <cell r="B8" t="str">
            <v>بزنس لينك للدعاية والاعلان</v>
          </cell>
        </row>
      </sheetData>
      <sheetData sheetId="36"/>
      <sheetData sheetId="37"/>
      <sheetData sheetId="38"/>
      <sheetData sheetId="39"/>
      <sheetData sheetId="40"/>
      <sheetData sheetId="41"/>
      <sheetData sheetId="42">
        <row r="1">
          <cell r="AR1" t="str">
            <v>المنتج</v>
          </cell>
          <cell r="AS1" t="str">
            <v>الزجاج</v>
          </cell>
        </row>
        <row r="2">
          <cell r="AR2" t="str">
            <v>الزيت</v>
          </cell>
          <cell r="AS2" t="str">
            <v>العلب</v>
          </cell>
        </row>
        <row r="3">
          <cell r="AR3" t="str">
            <v>الخلطة</v>
          </cell>
        </row>
        <row r="4">
          <cell r="AR4" t="str">
            <v>اصناف اخرى</v>
          </cell>
        </row>
      </sheetData>
      <sheetData sheetId="43"/>
      <sheetData sheetId="44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menu1"/>
      <sheetName val="All_Data"/>
      <sheetName val="Form1"/>
      <sheetName val="Srch1"/>
      <sheetName val="Srch2"/>
      <sheetName val="New201200"/>
    </sheetNames>
    <sheetDataSet>
      <sheetData sheetId="0">
        <row r="5">
          <cell r="C5">
            <v>1</v>
          </cell>
        </row>
        <row r="6">
          <cell r="C6">
            <v>2</v>
          </cell>
        </row>
        <row r="7">
          <cell r="C7">
            <v>3</v>
          </cell>
        </row>
        <row r="8">
          <cell r="C8">
            <v>4</v>
          </cell>
        </row>
        <row r="9">
          <cell r="C9">
            <v>5</v>
          </cell>
        </row>
        <row r="10">
          <cell r="C10">
            <v>6</v>
          </cell>
        </row>
        <row r="11">
          <cell r="C11">
            <v>7</v>
          </cell>
        </row>
        <row r="12">
          <cell r="C12">
            <v>8</v>
          </cell>
        </row>
        <row r="13">
          <cell r="C13">
            <v>9</v>
          </cell>
        </row>
        <row r="14">
          <cell r="C14">
            <v>10</v>
          </cell>
        </row>
        <row r="15">
          <cell r="C15">
            <v>11</v>
          </cell>
        </row>
        <row r="16">
          <cell r="C16">
            <v>12</v>
          </cell>
        </row>
        <row r="17">
          <cell r="C17">
            <v>13</v>
          </cell>
        </row>
        <row r="18">
          <cell r="C18">
            <v>14</v>
          </cell>
        </row>
        <row r="19">
          <cell r="C19">
            <v>15</v>
          </cell>
        </row>
        <row r="20">
          <cell r="C20">
            <v>16</v>
          </cell>
        </row>
        <row r="21">
          <cell r="C21">
            <v>17</v>
          </cell>
        </row>
        <row r="22">
          <cell r="C22">
            <v>18</v>
          </cell>
        </row>
        <row r="23">
          <cell r="C23">
            <v>19</v>
          </cell>
        </row>
        <row r="24">
          <cell r="C24">
            <v>20</v>
          </cell>
        </row>
        <row r="25">
          <cell r="C25">
            <v>21</v>
          </cell>
        </row>
        <row r="26">
          <cell r="C26">
            <v>22</v>
          </cell>
        </row>
        <row r="27">
          <cell r="C27">
            <v>23</v>
          </cell>
        </row>
        <row r="28">
          <cell r="C28">
            <v>24</v>
          </cell>
        </row>
        <row r="29">
          <cell r="C29">
            <v>25</v>
          </cell>
        </row>
        <row r="30">
          <cell r="C30">
            <v>26</v>
          </cell>
        </row>
        <row r="31">
          <cell r="C31">
            <v>27</v>
          </cell>
        </row>
        <row r="32">
          <cell r="C32">
            <v>28</v>
          </cell>
        </row>
        <row r="33">
          <cell r="C33">
            <v>29</v>
          </cell>
        </row>
        <row r="34">
          <cell r="C34">
            <v>30</v>
          </cell>
        </row>
        <row r="35">
          <cell r="C35">
            <v>31</v>
          </cell>
        </row>
        <row r="36">
          <cell r="C36">
            <v>32</v>
          </cell>
        </row>
        <row r="37">
          <cell r="C37">
            <v>33</v>
          </cell>
        </row>
        <row r="38">
          <cell r="C38">
            <v>34</v>
          </cell>
        </row>
        <row r="39">
          <cell r="C39">
            <v>35</v>
          </cell>
        </row>
        <row r="40">
          <cell r="C40">
            <v>36</v>
          </cell>
        </row>
        <row r="41">
          <cell r="C41">
            <v>37</v>
          </cell>
        </row>
        <row r="42">
          <cell r="C42">
            <v>38</v>
          </cell>
        </row>
        <row r="43">
          <cell r="C43">
            <v>39</v>
          </cell>
        </row>
        <row r="44">
          <cell r="C44">
            <v>40</v>
          </cell>
        </row>
        <row r="45">
          <cell r="C45">
            <v>41</v>
          </cell>
        </row>
        <row r="46">
          <cell r="C46">
            <v>42</v>
          </cell>
        </row>
        <row r="47">
          <cell r="C47">
            <v>43</v>
          </cell>
        </row>
        <row r="48">
          <cell r="C48">
            <v>44</v>
          </cell>
        </row>
        <row r="49">
          <cell r="C49">
            <v>45</v>
          </cell>
        </row>
        <row r="50">
          <cell r="C50">
            <v>46</v>
          </cell>
        </row>
        <row r="51">
          <cell r="C51">
            <v>47</v>
          </cell>
        </row>
        <row r="52">
          <cell r="C52">
            <v>48</v>
          </cell>
        </row>
        <row r="53">
          <cell r="C53">
            <v>49</v>
          </cell>
        </row>
        <row r="54">
          <cell r="C54">
            <v>50</v>
          </cell>
        </row>
        <row r="55">
          <cell r="C55">
            <v>51</v>
          </cell>
        </row>
        <row r="56">
          <cell r="C56">
            <v>52</v>
          </cell>
        </row>
        <row r="57">
          <cell r="C57">
            <v>53</v>
          </cell>
        </row>
        <row r="58">
          <cell r="C58">
            <v>54</v>
          </cell>
        </row>
        <row r="59">
          <cell r="C59">
            <v>55</v>
          </cell>
        </row>
        <row r="60">
          <cell r="C60">
            <v>56</v>
          </cell>
        </row>
        <row r="61">
          <cell r="C61">
            <v>57</v>
          </cell>
        </row>
        <row r="62">
          <cell r="C62">
            <v>58</v>
          </cell>
        </row>
        <row r="63">
          <cell r="C63">
            <v>59</v>
          </cell>
        </row>
        <row r="64">
          <cell r="C64">
            <v>60</v>
          </cell>
        </row>
        <row r="65">
          <cell r="C65">
            <v>61</v>
          </cell>
        </row>
        <row r="66">
          <cell r="C66">
            <v>62</v>
          </cell>
        </row>
        <row r="67">
          <cell r="C67">
            <v>63</v>
          </cell>
        </row>
        <row r="68">
          <cell r="C68">
            <v>64</v>
          </cell>
        </row>
        <row r="69">
          <cell r="C69">
            <v>65</v>
          </cell>
        </row>
        <row r="70">
          <cell r="C70">
            <v>66</v>
          </cell>
        </row>
        <row r="71">
          <cell r="C71">
            <v>67</v>
          </cell>
        </row>
        <row r="72">
          <cell r="C72">
            <v>68</v>
          </cell>
        </row>
        <row r="73">
          <cell r="C73">
            <v>69</v>
          </cell>
        </row>
        <row r="74">
          <cell r="C74">
            <v>70</v>
          </cell>
        </row>
        <row r="75">
          <cell r="C75">
            <v>71</v>
          </cell>
        </row>
        <row r="76">
          <cell r="C76">
            <v>72</v>
          </cell>
        </row>
        <row r="77">
          <cell r="C77">
            <v>73</v>
          </cell>
        </row>
        <row r="78">
          <cell r="C78">
            <v>74</v>
          </cell>
        </row>
        <row r="79">
          <cell r="C79">
            <v>75</v>
          </cell>
        </row>
        <row r="80">
          <cell r="C80">
            <v>76</v>
          </cell>
        </row>
        <row r="81">
          <cell r="C81">
            <v>77</v>
          </cell>
        </row>
        <row r="82">
          <cell r="C82">
            <v>78</v>
          </cell>
        </row>
        <row r="83">
          <cell r="C83">
            <v>79</v>
          </cell>
        </row>
        <row r="84">
          <cell r="C84">
            <v>80</v>
          </cell>
        </row>
        <row r="85">
          <cell r="C85">
            <v>81</v>
          </cell>
        </row>
        <row r="86">
          <cell r="C86">
            <v>82</v>
          </cell>
        </row>
        <row r="87">
          <cell r="C87">
            <v>83</v>
          </cell>
        </row>
        <row r="88">
          <cell r="C88">
            <v>84</v>
          </cell>
        </row>
        <row r="89">
          <cell r="C89">
            <v>85</v>
          </cell>
        </row>
        <row r="90">
          <cell r="C90">
            <v>86</v>
          </cell>
        </row>
        <row r="91">
          <cell r="C91">
            <v>87</v>
          </cell>
        </row>
        <row r="92">
          <cell r="C92">
            <v>88</v>
          </cell>
        </row>
        <row r="93">
          <cell r="C93">
            <v>89</v>
          </cell>
        </row>
        <row r="94">
          <cell r="C94">
            <v>90</v>
          </cell>
        </row>
        <row r="95">
          <cell r="C95">
            <v>91</v>
          </cell>
        </row>
        <row r="96">
          <cell r="C96">
            <v>92</v>
          </cell>
        </row>
        <row r="97">
          <cell r="C97">
            <v>93</v>
          </cell>
        </row>
        <row r="98">
          <cell r="C98">
            <v>94</v>
          </cell>
        </row>
        <row r="99">
          <cell r="C99">
            <v>95</v>
          </cell>
        </row>
        <row r="100">
          <cell r="C100">
            <v>96</v>
          </cell>
        </row>
        <row r="101">
          <cell r="C101">
            <v>97</v>
          </cell>
        </row>
        <row r="102">
          <cell r="C102">
            <v>98</v>
          </cell>
        </row>
        <row r="103">
          <cell r="C103">
            <v>99</v>
          </cell>
        </row>
        <row r="104">
          <cell r="C104">
            <v>100</v>
          </cell>
        </row>
        <row r="105">
          <cell r="C105">
            <v>101</v>
          </cell>
        </row>
        <row r="106">
          <cell r="C106">
            <v>102</v>
          </cell>
        </row>
        <row r="107">
          <cell r="C107">
            <v>103</v>
          </cell>
        </row>
        <row r="108">
          <cell r="C108">
            <v>104</v>
          </cell>
        </row>
        <row r="109">
          <cell r="C109">
            <v>105</v>
          </cell>
        </row>
        <row r="110">
          <cell r="C110">
            <v>106</v>
          </cell>
        </row>
        <row r="111">
          <cell r="C111">
            <v>107</v>
          </cell>
        </row>
        <row r="112">
          <cell r="C112">
            <v>108</v>
          </cell>
        </row>
        <row r="113">
          <cell r="C113">
            <v>109</v>
          </cell>
        </row>
        <row r="114">
          <cell r="C114">
            <v>110</v>
          </cell>
        </row>
        <row r="115">
          <cell r="C115">
            <v>111</v>
          </cell>
        </row>
        <row r="116">
          <cell r="C116">
            <v>112</v>
          </cell>
        </row>
        <row r="117">
          <cell r="C117">
            <v>113</v>
          </cell>
        </row>
        <row r="118">
          <cell r="C118">
            <v>114</v>
          </cell>
        </row>
        <row r="119">
          <cell r="C119">
            <v>115</v>
          </cell>
        </row>
        <row r="120">
          <cell r="C120">
            <v>116</v>
          </cell>
        </row>
        <row r="121">
          <cell r="C121">
            <v>117</v>
          </cell>
        </row>
        <row r="122">
          <cell r="C122">
            <v>118</v>
          </cell>
        </row>
        <row r="123">
          <cell r="C123">
            <v>119</v>
          </cell>
        </row>
        <row r="124">
          <cell r="C124">
            <v>120</v>
          </cell>
        </row>
        <row r="125">
          <cell r="C125">
            <v>121</v>
          </cell>
        </row>
        <row r="126">
          <cell r="C126">
            <v>122</v>
          </cell>
        </row>
        <row r="127">
          <cell r="C127">
            <v>123</v>
          </cell>
        </row>
        <row r="128">
          <cell r="C128">
            <v>124</v>
          </cell>
        </row>
        <row r="129">
          <cell r="C129">
            <v>125</v>
          </cell>
        </row>
        <row r="130">
          <cell r="C130">
            <v>126</v>
          </cell>
        </row>
        <row r="131">
          <cell r="C131">
            <v>127</v>
          </cell>
        </row>
        <row r="132">
          <cell r="C132">
            <v>128</v>
          </cell>
        </row>
        <row r="133">
          <cell r="C133">
            <v>129</v>
          </cell>
        </row>
        <row r="134">
          <cell r="C134">
            <v>130</v>
          </cell>
        </row>
        <row r="135">
          <cell r="C135">
            <v>131</v>
          </cell>
        </row>
        <row r="136">
          <cell r="C136">
            <v>132</v>
          </cell>
        </row>
        <row r="137">
          <cell r="C137">
            <v>133</v>
          </cell>
        </row>
        <row r="138">
          <cell r="C138">
            <v>134</v>
          </cell>
        </row>
        <row r="139">
          <cell r="C139">
            <v>135</v>
          </cell>
        </row>
        <row r="140">
          <cell r="C140">
            <v>136</v>
          </cell>
        </row>
        <row r="141">
          <cell r="C141">
            <v>137</v>
          </cell>
        </row>
        <row r="142">
          <cell r="C142">
            <v>138</v>
          </cell>
        </row>
        <row r="143">
          <cell r="C143">
            <v>139</v>
          </cell>
        </row>
        <row r="144">
          <cell r="C144">
            <v>140</v>
          </cell>
        </row>
        <row r="145">
          <cell r="C145">
            <v>141</v>
          </cell>
        </row>
        <row r="146">
          <cell r="C146">
            <v>142</v>
          </cell>
        </row>
        <row r="147">
          <cell r="C147">
            <v>143</v>
          </cell>
        </row>
        <row r="148">
          <cell r="C148">
            <v>144</v>
          </cell>
        </row>
        <row r="149">
          <cell r="C149">
            <v>145</v>
          </cell>
        </row>
        <row r="150">
          <cell r="C150">
            <v>146</v>
          </cell>
        </row>
        <row r="151">
          <cell r="C151">
            <v>147</v>
          </cell>
        </row>
        <row r="152">
          <cell r="C152">
            <v>148</v>
          </cell>
        </row>
        <row r="153">
          <cell r="C153">
            <v>149</v>
          </cell>
        </row>
        <row r="154">
          <cell r="C154">
            <v>150</v>
          </cell>
        </row>
        <row r="155">
          <cell r="C155">
            <v>151</v>
          </cell>
        </row>
        <row r="156">
          <cell r="C156">
            <v>152</v>
          </cell>
        </row>
        <row r="157">
          <cell r="C157">
            <v>153</v>
          </cell>
        </row>
        <row r="158">
          <cell r="C158">
            <v>154</v>
          </cell>
        </row>
        <row r="159">
          <cell r="C159">
            <v>155</v>
          </cell>
        </row>
        <row r="160">
          <cell r="C160">
            <v>156</v>
          </cell>
        </row>
        <row r="161">
          <cell r="C161">
            <v>157</v>
          </cell>
        </row>
        <row r="162">
          <cell r="C162">
            <v>158</v>
          </cell>
        </row>
        <row r="163">
          <cell r="C163">
            <v>159</v>
          </cell>
        </row>
        <row r="164">
          <cell r="C164">
            <v>160</v>
          </cell>
        </row>
        <row r="165">
          <cell r="C165">
            <v>161</v>
          </cell>
        </row>
        <row r="166">
          <cell r="C166">
            <v>162</v>
          </cell>
        </row>
        <row r="167">
          <cell r="C167">
            <v>163</v>
          </cell>
        </row>
        <row r="168">
          <cell r="C168">
            <v>164</v>
          </cell>
        </row>
        <row r="169">
          <cell r="C169">
            <v>165</v>
          </cell>
        </row>
        <row r="170">
          <cell r="C170">
            <v>166</v>
          </cell>
        </row>
        <row r="171">
          <cell r="C171">
            <v>167</v>
          </cell>
        </row>
        <row r="172">
          <cell r="C172">
            <v>168</v>
          </cell>
        </row>
        <row r="173">
          <cell r="C173">
            <v>169</v>
          </cell>
        </row>
        <row r="174">
          <cell r="C174">
            <v>170</v>
          </cell>
        </row>
        <row r="175">
          <cell r="C175">
            <v>171</v>
          </cell>
        </row>
        <row r="176">
          <cell r="C176">
            <v>172</v>
          </cell>
        </row>
        <row r="177">
          <cell r="C177">
            <v>173</v>
          </cell>
        </row>
        <row r="178">
          <cell r="C178">
            <v>174</v>
          </cell>
        </row>
        <row r="179">
          <cell r="C179">
            <v>175</v>
          </cell>
        </row>
        <row r="180">
          <cell r="C180">
            <v>176</v>
          </cell>
        </row>
        <row r="181">
          <cell r="C181">
            <v>177</v>
          </cell>
        </row>
        <row r="182">
          <cell r="C182">
            <v>178</v>
          </cell>
        </row>
        <row r="183">
          <cell r="C183">
            <v>179</v>
          </cell>
        </row>
        <row r="184">
          <cell r="C184">
            <v>180</v>
          </cell>
        </row>
        <row r="185">
          <cell r="C185">
            <v>181</v>
          </cell>
        </row>
        <row r="186">
          <cell r="C186">
            <v>182</v>
          </cell>
        </row>
        <row r="187">
          <cell r="C187">
            <v>183</v>
          </cell>
        </row>
        <row r="188">
          <cell r="C188">
            <v>184</v>
          </cell>
        </row>
        <row r="189">
          <cell r="C189">
            <v>185</v>
          </cell>
        </row>
        <row r="190">
          <cell r="C190">
            <v>186</v>
          </cell>
        </row>
        <row r="191">
          <cell r="C191">
            <v>187</v>
          </cell>
        </row>
        <row r="192">
          <cell r="C192">
            <v>188</v>
          </cell>
        </row>
        <row r="193">
          <cell r="C193">
            <v>189</v>
          </cell>
        </row>
        <row r="194">
          <cell r="C194">
            <v>190</v>
          </cell>
        </row>
        <row r="195">
          <cell r="C195">
            <v>191</v>
          </cell>
        </row>
        <row r="196">
          <cell r="C196">
            <v>192</v>
          </cell>
        </row>
        <row r="197">
          <cell r="C197">
            <v>193</v>
          </cell>
        </row>
        <row r="198">
          <cell r="C198">
            <v>194</v>
          </cell>
        </row>
        <row r="199">
          <cell r="C199">
            <v>195</v>
          </cell>
        </row>
        <row r="200">
          <cell r="C200">
            <v>196</v>
          </cell>
        </row>
        <row r="201">
          <cell r="C201">
            <v>197</v>
          </cell>
        </row>
        <row r="202">
          <cell r="C202">
            <v>198</v>
          </cell>
        </row>
        <row r="203">
          <cell r="C203">
            <v>199</v>
          </cell>
        </row>
        <row r="204">
          <cell r="C204">
            <v>200</v>
          </cell>
        </row>
        <row r="205">
          <cell r="C205">
            <v>201</v>
          </cell>
        </row>
        <row r="206">
          <cell r="C206">
            <v>202</v>
          </cell>
        </row>
        <row r="207">
          <cell r="C207">
            <v>203</v>
          </cell>
        </row>
        <row r="208">
          <cell r="C208">
            <v>204</v>
          </cell>
        </row>
        <row r="209">
          <cell r="C209">
            <v>205</v>
          </cell>
        </row>
        <row r="210">
          <cell r="C210">
            <v>206</v>
          </cell>
        </row>
        <row r="211">
          <cell r="C211">
            <v>207</v>
          </cell>
        </row>
        <row r="212">
          <cell r="C212">
            <v>208</v>
          </cell>
        </row>
        <row r="213">
          <cell r="C213">
            <v>209</v>
          </cell>
        </row>
        <row r="214">
          <cell r="C214">
            <v>210</v>
          </cell>
        </row>
        <row r="215">
          <cell r="C215">
            <v>211</v>
          </cell>
        </row>
        <row r="216">
          <cell r="C216">
            <v>212</v>
          </cell>
        </row>
        <row r="217">
          <cell r="C217">
            <v>213</v>
          </cell>
        </row>
        <row r="218">
          <cell r="C218">
            <v>214</v>
          </cell>
        </row>
        <row r="219">
          <cell r="C219">
            <v>215</v>
          </cell>
        </row>
        <row r="220">
          <cell r="C220">
            <v>216</v>
          </cell>
        </row>
        <row r="221">
          <cell r="C221">
            <v>217</v>
          </cell>
        </row>
        <row r="222">
          <cell r="C222">
            <v>218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C4"/>
  <sheetViews>
    <sheetView showGridLines="0" rightToLeft="1" tabSelected="1" workbookViewId="0">
      <selection activeCell="B3" sqref="B3"/>
    </sheetView>
  </sheetViews>
  <sheetFormatPr defaultRowHeight="14.25"/>
  <cols>
    <col min="2" max="2" width="18.625" customWidth="1"/>
    <col min="3" max="3" width="57.5" bestFit="1" customWidth="1"/>
  </cols>
  <sheetData>
    <row r="1" spans="2:3" ht="15" thickBot="1"/>
    <row r="2" spans="2:3" ht="45.75" customHeight="1" thickTop="1">
      <c r="B2" s="99" t="s">
        <v>41</v>
      </c>
      <c r="C2" s="100"/>
    </row>
    <row r="3" spans="2:3" ht="31.5" customHeight="1" thickBot="1">
      <c r="B3" s="101"/>
      <c r="C3" s="102" t="str">
        <f>fkat!B393</f>
        <v>فقط لاغير</v>
      </c>
    </row>
    <row r="4" spans="2:3" ht="15" thickTop="1"/>
  </sheetData>
  <mergeCells count="1">
    <mergeCell ref="B2:C2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18"/>
  <dimension ref="A1:S563"/>
  <sheetViews>
    <sheetView rightToLeft="1" topLeftCell="A152" workbookViewId="0">
      <selection activeCell="B393" sqref="B393"/>
    </sheetView>
  </sheetViews>
  <sheetFormatPr defaultColWidth="9" defaultRowHeight="12.75" outlineLevelRow="1"/>
  <cols>
    <col min="1" max="1" width="9" style="1"/>
    <col min="2" max="2" width="7.375" style="2" customWidth="1"/>
    <col min="3" max="3" width="9" style="3"/>
    <col min="4" max="4" width="3.75" style="3" customWidth="1"/>
    <col min="5" max="5" width="12.75" style="4" customWidth="1"/>
    <col min="6" max="6" width="11.25" style="1" customWidth="1"/>
    <col min="7" max="7" width="19" style="1" customWidth="1"/>
    <col min="8" max="8" width="11.25" style="1" customWidth="1"/>
    <col min="9" max="11" width="2.375" style="1" hidden="1" customWidth="1"/>
    <col min="12" max="16" width="3.875" style="1" hidden="1" customWidth="1"/>
    <col min="17" max="17" width="9" style="5"/>
    <col min="18" max="16384" width="9" style="1"/>
  </cols>
  <sheetData>
    <row r="1" spans="1:19">
      <c r="A1" s="1">
        <f>COUNT(A2:A7000)</f>
        <v>23</v>
      </c>
    </row>
    <row r="2" spans="1:19" s="6" customFormat="1">
      <c r="A2" s="6">
        <v>1</v>
      </c>
      <c r="B2" s="7">
        <v>1</v>
      </c>
      <c r="C2" s="8"/>
      <c r="F2" s="9">
        <f>B2*100-INT(B2*100)</f>
        <v>0</v>
      </c>
      <c r="G2" s="10">
        <f>IF(F2&lt;0.5,INT(B2*100)/100,INT(B2*100+1)/100)</f>
        <v>1</v>
      </c>
      <c r="Q2" s="11"/>
    </row>
    <row r="3" spans="1:19" s="6" customFormat="1" ht="15.75">
      <c r="B3" s="12" t="str">
        <f>E9&amp;C10&amp;E14&amp;C15&amp;E19&amp;C20&amp;E24&amp;C25</f>
        <v>فقط واحد جنيهاً لاغير</v>
      </c>
      <c r="E3" s="11"/>
      <c r="I3" s="13"/>
      <c r="J3" s="13"/>
      <c r="Q3" s="11"/>
    </row>
    <row r="4" spans="1:19" hidden="1" outlineLevel="1">
      <c r="B4" s="14"/>
      <c r="E4" s="15" t="s">
        <v>0</v>
      </c>
      <c r="F4" s="16" t="s">
        <v>1</v>
      </c>
      <c r="G4" s="17" t="s">
        <v>2</v>
      </c>
      <c r="H4" s="16" t="s">
        <v>3</v>
      </c>
      <c r="I4" s="18"/>
      <c r="J4" s="18"/>
    </row>
    <row r="5" spans="1:19" ht="27.75" hidden="1" customHeight="1" outlineLevel="1">
      <c r="B5" s="19"/>
      <c r="C5" s="20" t="s">
        <v>4</v>
      </c>
      <c r="D5" s="21" t="s">
        <v>5</v>
      </c>
      <c r="E5" s="22" t="s">
        <v>6</v>
      </c>
      <c r="F5" s="22" t="s">
        <v>7</v>
      </c>
      <c r="G5" s="22" t="s">
        <v>8</v>
      </c>
      <c r="H5" s="22" t="s">
        <v>9</v>
      </c>
      <c r="I5" s="23"/>
      <c r="J5" s="24" t="str">
        <f>E6&amp;" و"&amp;F8&amp;G7&amp;C9</f>
        <v xml:space="preserve"> و</v>
      </c>
      <c r="K5" s="25">
        <v>1</v>
      </c>
      <c r="L5" s="26" t="s">
        <v>10</v>
      </c>
      <c r="M5" s="26" t="s">
        <v>11</v>
      </c>
      <c r="N5" s="15" t="s">
        <v>12</v>
      </c>
      <c r="O5" s="17" t="s">
        <v>13</v>
      </c>
      <c r="P5" s="17" t="s">
        <v>14</v>
      </c>
      <c r="Q5" s="27" t="str">
        <f>C5&amp;G8&amp;D7&amp;G7&amp;C9</f>
        <v>فقط</v>
      </c>
    </row>
    <row r="6" spans="1:19" hidden="1" outlineLevel="1">
      <c r="B6" s="2">
        <f>INT(G2/100000000)</f>
        <v>0</v>
      </c>
      <c r="C6" s="4" t="str">
        <f>IF(B6=1,N5,IF(B6=2,N6,IF(B6=3,N7,IF(B6=4,N8,IF(B6=5,N10,IF(B6=6,N11,IF(B6=7,N12,IF(B6=8,N13,N15))))))))</f>
        <v xml:space="preserve"> تسعمائة</v>
      </c>
      <c r="D6" s="2" t="str">
        <f>IF(E6="","",IF(B9&lt;1,"",$D$5))</f>
        <v/>
      </c>
      <c r="E6" s="4" t="str">
        <f>IF($B6=0,"",$C6)</f>
        <v/>
      </c>
      <c r="F6" s="4"/>
      <c r="G6" s="4"/>
      <c r="J6" s="4"/>
      <c r="K6" s="28">
        <v>2</v>
      </c>
      <c r="L6" s="15" t="s">
        <v>15</v>
      </c>
      <c r="M6" s="15" t="s">
        <v>16</v>
      </c>
      <c r="N6" s="15" t="s">
        <v>17</v>
      </c>
      <c r="O6" s="15"/>
      <c r="P6" s="17" t="s">
        <v>18</v>
      </c>
      <c r="Q6" s="29" t="str">
        <f>C5&amp;E6&amp;D6&amp;G8&amp;D7&amp;G7&amp;C9</f>
        <v>فقط</v>
      </c>
    </row>
    <row r="7" spans="1:19" hidden="1" outlineLevel="1">
      <c r="B7" s="2">
        <f>INT(G2/10000000)-B6*10</f>
        <v>0</v>
      </c>
      <c r="C7" s="4" t="str">
        <f>IF(B7=1,M5,IF(B7=2,M6,IF(B7=3,M7,IF(B7=4,M8,IF(B7=5,M10,IF(B7=6,M11,IF(B7=7,M12,IF(B7=8,M13,M15))))))))</f>
        <v xml:space="preserve"> تسعون</v>
      </c>
      <c r="D7" s="2" t="str">
        <f>IF(B7&lt;2,"",IF(B7=0,"",IF(B10&lt;1,"",IF(B8=0,"",$D$5))))</f>
        <v/>
      </c>
      <c r="E7" s="4" t="str">
        <f>IF($B7=0,"",$C7)</f>
        <v/>
      </c>
      <c r="F7" s="4" t="str">
        <f>IF(B8=0,IF(B7=0,"",$O$5),E7)</f>
        <v/>
      </c>
      <c r="G7" s="5" t="str">
        <f>IF(B8=0,IF(B7=1,F7,E7),E7)</f>
        <v/>
      </c>
      <c r="I7" s="4"/>
      <c r="J7" s="4"/>
      <c r="K7" s="28">
        <v>3</v>
      </c>
      <c r="L7" s="15" t="s">
        <v>19</v>
      </c>
      <c r="M7" s="15" t="s">
        <v>20</v>
      </c>
      <c r="N7" s="15" t="s">
        <v>21</v>
      </c>
      <c r="O7" s="15"/>
      <c r="Q7" s="4" t="str">
        <f>C5&amp;G8&amp;G7&amp;E4</f>
        <v>فقط ملايين</v>
      </c>
    </row>
    <row r="8" spans="1:19" hidden="1" outlineLevel="1">
      <c r="B8" s="2">
        <f>INT(G2/1000000)-B7*10-B6*100</f>
        <v>0</v>
      </c>
      <c r="C8" s="4" t="str">
        <f>IF(B8=1,L5,IF(B8=2,L6,IF(B8=3,L7,IF(B8=4,L8,IF(B8=5,L10,IF(B8=6,L11,IF(B8=7,L12,IF(B8=8,L13,L15))))))))</f>
        <v xml:space="preserve"> تسعة</v>
      </c>
      <c r="D8" s="2" t="str">
        <f>IF(B9&lt;21,"",$D$5)</f>
        <v/>
      </c>
      <c r="E8" s="4" t="str">
        <f>IF(B8=0,"",C8)</f>
        <v/>
      </c>
      <c r="F8" s="4" t="str">
        <f>IF(B7&lt;&gt;1,E8,IF(B8=1,P$5,IF(B8=2,P$6,E8)))</f>
        <v/>
      </c>
      <c r="G8" s="5" t="str">
        <f>IF(B7=1,F8,E8)</f>
        <v/>
      </c>
      <c r="H8" s="4"/>
      <c r="I8" s="30"/>
      <c r="J8" s="4"/>
      <c r="K8" s="28">
        <v>4</v>
      </c>
      <c r="L8" s="15" t="s">
        <v>22</v>
      </c>
      <c r="M8" s="15" t="s">
        <v>23</v>
      </c>
      <c r="N8" s="15" t="s">
        <v>24</v>
      </c>
      <c r="O8" s="15"/>
      <c r="Q8" s="4" t="str">
        <f>C5&amp;E6&amp;D6&amp;G8&amp;G7&amp;E5</f>
        <v>فقط مليوناً</v>
      </c>
    </row>
    <row r="9" spans="1:19" ht="13.5" hidden="1" outlineLevel="1" thickBot="1">
      <c r="B9" s="2">
        <f>B7*10+B8</f>
        <v>0</v>
      </c>
      <c r="C9" s="31" t="str">
        <f>IF(SUM(B6:B8)=0,"",E5)</f>
        <v/>
      </c>
      <c r="D9" s="31"/>
      <c r="E9" s="32" t="str">
        <f>IF(B9&gt;2,IF(B9&lt;11,Q7,IF(B10=0,"",IF(B6=0,Q5,IF(B8=0,Q8,Q6)))),Q6)</f>
        <v>فقط</v>
      </c>
      <c r="F9" s="33"/>
      <c r="G9" s="33"/>
      <c r="H9" s="34"/>
      <c r="I9" s="35"/>
      <c r="J9" s="36"/>
      <c r="K9" s="28"/>
      <c r="L9" s="15"/>
      <c r="M9" s="15"/>
      <c r="N9" s="15"/>
      <c r="O9" s="15"/>
      <c r="S9" s="18"/>
    </row>
    <row r="10" spans="1:19" hidden="1" outlineLevel="1">
      <c r="B10" s="1">
        <f>SUM(B6:B8)</f>
        <v>0</v>
      </c>
      <c r="C10" s="2" t="str">
        <f>IF(C9="","",IF(C14="","",$D$5))</f>
        <v/>
      </c>
      <c r="D10" s="1"/>
      <c r="E10" s="1"/>
      <c r="J10" s="4" t="str">
        <f>E11&amp;" و"&amp;G13&amp;G12&amp;C14</f>
        <v xml:space="preserve"> و</v>
      </c>
      <c r="K10" s="28">
        <v>5</v>
      </c>
      <c r="L10" s="15" t="s">
        <v>25</v>
      </c>
      <c r="M10" s="15" t="s">
        <v>26</v>
      </c>
      <c r="N10" s="15" t="s">
        <v>27</v>
      </c>
      <c r="O10" s="15"/>
      <c r="Q10" s="27" t="str">
        <f>G13&amp;D12&amp;G12&amp;C14</f>
        <v/>
      </c>
    </row>
    <row r="11" spans="1:19" hidden="1" outlineLevel="1">
      <c r="B11" s="2">
        <f>INT(G2/100000)-B8*10-B7*100-B6*1000</f>
        <v>0</v>
      </c>
      <c r="C11" s="4" t="str">
        <f>IF(B11=1,N5,IF(B11=2,N6,IF(B11=3,N7,IF(B11=4,N8,IF(B11=5,N10,IF(B11=6,N11,IF(B11=7,N12,IF(B11=8,N13,N15))))))))</f>
        <v xml:space="preserve"> تسعمائة</v>
      </c>
      <c r="D11" s="2" t="str">
        <f>IF(E11="","",IF(B14&lt;1,"",$D$5))</f>
        <v/>
      </c>
      <c r="E11" s="4" t="str">
        <f>IF($B11=0,"",$C11)</f>
        <v/>
      </c>
      <c r="F11" s="4"/>
      <c r="G11" s="4"/>
      <c r="J11" s="4"/>
      <c r="K11" s="28">
        <v>6</v>
      </c>
      <c r="L11" s="15" t="s">
        <v>28</v>
      </c>
      <c r="M11" s="15" t="s">
        <v>29</v>
      </c>
      <c r="N11" s="15" t="s">
        <v>30</v>
      </c>
      <c r="O11" s="15"/>
      <c r="Q11" s="29" t="str">
        <f>E11&amp;D11&amp;G13&amp;D12&amp;G12&amp;C14</f>
        <v/>
      </c>
    </row>
    <row r="12" spans="1:19" hidden="1" outlineLevel="1">
      <c r="B12" s="2">
        <f>INT(G2/10000)-B11*10-B8*100-B7*1000-B6*10000</f>
        <v>0</v>
      </c>
      <c r="C12" s="4" t="str">
        <f>IF(B12=1,M5,IF(B12=2,M6,IF(B12=3,M7,IF(B12=4,M8,IF(B12=5,M10,IF(B12=6,M11,IF(B12=7,M12,IF(B12=8,M13,M15))))))))</f>
        <v xml:space="preserve"> تسعون</v>
      </c>
      <c r="D12" s="2" t="str">
        <f>IF(B12&lt;2,"",IF(B12=0,"",IF(B15&lt;1,"",IF(B13=0,"",$D$5))))</f>
        <v/>
      </c>
      <c r="E12" s="4" t="str">
        <f>IF($B12=0,"",$C12)</f>
        <v/>
      </c>
      <c r="F12" s="4" t="str">
        <f>IF(B13=0,IF(B12=0,"",$O$5),E12)</f>
        <v/>
      </c>
      <c r="G12" s="5" t="str">
        <f>IF(B13=0,IF(B12=1,F12,E12),E12)</f>
        <v/>
      </c>
      <c r="I12" s="4"/>
      <c r="J12" s="4"/>
      <c r="K12" s="28">
        <v>7</v>
      </c>
      <c r="L12" s="15" t="s">
        <v>31</v>
      </c>
      <c r="M12" s="15" t="s">
        <v>32</v>
      </c>
      <c r="N12" s="15" t="s">
        <v>33</v>
      </c>
      <c r="O12" s="15"/>
      <c r="Q12" s="4" t="str">
        <f>G13&amp;G12&amp;F4</f>
        <v>آلآف</v>
      </c>
    </row>
    <row r="13" spans="1:19" hidden="1" outlineLevel="1">
      <c r="B13" s="2">
        <f>INT(G2/1000)-B12*10-B11*100-B8*1000-B7*10000-B6*100000</f>
        <v>0</v>
      </c>
      <c r="C13" s="4" t="str">
        <f>IF(B13=1,L5,IF(B13=2,L6,IF(B13=3,L7,IF(B13=4,L8,IF(B13=5,L10,IF(B13=6,L11,IF(B13=7,L12,IF(B13=8,L13,L15))))))))</f>
        <v xml:space="preserve"> تسعة</v>
      </c>
      <c r="D13" s="2" t="str">
        <f>IF(B14&lt;21,"",$D$5)</f>
        <v/>
      </c>
      <c r="E13" s="4" t="str">
        <f>IF(B13=0,"",C13)</f>
        <v/>
      </c>
      <c r="F13" s="4" t="str">
        <f>IF(B12&lt;&gt;1,E13,IF(B13=1,P$5,IF(B13=2,P$6,E13)))</f>
        <v/>
      </c>
      <c r="G13" s="5" t="str">
        <f>IF(B12=1,F13,E13)</f>
        <v/>
      </c>
      <c r="H13" s="4"/>
      <c r="I13" s="30"/>
      <c r="J13" s="4"/>
      <c r="K13" s="28">
        <v>8</v>
      </c>
      <c r="L13" s="15" t="s">
        <v>34</v>
      </c>
      <c r="M13" s="15" t="s">
        <v>35</v>
      </c>
      <c r="N13" s="15" t="s">
        <v>36</v>
      </c>
      <c r="O13" s="15"/>
      <c r="Q13" s="4" t="str">
        <f>E11&amp;D11&amp;G13&amp;G12&amp;F5</f>
        <v xml:space="preserve"> ألفاً</v>
      </c>
    </row>
    <row r="14" spans="1:19" ht="13.5" hidden="1" outlineLevel="1" thickBot="1">
      <c r="B14" s="2">
        <f>B12*10+B13</f>
        <v>0</v>
      </c>
      <c r="C14" s="31" t="str">
        <f>IF(SUM(B11:B13)=0,"",F5)</f>
        <v/>
      </c>
      <c r="D14" s="31"/>
      <c r="E14" s="32" t="str">
        <f>IF(B14&gt;2,IF(B14&lt;11,Q12,IF(B15=0,"",IF(B11=0,Q10,IF(B13=0,Q13,Q11)))),Q11)</f>
        <v/>
      </c>
      <c r="F14" s="33"/>
      <c r="G14" s="33"/>
      <c r="H14" s="34"/>
      <c r="I14" s="35"/>
      <c r="J14" s="36"/>
      <c r="K14" s="28"/>
      <c r="L14" s="15"/>
      <c r="M14" s="15"/>
      <c r="N14" s="15"/>
      <c r="O14" s="15"/>
    </row>
    <row r="15" spans="1:19" hidden="1" outlineLevel="1">
      <c r="B15" s="1">
        <f>SUM(B11:B13)</f>
        <v>0</v>
      </c>
      <c r="C15" s="2" t="str">
        <f>IF(C14="","",IF(C19="","",$D$5))</f>
        <v/>
      </c>
      <c r="D15" s="1"/>
      <c r="E15" s="1"/>
      <c r="J15" s="4" t="str">
        <f>E16&amp;" و"&amp;G18&amp;G17&amp;C19</f>
        <v xml:space="preserve"> و واحد جنيهاً</v>
      </c>
      <c r="K15" s="28">
        <v>9</v>
      </c>
      <c r="L15" s="15" t="s">
        <v>37</v>
      </c>
      <c r="M15" s="15" t="s">
        <v>38</v>
      </c>
      <c r="N15" s="15" t="s">
        <v>39</v>
      </c>
      <c r="O15" s="15"/>
      <c r="Q15" s="27" t="str">
        <f>G18&amp;D17&amp;G17&amp;C19</f>
        <v xml:space="preserve"> واحد جنيهاً</v>
      </c>
    </row>
    <row r="16" spans="1:19" hidden="1" outlineLevel="1">
      <c r="B16" s="2">
        <f>INT(G2/100)-B13*10-B12*100-B11*1000-B8*10000-B7*100000-B6*1000000</f>
        <v>0</v>
      </c>
      <c r="C16" s="4" t="str">
        <f>IF(B16=1,N5,IF(B16=2,N6,IF(B16=3,N7,IF(B16=4,N8,IF(B16=5,N10,IF(B16=6,N11,IF(B16=7,N12,IF(B16=8,N13,N15))))))))</f>
        <v xml:space="preserve"> تسعمائة</v>
      </c>
      <c r="D16" s="2" t="str">
        <f>IF(E16="","",IF(B19&lt;1,"",$D$5))</f>
        <v/>
      </c>
      <c r="E16" s="4" t="str">
        <f>IF($B16=0,"",$C16)</f>
        <v/>
      </c>
      <c r="F16" s="4"/>
      <c r="G16" s="4"/>
      <c r="J16" s="4"/>
      <c r="Q16" s="29" t="str">
        <f>E16&amp;D16&amp;G18&amp;D17&amp;G17&amp;C19</f>
        <v xml:space="preserve"> واحد جنيهاً</v>
      </c>
    </row>
    <row r="17" spans="1:17" hidden="1" outlineLevel="1">
      <c r="B17" s="2">
        <f>INT(G2/10)-B16*10-B13*100-B12*1000-B11*10000-B8*100000-B7*1000000-B6*10000000</f>
        <v>0</v>
      </c>
      <c r="C17" s="4" t="str">
        <f>IF(B17=1,M5,IF(B17=2,M6,IF(B17=3,M7,IF(B17=4,M8,IF(B17=5,M10,IF(B17=6,M11,IF(B17=7,M12,IF(B17=8,M13,M15))))))))</f>
        <v xml:space="preserve"> تسعون</v>
      </c>
      <c r="D17" s="2" t="str">
        <f>IF(B17&lt;2,"",IF(B17=0,"",IF(B20&lt;1,"",IF(B18=0,"",$D$5))))</f>
        <v/>
      </c>
      <c r="E17" s="4" t="str">
        <f>IF($B17=0,"",$C17)</f>
        <v/>
      </c>
      <c r="F17" s="4" t="str">
        <f>IF(B18=0,IF(B17=0,"",$O$5),E17)</f>
        <v/>
      </c>
      <c r="G17" s="5" t="str">
        <f>IF(B18=0,IF(B17=1,F17,E17),E17)</f>
        <v/>
      </c>
      <c r="I17" s="4"/>
      <c r="J17" s="4"/>
      <c r="Q17" s="4" t="str">
        <f>E16&amp;D16&amp;G18&amp;G17&amp;G4</f>
        <v xml:space="preserve"> واحد جنيهات</v>
      </c>
    </row>
    <row r="18" spans="1:17" hidden="1" outlineLevel="1">
      <c r="B18" s="2">
        <f>INT(G2)-B17*10-B16*100-B13*1000-B12*10000-B11*100000-B8*1000000-B7*10000000-B6*100000000</f>
        <v>1</v>
      </c>
      <c r="C18" s="4" t="str">
        <f>IF(B18=1,L5,IF(B18=2,L6,IF(B18=3,L7,IF(B18=4,L8,IF(B18=5,L10,IF(B18=6,L11,IF(B18=7,L12,IF(B18=8,L13,L15))))))))</f>
        <v xml:space="preserve"> واحد</v>
      </c>
      <c r="D18" s="2" t="str">
        <f>IF(B19&lt;21,"",$D$5)</f>
        <v/>
      </c>
      <c r="E18" s="4" t="str">
        <f>IF(B18=0,"",C18)</f>
        <v xml:space="preserve"> واحد</v>
      </c>
      <c r="F18" s="4" t="str">
        <f>IF(B17&lt;&gt;1,E18,IF(B18=1,P$5,IF(B18=2,P$6,E18)))</f>
        <v xml:space="preserve"> واحد</v>
      </c>
      <c r="G18" s="5" t="str">
        <f>IF(B17=1,F18,E18)</f>
        <v xml:space="preserve"> واحد</v>
      </c>
      <c r="H18" s="4"/>
      <c r="I18" s="30"/>
      <c r="J18" s="4"/>
      <c r="Q18" s="4" t="str">
        <f>E16&amp;D16&amp;G18&amp;G17&amp;G5</f>
        <v xml:space="preserve"> واحد جنيهاً</v>
      </c>
    </row>
    <row r="19" spans="1:17" ht="13.5" hidden="1" outlineLevel="1" thickBot="1">
      <c r="B19" s="2">
        <f>B17*10+B18</f>
        <v>1</v>
      </c>
      <c r="C19" s="31" t="str">
        <f>IF(SUM(B16:B18)=0,"",G5)</f>
        <v xml:space="preserve"> جنيهاً</v>
      </c>
      <c r="D19" s="31"/>
      <c r="E19" s="32" t="str">
        <f>IF(B19&gt;2,IF(B19&lt;11,Q17,IF(B20=0,"",IF(B16=0,Q15,IF(B18=0,Q18,Q16)))),Q16)</f>
        <v xml:space="preserve"> واحد جنيهاً</v>
      </c>
      <c r="F19" s="33"/>
      <c r="G19" s="33"/>
      <c r="H19" s="34"/>
      <c r="I19" s="35"/>
      <c r="J19" s="4"/>
    </row>
    <row r="20" spans="1:17" hidden="1" outlineLevel="1">
      <c r="B20" s="1">
        <f>SUM(B16:B18)</f>
        <v>1</v>
      </c>
      <c r="C20" s="2" t="str">
        <f>IF(C19="","",IF(C24="","",$D$5))</f>
        <v/>
      </c>
      <c r="D20" s="1"/>
      <c r="E20" s="1"/>
      <c r="Q20" s="27" t="str">
        <f>G23&amp;D22&amp;G22&amp;C24</f>
        <v/>
      </c>
    </row>
    <row r="21" spans="1:17" hidden="1" outlineLevel="1">
      <c r="B21" s="1"/>
      <c r="C21" s="2"/>
      <c r="D21" s="1"/>
      <c r="E21" s="1"/>
      <c r="Q21" s="29" t="str">
        <f>E20&amp;D20&amp;G23&amp;D22&amp;F22&amp;C24</f>
        <v/>
      </c>
    </row>
    <row r="22" spans="1:17" hidden="1" outlineLevel="1">
      <c r="B22" s="37">
        <f>INT(G2*10)-INT(G2)*10</f>
        <v>0</v>
      </c>
      <c r="C22" s="4" t="str">
        <f>IF(B22=1,M5,IF(B22=2,M6,IF(B22=3,M7,IF(B22=4,M8,IF(B22=5,M10,IF(B22=6,M11,IF(B22=7,M12,IF(B22=8,M13,M15))))))))</f>
        <v xml:space="preserve"> تسعون</v>
      </c>
      <c r="D22" s="2" t="str">
        <f>IF(B22&lt;2,"",IF(B22=0,"",IF(B25&lt;1,"",IF(B23=0,"",$D$5))))</f>
        <v/>
      </c>
      <c r="E22" s="4" t="str">
        <f>IF($B22=0,"",$C22)</f>
        <v/>
      </c>
      <c r="F22" s="4" t="str">
        <f>IF(B23=0,IF(B22=0,"",$O$5),E22)</f>
        <v/>
      </c>
      <c r="G22" s="5" t="str">
        <f>IF(B23=0,IF(B22=1,F22,E22),E22)</f>
        <v/>
      </c>
      <c r="I22" s="4"/>
      <c r="Q22" s="4" t="str">
        <f>G23&amp;G22&amp;H4</f>
        <v xml:space="preserve"> قروش</v>
      </c>
    </row>
    <row r="23" spans="1:17" hidden="1" outlineLevel="1">
      <c r="B23" s="37">
        <f>INT(G2*100)-INT(G2*10)*10</f>
        <v>0</v>
      </c>
      <c r="C23" s="4" t="str">
        <f>IF(B23=1,L5,IF(B23=2,L6,IF(B23=3,L7,IF(B23=4,L8,IF(B23=5,L10,IF(B23=6,L11,IF(B23=7,L12,IF(B23=8,L13,L15))))))))</f>
        <v xml:space="preserve"> تسعة</v>
      </c>
      <c r="D23" s="2" t="str">
        <f>IF(B24&lt;21,"",$D$5)</f>
        <v/>
      </c>
      <c r="E23" s="4" t="str">
        <f>IF(B23=0,"",C23)</f>
        <v/>
      </c>
      <c r="F23" s="4" t="str">
        <f>IF(B22&lt;&gt;1,E23,IF(B23=1,P$5,IF(B23=2,P$6,E23)))</f>
        <v/>
      </c>
      <c r="G23" s="5" t="str">
        <f>IF(B22=1,F23,E23)</f>
        <v/>
      </c>
      <c r="H23" s="4" t="str">
        <f>G23&amp;E22</f>
        <v/>
      </c>
      <c r="I23" s="30"/>
      <c r="Q23" s="4"/>
    </row>
    <row r="24" spans="1:17" ht="13.5" hidden="1" outlineLevel="1" thickBot="1">
      <c r="B24" s="2">
        <f>B22*10+B23</f>
        <v>0</v>
      </c>
      <c r="C24" s="31" t="str">
        <f>IF(SUM(B22:B23)=0,"",H5)</f>
        <v/>
      </c>
      <c r="D24" s="31"/>
      <c r="E24" s="32" t="str">
        <f>IF(B24&gt;2,IF(B24&lt;11,Q22,IF(B25=0,"",IF(B21=0,Q20,Q21))),Q21)</f>
        <v/>
      </c>
      <c r="F24" s="33"/>
      <c r="G24" s="33"/>
      <c r="H24" s="34"/>
      <c r="I24" s="35"/>
    </row>
    <row r="25" spans="1:17" hidden="1" outlineLevel="1">
      <c r="B25" s="38">
        <f>SUM(B22:B23)</f>
        <v>0</v>
      </c>
      <c r="C25" s="39" t="s">
        <v>40</v>
      </c>
      <c r="D25" s="1"/>
      <c r="E25" s="1"/>
    </row>
    <row r="26" spans="1:17" s="6" customFormat="1" collapsed="1">
      <c r="A26" s="40">
        <v>2</v>
      </c>
      <c r="B26" s="41">
        <v>99000563</v>
      </c>
      <c r="C26" s="42"/>
      <c r="F26" s="9">
        <f>B26*100-INT(B26*100)</f>
        <v>0</v>
      </c>
      <c r="G26" s="10">
        <f>IF(F26&lt;0.5,INT(B26*100)/100,INT(B26*100+1)/100)</f>
        <v>99000563</v>
      </c>
      <c r="Q26" s="11"/>
    </row>
    <row r="27" spans="1:17" s="6" customFormat="1" ht="15.75">
      <c r="A27" s="40"/>
      <c r="B27" s="43" t="str">
        <f>E33&amp;C34&amp;E38&amp;C39&amp;E43&amp;C44&amp;E48&amp;C49</f>
        <v>فقط تسعة و تسعون مليوناً خمسمائة و ثلاثة و ستون جنيهاً لاغير</v>
      </c>
      <c r="C27" s="40"/>
      <c r="E27" s="11"/>
      <c r="I27" s="13"/>
      <c r="J27" s="13"/>
      <c r="Q27" s="11"/>
    </row>
    <row r="28" spans="1:17" hidden="1" outlineLevel="1">
      <c r="B28" s="14"/>
      <c r="E28" s="15" t="s">
        <v>0</v>
      </c>
      <c r="F28" s="16" t="s">
        <v>1</v>
      </c>
      <c r="G28" s="17" t="s">
        <v>2</v>
      </c>
      <c r="H28" s="16" t="s">
        <v>3</v>
      </c>
      <c r="I28" s="18"/>
      <c r="J28" s="18"/>
    </row>
    <row r="29" spans="1:17" hidden="1" outlineLevel="1">
      <c r="C29" s="16" t="s">
        <v>4</v>
      </c>
      <c r="D29" s="44" t="s">
        <v>5</v>
      </c>
      <c r="E29" s="17" t="s">
        <v>6</v>
      </c>
      <c r="F29" s="17" t="s">
        <v>7</v>
      </c>
      <c r="G29" s="17" t="s">
        <v>8</v>
      </c>
      <c r="H29" s="17" t="s">
        <v>9</v>
      </c>
      <c r="J29" s="4" t="str">
        <f>E30&amp;" و"&amp;F32&amp;G31&amp;C33</f>
        <v xml:space="preserve"> و تسعة تسعون مليوناً</v>
      </c>
      <c r="K29" s="28">
        <v>1</v>
      </c>
      <c r="L29" s="15" t="s">
        <v>10</v>
      </c>
      <c r="M29" s="15" t="s">
        <v>11</v>
      </c>
      <c r="N29" s="15" t="s">
        <v>12</v>
      </c>
      <c r="O29" s="17" t="s">
        <v>13</v>
      </c>
      <c r="P29" s="17" t="s">
        <v>14</v>
      </c>
      <c r="Q29" s="27" t="str">
        <f>C29&amp;G32&amp;D31&amp;G31&amp;C33</f>
        <v>فقط تسعة و تسعون مليوناً</v>
      </c>
    </row>
    <row r="30" spans="1:17" hidden="1" outlineLevel="1">
      <c r="B30" s="2">
        <f>INT(G26/100000000)</f>
        <v>0</v>
      </c>
      <c r="C30" s="4" t="str">
        <f>IF(B30=1,N29,IF(B30=2,N30,IF(B30=3,N31,IF(B30=4,N32,IF(B30=5,N34,IF(B30=6,N35,IF(B30=7,N36,IF(B30=8,N37,N39))))))))</f>
        <v xml:space="preserve"> تسعمائة</v>
      </c>
      <c r="D30" s="2" t="str">
        <f>IF(E30="","",IF(B33&lt;1,"",$D$5))</f>
        <v/>
      </c>
      <c r="E30" s="4" t="str">
        <f>IF($B30=0,"",$C30)</f>
        <v/>
      </c>
      <c r="F30" s="4"/>
      <c r="G30" s="4"/>
      <c r="J30" s="4"/>
      <c r="K30" s="28">
        <v>2</v>
      </c>
      <c r="L30" s="15" t="s">
        <v>15</v>
      </c>
      <c r="M30" s="15" t="s">
        <v>16</v>
      </c>
      <c r="N30" s="15" t="s">
        <v>17</v>
      </c>
      <c r="O30" s="15"/>
      <c r="P30" s="17" t="s">
        <v>18</v>
      </c>
      <c r="Q30" s="29" t="str">
        <f>C29&amp;E30&amp;D30&amp;G32&amp;D31&amp;G31&amp;C33</f>
        <v>فقط تسعة و تسعون مليوناً</v>
      </c>
    </row>
    <row r="31" spans="1:17" hidden="1" outlineLevel="1">
      <c r="B31" s="2">
        <f>INT(G26/10000000)-B30*10</f>
        <v>9</v>
      </c>
      <c r="C31" s="4" t="str">
        <f>IF(B31=1,M29,IF(B31=2,M30,IF(B31=3,M31,IF(B31=4,M32,IF(B31=5,M34,IF(B31=6,M35,IF(B31=7,M36,IF(B31=8,M37,M39))))))))</f>
        <v xml:space="preserve"> تسعون</v>
      </c>
      <c r="D31" s="2" t="str">
        <f>IF(B31&lt;2,"",IF(B31=0,"",IF(B34&lt;1,"",IF(B32=0,"",$D$5))))</f>
        <v xml:space="preserve"> و</v>
      </c>
      <c r="E31" s="4" t="str">
        <f>IF($B31=0,"",$C31)</f>
        <v xml:space="preserve"> تسعون</v>
      </c>
      <c r="F31" s="4" t="str">
        <f>IF(B32=0,IF(B31=0,"",$O$5),E31)</f>
        <v xml:space="preserve"> تسعون</v>
      </c>
      <c r="G31" s="5" t="str">
        <f>IF(B32=0,IF(B31=1,F31,E31),E31)</f>
        <v xml:space="preserve"> تسعون</v>
      </c>
      <c r="I31" s="4"/>
      <c r="J31" s="4"/>
      <c r="K31" s="28">
        <v>3</v>
      </c>
      <c r="L31" s="15" t="s">
        <v>19</v>
      </c>
      <c r="M31" s="15" t="s">
        <v>20</v>
      </c>
      <c r="N31" s="15" t="s">
        <v>21</v>
      </c>
      <c r="O31" s="15"/>
      <c r="Q31" s="4" t="str">
        <f>C29&amp;G32&amp;G31&amp;E28</f>
        <v>فقط تسعة تسعون ملايين</v>
      </c>
    </row>
    <row r="32" spans="1:17" hidden="1" outlineLevel="1">
      <c r="B32" s="2">
        <f>INT(G26/1000000)-B31*10-B30*100</f>
        <v>9</v>
      </c>
      <c r="C32" s="4" t="str">
        <f>IF(B32=1,L29,IF(B32=2,L30,IF(B32=3,L31,IF(B32=4,L32,IF(B32=5,L34,IF(B32=6,L35,IF(B32=7,L36,IF(B32=8,L37,L39))))))))</f>
        <v xml:space="preserve"> تسعة</v>
      </c>
      <c r="D32" s="2" t="str">
        <f>IF(B33&lt;21,"",$D$5)</f>
        <v xml:space="preserve"> و</v>
      </c>
      <c r="E32" s="4" t="str">
        <f>IF(B32=0,"",C32)</f>
        <v xml:space="preserve"> تسعة</v>
      </c>
      <c r="F32" s="4" t="str">
        <f>IF(B31&lt;&gt;1,E32,IF(B32=1,P$5,IF(B32=2,P$6,E32)))</f>
        <v xml:space="preserve"> تسعة</v>
      </c>
      <c r="G32" s="5" t="str">
        <f>IF(B31=1,F32,E32)</f>
        <v xml:space="preserve"> تسعة</v>
      </c>
      <c r="H32" s="4"/>
      <c r="I32" s="30"/>
      <c r="J32" s="4"/>
      <c r="K32" s="28">
        <v>4</v>
      </c>
      <c r="L32" s="15" t="s">
        <v>22</v>
      </c>
      <c r="M32" s="15" t="s">
        <v>23</v>
      </c>
      <c r="N32" s="15" t="s">
        <v>24</v>
      </c>
      <c r="O32" s="15"/>
      <c r="Q32" s="4" t="str">
        <f>C29&amp;E30&amp;D30&amp;G32&amp;G31&amp;E29</f>
        <v>فقط تسعة تسعون مليوناً</v>
      </c>
    </row>
    <row r="33" spans="2:19" ht="13.5" hidden="1" outlineLevel="1" thickBot="1">
      <c r="B33" s="2">
        <f>B31*10+B32</f>
        <v>99</v>
      </c>
      <c r="C33" s="31" t="str">
        <f>IF(SUM(B30:B32)=0,"",E29)</f>
        <v xml:space="preserve"> مليوناً</v>
      </c>
      <c r="D33" s="31"/>
      <c r="E33" s="32" t="str">
        <f>IF(B33&gt;2,IF(B33&lt;11,Q31,IF(B34=0,"",IF(B30=0,Q29,IF(B32=0,Q32,Q30)))),Q30)</f>
        <v>فقط تسعة و تسعون مليوناً</v>
      </c>
      <c r="F33" s="33"/>
      <c r="G33" s="33"/>
      <c r="H33" s="34"/>
      <c r="I33" s="35"/>
      <c r="J33" s="36"/>
      <c r="K33" s="28"/>
      <c r="L33" s="15"/>
      <c r="M33" s="15"/>
      <c r="N33" s="15"/>
      <c r="O33" s="15"/>
      <c r="S33" s="18"/>
    </row>
    <row r="34" spans="2:19" hidden="1" outlineLevel="1">
      <c r="B34" s="1">
        <f>SUM(B30:B32)</f>
        <v>18</v>
      </c>
      <c r="C34" s="2" t="str">
        <f>IF(C33="","",IF(C38="","",$D$5))</f>
        <v/>
      </c>
      <c r="D34" s="1"/>
      <c r="E34" s="1"/>
      <c r="J34" s="4" t="str">
        <f>E35&amp;" و"&amp;G37&amp;G36&amp;C38</f>
        <v xml:space="preserve"> و</v>
      </c>
      <c r="K34" s="28">
        <v>5</v>
      </c>
      <c r="L34" s="15" t="s">
        <v>25</v>
      </c>
      <c r="M34" s="15" t="s">
        <v>26</v>
      </c>
      <c r="N34" s="15" t="s">
        <v>27</v>
      </c>
      <c r="O34" s="15"/>
      <c r="Q34" s="27" t="str">
        <f>G37&amp;D36&amp;G36&amp;C38</f>
        <v/>
      </c>
    </row>
    <row r="35" spans="2:19" hidden="1" outlineLevel="1">
      <c r="B35" s="2">
        <f>INT(G26/100000)-B32*10-B31*100-B30*1000</f>
        <v>0</v>
      </c>
      <c r="C35" s="4" t="str">
        <f>IF(B35=1,N29,IF(B35=2,N30,IF(B35=3,N31,IF(B35=4,N32,IF(B35=5,N34,IF(B35=6,N35,IF(B35=7,N36,IF(B35=8,N37,N39))))))))</f>
        <v xml:space="preserve"> تسعمائة</v>
      </c>
      <c r="D35" s="2" t="str">
        <f>IF(E35="","",IF(B38&lt;1,"",$D$5))</f>
        <v/>
      </c>
      <c r="E35" s="4" t="str">
        <f>IF($B35=0,"",$C35)</f>
        <v/>
      </c>
      <c r="F35" s="4"/>
      <c r="G35" s="4"/>
      <c r="J35" s="4"/>
      <c r="K35" s="28">
        <v>6</v>
      </c>
      <c r="L35" s="15" t="s">
        <v>28</v>
      </c>
      <c r="M35" s="15" t="s">
        <v>29</v>
      </c>
      <c r="N35" s="15" t="s">
        <v>30</v>
      </c>
      <c r="O35" s="15"/>
      <c r="Q35" s="29" t="str">
        <f>E35&amp;D35&amp;G37&amp;D36&amp;G36&amp;C38</f>
        <v/>
      </c>
    </row>
    <row r="36" spans="2:19" hidden="1" outlineLevel="1">
      <c r="B36" s="2">
        <f>INT(G26/10000)-B35*10-B32*100-B31*1000-B30*10000</f>
        <v>0</v>
      </c>
      <c r="C36" s="4" t="str">
        <f>IF(B36=1,M29,IF(B36=2,M30,IF(B36=3,M31,IF(B36=4,M32,IF(B36=5,M34,IF(B36=6,M35,IF(B36=7,M36,IF(B36=8,M37,M39))))))))</f>
        <v xml:space="preserve"> تسعون</v>
      </c>
      <c r="D36" s="2" t="str">
        <f>IF(B36&lt;2,"",IF(B36=0,"",IF(B39&lt;1,"",IF(B37=0,"",$D$5))))</f>
        <v/>
      </c>
      <c r="E36" s="4" t="str">
        <f>IF($B36=0,"",$C36)</f>
        <v/>
      </c>
      <c r="F36" s="4" t="str">
        <f>IF(B37=0,IF(B36=0,"",$O$5),E36)</f>
        <v/>
      </c>
      <c r="G36" s="5" t="str">
        <f>IF(B37=0,IF(B36=1,F36,E36),E36)</f>
        <v/>
      </c>
      <c r="I36" s="4"/>
      <c r="J36" s="4"/>
      <c r="K36" s="28">
        <v>7</v>
      </c>
      <c r="L36" s="15" t="s">
        <v>31</v>
      </c>
      <c r="M36" s="15" t="s">
        <v>32</v>
      </c>
      <c r="N36" s="15" t="s">
        <v>33</v>
      </c>
      <c r="O36" s="15"/>
      <c r="Q36" s="4" t="str">
        <f>G37&amp;G36&amp;F28</f>
        <v>آلآف</v>
      </c>
    </row>
    <row r="37" spans="2:19" hidden="1" outlineLevel="1">
      <c r="B37" s="2">
        <f>INT(G26/1000)-B36*10-B35*100-B32*1000-B31*10000-B30*100000</f>
        <v>0</v>
      </c>
      <c r="C37" s="4" t="str">
        <f>IF(B37=1,L29,IF(B37=2,L30,IF(B37=3,L31,IF(B37=4,L32,IF(B37=5,L34,IF(B37=6,L35,IF(B37=7,L36,IF(B37=8,L37,L39))))))))</f>
        <v xml:space="preserve"> تسعة</v>
      </c>
      <c r="D37" s="2" t="str">
        <f>IF(B38&lt;21,"",$D$5)</f>
        <v/>
      </c>
      <c r="E37" s="4" t="str">
        <f>IF(B37=0,"",C37)</f>
        <v/>
      </c>
      <c r="F37" s="4" t="str">
        <f>IF(B36&lt;&gt;1,E37,IF(B37=1,P$5,IF(B37=2,P$6,E37)))</f>
        <v/>
      </c>
      <c r="G37" s="5" t="str">
        <f>IF(B36=1,F37,E37)</f>
        <v/>
      </c>
      <c r="H37" s="4"/>
      <c r="I37" s="30"/>
      <c r="J37" s="4"/>
      <c r="K37" s="28">
        <v>8</v>
      </c>
      <c r="L37" s="15" t="s">
        <v>34</v>
      </c>
      <c r="M37" s="15" t="s">
        <v>35</v>
      </c>
      <c r="N37" s="15" t="s">
        <v>36</v>
      </c>
      <c r="O37" s="15"/>
      <c r="Q37" s="4" t="str">
        <f>E35&amp;D35&amp;G37&amp;G36&amp;F29</f>
        <v xml:space="preserve"> ألفاً</v>
      </c>
    </row>
    <row r="38" spans="2:19" ht="13.5" hidden="1" outlineLevel="1" thickBot="1">
      <c r="B38" s="2">
        <f>B36*10+B37</f>
        <v>0</v>
      </c>
      <c r="C38" s="31" t="str">
        <f>IF(SUM(B35:B37)=0,"",F29)</f>
        <v/>
      </c>
      <c r="D38" s="31"/>
      <c r="E38" s="32" t="str">
        <f>IF(B38&gt;2,IF(B38&lt;11,Q36,IF(B39=0,"",IF(B35=0,Q34,IF(B37=0,Q37,Q35)))),Q35)</f>
        <v/>
      </c>
      <c r="F38" s="33"/>
      <c r="G38" s="33"/>
      <c r="H38" s="34"/>
      <c r="I38" s="35"/>
      <c r="J38" s="36"/>
      <c r="K38" s="28"/>
      <c r="L38" s="15"/>
      <c r="M38" s="15"/>
      <c r="N38" s="15"/>
      <c r="O38" s="15"/>
    </row>
    <row r="39" spans="2:19" hidden="1" outlineLevel="1">
      <c r="B39" s="1">
        <f>SUM(B35:B37)</f>
        <v>0</v>
      </c>
      <c r="C39" s="2" t="str">
        <f>IF(C38="","",IF(C43="","",$D$5))</f>
        <v/>
      </c>
      <c r="D39" s="1"/>
      <c r="E39" s="1"/>
      <c r="J39" s="4" t="str">
        <f>E40&amp;" و"&amp;G42&amp;G41&amp;C43</f>
        <v xml:space="preserve"> خمسمائة و ثلاثة ستون جنيهاً</v>
      </c>
      <c r="K39" s="28">
        <v>9</v>
      </c>
      <c r="L39" s="15" t="s">
        <v>37</v>
      </c>
      <c r="M39" s="15" t="s">
        <v>38</v>
      </c>
      <c r="N39" s="15" t="s">
        <v>39</v>
      </c>
      <c r="O39" s="15"/>
      <c r="Q39" s="27" t="str">
        <f>G42&amp;D41&amp;G41&amp;C43</f>
        <v xml:space="preserve"> ثلاثة و ستون جنيهاً</v>
      </c>
    </row>
    <row r="40" spans="2:19" hidden="1" outlineLevel="1">
      <c r="B40" s="2">
        <f>INT(G26/100)-B37*10-B36*100-B35*1000-B32*10000-B31*100000-B30*1000000</f>
        <v>5</v>
      </c>
      <c r="C40" s="4" t="str">
        <f>IF(B40=1,N29,IF(B40=2,N30,IF(B40=3,N31,IF(B40=4,N32,IF(B40=5,N34,IF(B40=6,N35,IF(B40=7,N36,IF(B40=8,N37,N39))))))))</f>
        <v xml:space="preserve"> خمسمائة</v>
      </c>
      <c r="D40" s="2" t="str">
        <f>IF(E40="","",IF(B43&lt;1,"",$D$5))</f>
        <v xml:space="preserve"> و</v>
      </c>
      <c r="E40" s="4" t="str">
        <f>IF($B40=0,"",$C40)</f>
        <v xml:space="preserve"> خمسمائة</v>
      </c>
      <c r="F40" s="4"/>
      <c r="G40" s="4"/>
      <c r="J40" s="4"/>
      <c r="Q40" s="29" t="str">
        <f>E40&amp;D40&amp;G42&amp;D41&amp;G41&amp;C43</f>
        <v xml:space="preserve"> خمسمائة و ثلاثة و ستون جنيهاً</v>
      </c>
    </row>
    <row r="41" spans="2:19" hidden="1" outlineLevel="1">
      <c r="B41" s="2">
        <f>INT(G26/10)-B40*10-B37*100-B36*1000-B35*10000-B32*100000-B31*1000000-B30*10000000</f>
        <v>6</v>
      </c>
      <c r="C41" s="4" t="str">
        <f>IF(B41=1,M29,IF(B41=2,M30,IF(B41=3,M31,IF(B41=4,M32,IF(B41=5,M34,IF(B41=6,M35,IF(B41=7,M36,IF(B41=8,M37,M39))))))))</f>
        <v xml:space="preserve"> ستون</v>
      </c>
      <c r="D41" s="2" t="str">
        <f>IF(B41&lt;2,"",IF(B41=0,"",IF(B44&lt;1,"",IF(B42=0,"",$D$5))))</f>
        <v xml:space="preserve"> و</v>
      </c>
      <c r="E41" s="4" t="str">
        <f>IF($B41=0,"",$C41)</f>
        <v xml:space="preserve"> ستون</v>
      </c>
      <c r="F41" s="4" t="str">
        <f>IF(B42=0,IF(B41=0,"",$O$5),E41)</f>
        <v xml:space="preserve"> ستون</v>
      </c>
      <c r="G41" s="5" t="str">
        <f>IF(B42=0,IF(B41=1,F41,E41),E41)</f>
        <v xml:space="preserve"> ستون</v>
      </c>
      <c r="I41" s="4"/>
      <c r="J41" s="4"/>
      <c r="Q41" s="4" t="str">
        <f>E40&amp;D40&amp;G42&amp;G41&amp;G28</f>
        <v xml:space="preserve"> خمسمائة و ثلاثة ستون جنيهات</v>
      </c>
    </row>
    <row r="42" spans="2:19" hidden="1" outlineLevel="1">
      <c r="B42" s="2">
        <f>INT(G26)-B41*10-B40*100-B37*1000-B36*10000-B35*100000-B32*1000000-B31*10000000-B30*100000000</f>
        <v>3</v>
      </c>
      <c r="C42" s="4" t="str">
        <f>IF(B42=1,L29,IF(B42=2,L30,IF(B42=3,L31,IF(B42=4,L32,IF(B42=5,L34,IF(B42=6,L35,IF(B42=7,L36,IF(B42=8,L37,L39))))))))</f>
        <v xml:space="preserve"> ثلاثة</v>
      </c>
      <c r="D42" s="2" t="str">
        <f>IF(B43&lt;21,"",$D$5)</f>
        <v xml:space="preserve"> و</v>
      </c>
      <c r="E42" s="4" t="str">
        <f>IF(B42=0,"",C42)</f>
        <v xml:space="preserve"> ثلاثة</v>
      </c>
      <c r="F42" s="4" t="str">
        <f>IF(B41&lt;&gt;1,E42,IF(B42=1,P$5,IF(B42=2,P$6,E42)))</f>
        <v xml:space="preserve"> ثلاثة</v>
      </c>
      <c r="G42" s="5" t="str">
        <f>IF(B41=1,F42,E42)</f>
        <v xml:space="preserve"> ثلاثة</v>
      </c>
      <c r="H42" s="4"/>
      <c r="I42" s="30"/>
      <c r="J42" s="4"/>
      <c r="Q42" s="4" t="str">
        <f>E40&amp;D40&amp;G42&amp;G41&amp;G29</f>
        <v xml:space="preserve"> خمسمائة و ثلاثة ستون جنيهاً</v>
      </c>
    </row>
    <row r="43" spans="2:19" ht="13.5" hidden="1" outlineLevel="1" thickBot="1">
      <c r="B43" s="2">
        <f>B41*10+B42</f>
        <v>63</v>
      </c>
      <c r="C43" s="31" t="str">
        <f>IF(SUM(B40:B42)=0,"",G29)</f>
        <v xml:space="preserve"> جنيهاً</v>
      </c>
      <c r="D43" s="31"/>
      <c r="E43" s="32" t="str">
        <f>IF(B43&gt;2,IF(B43&lt;11,Q41,IF(B44=0,"",IF(B40=0,Q39,IF(B42=0,Q42,Q40)))),Q40)</f>
        <v xml:space="preserve"> خمسمائة و ثلاثة و ستون جنيهاً</v>
      </c>
      <c r="F43" s="33"/>
      <c r="G43" s="33"/>
      <c r="H43" s="34"/>
      <c r="I43" s="35"/>
      <c r="J43" s="4"/>
    </row>
    <row r="44" spans="2:19" hidden="1" outlineLevel="1">
      <c r="B44" s="1">
        <f>SUM(B40:B42)</f>
        <v>14</v>
      </c>
      <c r="C44" s="2" t="str">
        <f>IF(C43="","",IF(C48="","",$D$5))</f>
        <v/>
      </c>
      <c r="D44" s="1"/>
      <c r="E44" s="1"/>
      <c r="Q44" s="27" t="str">
        <f>G47&amp;D46&amp;G46&amp;C48</f>
        <v/>
      </c>
    </row>
    <row r="45" spans="2:19" hidden="1" outlineLevel="1">
      <c r="B45" s="1"/>
      <c r="C45" s="2"/>
      <c r="D45" s="1"/>
      <c r="E45" s="1"/>
      <c r="Q45" s="29" t="str">
        <f>E44&amp;D44&amp;G47&amp;D46&amp;F46&amp;C48</f>
        <v/>
      </c>
    </row>
    <row r="46" spans="2:19" hidden="1" outlineLevel="1">
      <c r="B46" s="37">
        <f>INT(G26*10)-INT(G26)*10</f>
        <v>0</v>
      </c>
      <c r="C46" s="4" t="str">
        <f>IF(B46=1,M29,IF(B46=2,M30,IF(B46=3,M31,IF(B46=4,M32,IF(B46=5,M34,IF(B46=6,M35,IF(B46=7,M36,IF(B46=8,M37,M39))))))))</f>
        <v xml:space="preserve"> تسعون</v>
      </c>
      <c r="D46" s="2" t="str">
        <f>IF(B46&lt;2,"",IF(B46=0,"",IF(B49&lt;1,"",IF(B47=0,"",$D$5))))</f>
        <v/>
      </c>
      <c r="E46" s="4" t="str">
        <f>IF($B46=0,"",$C46)</f>
        <v/>
      </c>
      <c r="F46" s="4" t="str">
        <f>IF(B47=0,IF(B46=0,"",$O$5),E46)</f>
        <v/>
      </c>
      <c r="G46" s="5" t="str">
        <f>IF(B47=0,IF(B46=1,F46,E46),E46)</f>
        <v/>
      </c>
      <c r="I46" s="4"/>
      <c r="Q46" s="4" t="str">
        <f>G47&amp;G46&amp;H28</f>
        <v xml:space="preserve"> قروش</v>
      </c>
    </row>
    <row r="47" spans="2:19" hidden="1" outlineLevel="1">
      <c r="B47" s="37">
        <f>INT(G26*100)-INT(G26*10)*10</f>
        <v>0</v>
      </c>
      <c r="C47" s="4" t="str">
        <f>IF(B47=1,L29,IF(B47=2,L30,IF(B47=3,L31,IF(B47=4,L32,IF(B47=5,L34,IF(B47=6,L35,IF(B47=7,L36,IF(B47=8,L37,L39))))))))</f>
        <v xml:space="preserve"> تسعة</v>
      </c>
      <c r="D47" s="2" t="str">
        <f>IF(B48&lt;21,"",$D$5)</f>
        <v/>
      </c>
      <c r="E47" s="4" t="str">
        <f>IF(B47=0,"",C47)</f>
        <v/>
      </c>
      <c r="F47" s="4" t="str">
        <f>IF(B46&lt;&gt;1,E47,IF(B47=1,P$5,IF(B47=2,P$6,E47)))</f>
        <v/>
      </c>
      <c r="G47" s="5" t="str">
        <f>IF(B46=1,F47,E47)</f>
        <v/>
      </c>
      <c r="H47" s="4" t="str">
        <f>G47&amp;E46</f>
        <v/>
      </c>
      <c r="I47" s="30"/>
      <c r="Q47" s="4"/>
    </row>
    <row r="48" spans="2:19" ht="13.5" hidden="1" outlineLevel="1" thickBot="1">
      <c r="B48" s="2">
        <f>B46*10+B47</f>
        <v>0</v>
      </c>
      <c r="C48" s="31" t="str">
        <f>IF(SUM(B46:B47)=0,"",H29)</f>
        <v/>
      </c>
      <c r="D48" s="31"/>
      <c r="E48" s="32" t="str">
        <f>IF(B48&gt;2,IF(B48&lt;11,Q46,IF(B49=0,"",IF(B45=0,Q44,Q45))),Q45)</f>
        <v/>
      </c>
      <c r="F48" s="33"/>
      <c r="G48" s="33"/>
      <c r="H48" s="34"/>
      <c r="I48" s="35"/>
    </row>
    <row r="49" spans="1:19" hidden="1" outlineLevel="1">
      <c r="B49" s="38">
        <f>SUM(B46:B47)</f>
        <v>0</v>
      </c>
      <c r="C49" s="39" t="s">
        <v>40</v>
      </c>
      <c r="D49" s="1"/>
      <c r="E49" s="1"/>
    </row>
    <row r="50" spans="1:19" s="6" customFormat="1" collapsed="1">
      <c r="A50" s="45">
        <v>3</v>
      </c>
      <c r="B50" s="46">
        <v>10995336</v>
      </c>
      <c r="C50" s="47"/>
      <c r="F50" s="9">
        <f>B50*100-INT(B50*100)</f>
        <v>0</v>
      </c>
      <c r="G50" s="10">
        <f>IF(F50&lt;0.5,INT(B50*100)/100,INT(B50*100+1)/100)</f>
        <v>10995336</v>
      </c>
      <c r="Q50" s="11"/>
    </row>
    <row r="51" spans="1:19" s="6" customFormat="1" ht="15.75">
      <c r="A51" s="45"/>
      <c r="B51" s="48" t="str">
        <f>E57&amp;C58&amp;E62&amp;C63&amp;E67&amp;C68&amp;E72&amp;C73</f>
        <v>فقط عشرة ملايين و تسعمائة و خمسة و تسعون ألفاً و ثلاثمائة و ستة و ثلاثون جنيهاً لاغير</v>
      </c>
      <c r="C51" s="45"/>
      <c r="E51" s="11"/>
      <c r="I51" s="13"/>
      <c r="J51" s="13"/>
      <c r="Q51" s="11"/>
    </row>
    <row r="52" spans="1:19" hidden="1" outlineLevel="1">
      <c r="B52" s="14"/>
      <c r="E52" s="15" t="s">
        <v>0</v>
      </c>
      <c r="F52" s="16" t="s">
        <v>1</v>
      </c>
      <c r="G52" s="17" t="s">
        <v>2</v>
      </c>
      <c r="H52" s="16" t="s">
        <v>3</v>
      </c>
      <c r="I52" s="18"/>
      <c r="J52" s="18"/>
    </row>
    <row r="53" spans="1:19" hidden="1" outlineLevel="1">
      <c r="C53" s="16" t="s">
        <v>4</v>
      </c>
      <c r="D53" s="44" t="s">
        <v>5</v>
      </c>
      <c r="E53" s="17" t="s">
        <v>6</v>
      </c>
      <c r="F53" s="17" t="s">
        <v>7</v>
      </c>
      <c r="G53" s="17" t="s">
        <v>8</v>
      </c>
      <c r="H53" s="17" t="s">
        <v>9</v>
      </c>
      <c r="J53" s="4" t="str">
        <f>E54&amp;" و"&amp;F56&amp;G55&amp;C57</f>
        <v xml:space="preserve"> و عشرة مليوناً</v>
      </c>
      <c r="K53" s="28">
        <v>1</v>
      </c>
      <c r="L53" s="15" t="s">
        <v>10</v>
      </c>
      <c r="M53" s="15" t="s">
        <v>11</v>
      </c>
      <c r="N53" s="15" t="s">
        <v>12</v>
      </c>
      <c r="O53" s="17" t="s">
        <v>13</v>
      </c>
      <c r="P53" s="17" t="s">
        <v>14</v>
      </c>
      <c r="Q53" s="27" t="str">
        <f>C53&amp;G56&amp;D55&amp;G55&amp;C57</f>
        <v>فقط عشرة مليوناً</v>
      </c>
    </row>
    <row r="54" spans="1:19" hidden="1" outlineLevel="1">
      <c r="B54" s="2">
        <f>INT(G50/100000000)</f>
        <v>0</v>
      </c>
      <c r="C54" s="4" t="str">
        <f>IF(B54=1,N53,IF(B54=2,N54,IF(B54=3,N55,IF(B54=4,N56,IF(B54=5,N58,IF(B54=6,N59,IF(B54=7,N60,IF(B54=8,N61,N63))))))))</f>
        <v xml:space="preserve"> تسعمائة</v>
      </c>
      <c r="D54" s="2" t="str">
        <f>IF(E54="","",IF(B57&lt;1,"",$D$5))</f>
        <v/>
      </c>
      <c r="E54" s="4" t="str">
        <f>IF($B54=0,"",$C54)</f>
        <v/>
      </c>
      <c r="F54" s="4"/>
      <c r="G54" s="4"/>
      <c r="J54" s="4"/>
      <c r="K54" s="28">
        <v>2</v>
      </c>
      <c r="L54" s="15" t="s">
        <v>15</v>
      </c>
      <c r="M54" s="15" t="s">
        <v>16</v>
      </c>
      <c r="N54" s="15" t="s">
        <v>17</v>
      </c>
      <c r="O54" s="15"/>
      <c r="P54" s="17" t="s">
        <v>18</v>
      </c>
      <c r="Q54" s="29" t="str">
        <f>C53&amp;E54&amp;D54&amp;G56&amp;D55&amp;G55&amp;C57</f>
        <v>فقط عشرة مليوناً</v>
      </c>
    </row>
    <row r="55" spans="1:19" hidden="1" outlineLevel="1">
      <c r="B55" s="2">
        <f>INT(G50/10000000)-B54*10</f>
        <v>1</v>
      </c>
      <c r="C55" s="4" t="str">
        <f>IF(B55=1,M53,IF(B55=2,M54,IF(B55=3,M55,IF(B55=4,M56,IF(B55=5,M58,IF(B55=6,M59,IF(B55=7,M60,IF(B55=8,M61,M63))))))))</f>
        <v xml:space="preserve"> عشر</v>
      </c>
      <c r="D55" s="2" t="str">
        <f>IF(B55&lt;2,"",IF(B55=0,"",IF(B58&lt;1,"",IF(B56=0,"",$D$5))))</f>
        <v/>
      </c>
      <c r="E55" s="4" t="str">
        <f>IF($B55=0,"",$C55)</f>
        <v xml:space="preserve"> عشر</v>
      </c>
      <c r="F55" s="4" t="str">
        <f>IF(B56=0,IF(B55=0,"",$O$5),E55)</f>
        <v xml:space="preserve"> عشرة</v>
      </c>
      <c r="G55" s="5" t="str">
        <f>IF(B56=0,IF(B55=1,F55,E55),E55)</f>
        <v xml:space="preserve"> عشرة</v>
      </c>
      <c r="I55" s="4"/>
      <c r="J55" s="4"/>
      <c r="K55" s="28">
        <v>3</v>
      </c>
      <c r="L55" s="15" t="s">
        <v>19</v>
      </c>
      <c r="M55" s="15" t="s">
        <v>20</v>
      </c>
      <c r="N55" s="15" t="s">
        <v>21</v>
      </c>
      <c r="O55" s="15"/>
      <c r="Q55" s="4" t="str">
        <f>C53&amp;G56&amp;G55&amp;E52</f>
        <v>فقط عشرة ملايين</v>
      </c>
    </row>
    <row r="56" spans="1:19" hidden="1" outlineLevel="1">
      <c r="B56" s="2">
        <f>INT(G50/1000000)-B55*10-B54*100</f>
        <v>0</v>
      </c>
      <c r="C56" s="4" t="str">
        <f>IF(B56=1,L53,IF(B56=2,L54,IF(B56=3,L55,IF(B56=4,L56,IF(B56=5,L58,IF(B56=6,L59,IF(B56=7,L60,IF(B56=8,L61,L63))))))))</f>
        <v xml:space="preserve"> تسعة</v>
      </c>
      <c r="D56" s="2" t="str">
        <f>IF(B57&lt;21,"",$D$5)</f>
        <v/>
      </c>
      <c r="E56" s="4" t="str">
        <f>IF(B56=0,"",C56)</f>
        <v/>
      </c>
      <c r="F56" s="4" t="str">
        <f>IF(B55&lt;&gt;1,E56,IF(B56=1,P$5,IF(B56=2,P$6,E56)))</f>
        <v/>
      </c>
      <c r="G56" s="5" t="str">
        <f>IF(B55=1,F56,E56)</f>
        <v/>
      </c>
      <c r="H56" s="4"/>
      <c r="I56" s="30"/>
      <c r="J56" s="4"/>
      <c r="K56" s="28">
        <v>4</v>
      </c>
      <c r="L56" s="15" t="s">
        <v>22</v>
      </c>
      <c r="M56" s="15" t="s">
        <v>23</v>
      </c>
      <c r="N56" s="15" t="s">
        <v>24</v>
      </c>
      <c r="O56" s="15"/>
      <c r="Q56" s="4" t="str">
        <f>C53&amp;E54&amp;D54&amp;G56&amp;G55&amp;E53</f>
        <v>فقط عشرة مليوناً</v>
      </c>
    </row>
    <row r="57" spans="1:19" ht="13.5" hidden="1" outlineLevel="1" thickBot="1">
      <c r="B57" s="2">
        <f>B55*10+B56</f>
        <v>10</v>
      </c>
      <c r="C57" s="31" t="str">
        <f>IF(SUM(B54:B56)=0,"",E53)</f>
        <v xml:space="preserve"> مليوناً</v>
      </c>
      <c r="D57" s="31"/>
      <c r="E57" s="32" t="str">
        <f>IF(B57&gt;2,IF(B57&lt;11,Q55,IF(B58=0,"",IF(B54=0,Q53,IF(B56=0,Q56,Q54)))),Q54)</f>
        <v>فقط عشرة ملايين</v>
      </c>
      <c r="F57" s="33"/>
      <c r="G57" s="33"/>
      <c r="H57" s="34"/>
      <c r="I57" s="35"/>
      <c r="J57" s="36"/>
      <c r="K57" s="28"/>
      <c r="L57" s="15"/>
      <c r="M57" s="15"/>
      <c r="N57" s="15"/>
      <c r="O57" s="15"/>
      <c r="S57" s="18"/>
    </row>
    <row r="58" spans="1:19" hidden="1" outlineLevel="1">
      <c r="B58" s="1">
        <f>SUM(B54:B56)</f>
        <v>1</v>
      </c>
      <c r="C58" s="2" t="str">
        <f>IF(C57="","",IF(C62="","",$D$5))</f>
        <v xml:space="preserve"> و</v>
      </c>
      <c r="D58" s="1"/>
      <c r="E58" s="1"/>
      <c r="J58" s="4" t="str">
        <f>E59&amp;" و"&amp;G61&amp;G60&amp;C62</f>
        <v xml:space="preserve"> تسعمائة و خمسة تسعون ألفاً</v>
      </c>
      <c r="K58" s="28">
        <v>5</v>
      </c>
      <c r="L58" s="15" t="s">
        <v>25</v>
      </c>
      <c r="M58" s="15" t="s">
        <v>26</v>
      </c>
      <c r="N58" s="15" t="s">
        <v>27</v>
      </c>
      <c r="O58" s="15"/>
      <c r="Q58" s="27" t="str">
        <f>G61&amp;D60&amp;G60&amp;C62</f>
        <v xml:space="preserve"> خمسة و تسعون ألفاً</v>
      </c>
    </row>
    <row r="59" spans="1:19" hidden="1" outlineLevel="1">
      <c r="B59" s="2">
        <f>INT(G50/100000)-B56*10-B55*100-B54*1000</f>
        <v>9</v>
      </c>
      <c r="C59" s="4" t="str">
        <f>IF(B59=1,N53,IF(B59=2,N54,IF(B59=3,N55,IF(B59=4,N56,IF(B59=5,N58,IF(B59=6,N59,IF(B59=7,N60,IF(B59=8,N61,N63))))))))</f>
        <v xml:space="preserve"> تسعمائة</v>
      </c>
      <c r="D59" s="2" t="str">
        <f>IF(E59="","",IF(B62&lt;1,"",$D$5))</f>
        <v xml:space="preserve"> و</v>
      </c>
      <c r="E59" s="4" t="str">
        <f>IF($B59=0,"",$C59)</f>
        <v xml:space="preserve"> تسعمائة</v>
      </c>
      <c r="F59" s="4"/>
      <c r="G59" s="4"/>
      <c r="J59" s="4"/>
      <c r="K59" s="28">
        <v>6</v>
      </c>
      <c r="L59" s="15" t="s">
        <v>28</v>
      </c>
      <c r="M59" s="15" t="s">
        <v>29</v>
      </c>
      <c r="N59" s="15" t="s">
        <v>30</v>
      </c>
      <c r="O59" s="15"/>
      <c r="Q59" s="29" t="str">
        <f>E59&amp;D59&amp;G61&amp;D60&amp;G60&amp;C62</f>
        <v xml:space="preserve"> تسعمائة و خمسة و تسعون ألفاً</v>
      </c>
    </row>
    <row r="60" spans="1:19" hidden="1" outlineLevel="1">
      <c r="B60" s="2">
        <f>INT(G50/10000)-B59*10-B56*100-B55*1000-B54*10000</f>
        <v>9</v>
      </c>
      <c r="C60" s="4" t="str">
        <f>IF(B60=1,M53,IF(B60=2,M54,IF(B60=3,M55,IF(B60=4,M56,IF(B60=5,M58,IF(B60=6,M59,IF(B60=7,M60,IF(B60=8,M61,M63))))))))</f>
        <v xml:space="preserve"> تسعون</v>
      </c>
      <c r="D60" s="2" t="str">
        <f>IF(B60&lt;2,"",IF(B60=0,"",IF(B63&lt;1,"",IF(B61=0,"",$D$5))))</f>
        <v xml:space="preserve"> و</v>
      </c>
      <c r="E60" s="4" t="str">
        <f>IF($B60=0,"",$C60)</f>
        <v xml:space="preserve"> تسعون</v>
      </c>
      <c r="F60" s="4" t="str">
        <f>IF(B61=0,IF(B60=0,"",$O$5),E60)</f>
        <v xml:space="preserve"> تسعون</v>
      </c>
      <c r="G60" s="5" t="str">
        <f>IF(B61=0,IF(B60=1,F60,E60),E60)</f>
        <v xml:space="preserve"> تسعون</v>
      </c>
      <c r="I60" s="4"/>
      <c r="J60" s="4"/>
      <c r="K60" s="28">
        <v>7</v>
      </c>
      <c r="L60" s="15" t="s">
        <v>31</v>
      </c>
      <c r="M60" s="15" t="s">
        <v>32</v>
      </c>
      <c r="N60" s="15" t="s">
        <v>33</v>
      </c>
      <c r="O60" s="15"/>
      <c r="Q60" s="4" t="str">
        <f>G61&amp;G60&amp;F52</f>
        <v xml:space="preserve"> خمسة تسعونآلآف</v>
      </c>
    </row>
    <row r="61" spans="1:19" hidden="1" outlineLevel="1">
      <c r="B61" s="2">
        <f>INT(G50/1000)-B60*10-B59*100-B56*1000-B55*10000-B54*100000</f>
        <v>5</v>
      </c>
      <c r="C61" s="4" t="str">
        <f>IF(B61=1,L53,IF(B61=2,L54,IF(B61=3,L55,IF(B61=4,L56,IF(B61=5,L58,IF(B61=6,L59,IF(B61=7,L60,IF(B61=8,L61,L63))))))))</f>
        <v xml:space="preserve"> خمسة</v>
      </c>
      <c r="D61" s="2" t="str">
        <f>IF(B62&lt;21,"",$D$5)</f>
        <v xml:space="preserve"> و</v>
      </c>
      <c r="E61" s="4" t="str">
        <f>IF(B61=0,"",C61)</f>
        <v xml:space="preserve"> خمسة</v>
      </c>
      <c r="F61" s="4" t="str">
        <f>IF(B60&lt;&gt;1,E61,IF(B61=1,P$5,IF(B61=2,P$6,E61)))</f>
        <v xml:space="preserve"> خمسة</v>
      </c>
      <c r="G61" s="5" t="str">
        <f>IF(B60=1,F61,E61)</f>
        <v xml:space="preserve"> خمسة</v>
      </c>
      <c r="H61" s="4"/>
      <c r="I61" s="30"/>
      <c r="J61" s="4"/>
      <c r="K61" s="28">
        <v>8</v>
      </c>
      <c r="L61" s="15" t="s">
        <v>34</v>
      </c>
      <c r="M61" s="15" t="s">
        <v>35</v>
      </c>
      <c r="N61" s="15" t="s">
        <v>36</v>
      </c>
      <c r="O61" s="15"/>
      <c r="Q61" s="4" t="str">
        <f>E59&amp;D59&amp;G61&amp;G60&amp;F53</f>
        <v xml:space="preserve"> تسعمائة و خمسة تسعون ألفاً</v>
      </c>
    </row>
    <row r="62" spans="1:19" ht="13.5" hidden="1" outlineLevel="1" thickBot="1">
      <c r="B62" s="2">
        <f>B60*10+B61</f>
        <v>95</v>
      </c>
      <c r="C62" s="31" t="str">
        <f>IF(SUM(B59:B61)=0,"",F53)</f>
        <v xml:space="preserve"> ألفاً</v>
      </c>
      <c r="D62" s="31"/>
      <c r="E62" s="32" t="str">
        <f>IF(B62&gt;2,IF(B62&lt;11,Q60,IF(B63=0,"",IF(B59=0,Q58,IF(B61=0,Q61,Q59)))),Q59)</f>
        <v xml:space="preserve"> تسعمائة و خمسة و تسعون ألفاً</v>
      </c>
      <c r="F62" s="33"/>
      <c r="G62" s="33"/>
      <c r="H62" s="34"/>
      <c r="I62" s="35"/>
      <c r="J62" s="36"/>
      <c r="K62" s="28"/>
      <c r="L62" s="15"/>
      <c r="M62" s="15"/>
      <c r="N62" s="15"/>
      <c r="O62" s="15"/>
    </row>
    <row r="63" spans="1:19" hidden="1" outlineLevel="1">
      <c r="B63" s="1">
        <f>SUM(B59:B61)</f>
        <v>23</v>
      </c>
      <c r="C63" s="2" t="str">
        <f>IF(C62="","",IF(C67="","",$D$5))</f>
        <v xml:space="preserve"> و</v>
      </c>
      <c r="D63" s="1"/>
      <c r="E63" s="1"/>
      <c r="J63" s="4" t="str">
        <f>E64&amp;" و"&amp;G66&amp;G65&amp;C67</f>
        <v xml:space="preserve"> ثلاثمائة و ستة ثلاثون جنيهاً</v>
      </c>
      <c r="K63" s="28">
        <v>9</v>
      </c>
      <c r="L63" s="15" t="s">
        <v>37</v>
      </c>
      <c r="M63" s="15" t="s">
        <v>38</v>
      </c>
      <c r="N63" s="15" t="s">
        <v>39</v>
      </c>
      <c r="O63" s="15"/>
      <c r="Q63" s="27" t="str">
        <f>G66&amp;D65&amp;G65&amp;C67</f>
        <v xml:space="preserve"> ستة و ثلاثون جنيهاً</v>
      </c>
    </row>
    <row r="64" spans="1:19" hidden="1" outlineLevel="1">
      <c r="B64" s="2">
        <f>INT(G50/100)-B61*10-B60*100-B59*1000-B56*10000-B55*100000-B54*1000000</f>
        <v>3</v>
      </c>
      <c r="C64" s="4" t="str">
        <f>IF(B64=1,N53,IF(B64=2,N54,IF(B64=3,N55,IF(B64=4,N56,IF(B64=5,N58,IF(B64=6,N59,IF(B64=7,N60,IF(B64=8,N61,N63))))))))</f>
        <v xml:space="preserve"> ثلاثمائة</v>
      </c>
      <c r="D64" s="2" t="str">
        <f>IF(E64="","",IF(B67&lt;1,"",$D$5))</f>
        <v xml:space="preserve"> و</v>
      </c>
      <c r="E64" s="4" t="str">
        <f>IF($B64=0,"",$C64)</f>
        <v xml:space="preserve"> ثلاثمائة</v>
      </c>
      <c r="F64" s="4"/>
      <c r="G64" s="4"/>
      <c r="J64" s="4"/>
      <c r="Q64" s="29" t="str">
        <f>E64&amp;D64&amp;G66&amp;D65&amp;G65&amp;C67</f>
        <v xml:space="preserve"> ثلاثمائة و ستة و ثلاثون جنيهاً</v>
      </c>
    </row>
    <row r="65" spans="1:17" hidden="1" outlineLevel="1">
      <c r="B65" s="2">
        <f>INT(G50/10)-B64*10-B61*100-B60*1000-B59*10000-B56*100000-B55*1000000-B54*10000000</f>
        <v>3</v>
      </c>
      <c r="C65" s="4" t="str">
        <f>IF(B65=1,M53,IF(B65=2,M54,IF(B65=3,M55,IF(B65=4,M56,IF(B65=5,M58,IF(B65=6,M59,IF(B65=7,M60,IF(B65=8,M61,M63))))))))</f>
        <v xml:space="preserve"> ثلاثون</v>
      </c>
      <c r="D65" s="2" t="str">
        <f>IF(B65&lt;2,"",IF(B65=0,"",IF(B68&lt;1,"",IF(B66=0,"",$D$5))))</f>
        <v xml:space="preserve"> و</v>
      </c>
      <c r="E65" s="4" t="str">
        <f>IF($B65=0,"",$C65)</f>
        <v xml:space="preserve"> ثلاثون</v>
      </c>
      <c r="F65" s="4" t="str">
        <f>IF(B66=0,IF(B65=0,"",$O$5),E65)</f>
        <v xml:space="preserve"> ثلاثون</v>
      </c>
      <c r="G65" s="5" t="str">
        <f>IF(B66=0,IF(B65=1,F65,E65),E65)</f>
        <v xml:space="preserve"> ثلاثون</v>
      </c>
      <c r="I65" s="4"/>
      <c r="J65" s="4"/>
      <c r="Q65" s="4" t="str">
        <f>E64&amp;D64&amp;G66&amp;G65&amp;G52</f>
        <v xml:space="preserve"> ثلاثمائة و ستة ثلاثون جنيهات</v>
      </c>
    </row>
    <row r="66" spans="1:17" hidden="1" outlineLevel="1">
      <c r="B66" s="2">
        <f>INT(G50)-B65*10-B64*100-B61*1000-B60*10000-B59*100000-B56*1000000-B55*10000000-B54*100000000</f>
        <v>6</v>
      </c>
      <c r="C66" s="4" t="str">
        <f>IF(B66=1,L53,IF(B66=2,L54,IF(B66=3,L55,IF(B66=4,L56,IF(B66=5,L58,IF(B66=6,L59,IF(B66=7,L60,IF(B66=8,L61,L63))))))))</f>
        <v xml:space="preserve"> ستة</v>
      </c>
      <c r="D66" s="2" t="str">
        <f>IF(B67&lt;21,"",$D$5)</f>
        <v xml:space="preserve"> و</v>
      </c>
      <c r="E66" s="4" t="str">
        <f>IF(B66=0,"",C66)</f>
        <v xml:space="preserve"> ستة</v>
      </c>
      <c r="F66" s="4" t="str">
        <f>IF(B65&lt;&gt;1,E66,IF(B66=1,P$5,IF(B66=2,P$6,E66)))</f>
        <v xml:space="preserve"> ستة</v>
      </c>
      <c r="G66" s="5" t="str">
        <f>IF(B65=1,F66,E66)</f>
        <v xml:space="preserve"> ستة</v>
      </c>
      <c r="H66" s="4"/>
      <c r="I66" s="30"/>
      <c r="J66" s="4"/>
      <c r="Q66" s="4" t="str">
        <f>E64&amp;D64&amp;G66&amp;G65&amp;G53</f>
        <v xml:space="preserve"> ثلاثمائة و ستة ثلاثون جنيهاً</v>
      </c>
    </row>
    <row r="67" spans="1:17" ht="13.5" hidden="1" outlineLevel="1" thickBot="1">
      <c r="B67" s="2">
        <f>B65*10+B66</f>
        <v>36</v>
      </c>
      <c r="C67" s="31" t="str">
        <f>IF(SUM(B64:B66)=0,"",G53)</f>
        <v xml:space="preserve"> جنيهاً</v>
      </c>
      <c r="D67" s="31"/>
      <c r="E67" s="32" t="str">
        <f>IF(B67&gt;2,IF(B67&lt;11,Q65,IF(B68=0,"",IF(B64=0,Q63,IF(B66=0,Q66,Q64)))),Q64)</f>
        <v xml:space="preserve"> ثلاثمائة و ستة و ثلاثون جنيهاً</v>
      </c>
      <c r="F67" s="33"/>
      <c r="G67" s="33"/>
      <c r="H67" s="34"/>
      <c r="I67" s="35"/>
      <c r="J67" s="4"/>
    </row>
    <row r="68" spans="1:17" hidden="1" outlineLevel="1">
      <c r="B68" s="1">
        <f>SUM(B64:B66)</f>
        <v>12</v>
      </c>
      <c r="C68" s="2" t="str">
        <f>IF(C67="","",IF(C72="","",$D$5))</f>
        <v/>
      </c>
      <c r="D68" s="1"/>
      <c r="E68" s="1"/>
      <c r="Q68" s="27" t="str">
        <f>G71&amp;D70&amp;G70&amp;C72</f>
        <v/>
      </c>
    </row>
    <row r="69" spans="1:17" hidden="1" outlineLevel="1">
      <c r="B69" s="1"/>
      <c r="C69" s="2"/>
      <c r="D69" s="1"/>
      <c r="E69" s="1"/>
      <c r="Q69" s="29" t="str">
        <f>E68&amp;D68&amp;G71&amp;D70&amp;F70&amp;C72</f>
        <v/>
      </c>
    </row>
    <row r="70" spans="1:17" hidden="1" outlineLevel="1">
      <c r="B70" s="37">
        <f>INT(G50*10)-INT(G50)*10</f>
        <v>0</v>
      </c>
      <c r="C70" s="4" t="str">
        <f>IF(B70=1,M53,IF(B70=2,M54,IF(B70=3,M55,IF(B70=4,M56,IF(B70=5,M58,IF(B70=6,M59,IF(B70=7,M60,IF(B70=8,M61,M63))))))))</f>
        <v xml:space="preserve"> تسعون</v>
      </c>
      <c r="D70" s="2" t="str">
        <f>IF(B70&lt;2,"",IF(B70=0,"",IF(B73&lt;1,"",IF(B71=0,"",$D$5))))</f>
        <v/>
      </c>
      <c r="E70" s="4" t="str">
        <f>IF($B70=0,"",$C70)</f>
        <v/>
      </c>
      <c r="F70" s="4" t="str">
        <f>IF(B71=0,IF(B70=0,"",$O$5),E70)</f>
        <v/>
      </c>
      <c r="G70" s="5" t="str">
        <f>IF(B71=0,IF(B70=1,F70,E70),E70)</f>
        <v/>
      </c>
      <c r="I70" s="4"/>
      <c r="Q70" s="4" t="str">
        <f>G71&amp;G70&amp;H52</f>
        <v xml:space="preserve"> قروش</v>
      </c>
    </row>
    <row r="71" spans="1:17" hidden="1" outlineLevel="1">
      <c r="B71" s="37">
        <f>INT(G50*100)-INT(G50*10)*10</f>
        <v>0</v>
      </c>
      <c r="C71" s="4" t="str">
        <f>IF(B71=1,L53,IF(B71=2,L54,IF(B71=3,L55,IF(B71=4,L56,IF(B71=5,L58,IF(B71=6,L59,IF(B71=7,L60,IF(B71=8,L61,L63))))))))</f>
        <v xml:space="preserve"> تسعة</v>
      </c>
      <c r="D71" s="2" t="str">
        <f>IF(B72&lt;21,"",$D$5)</f>
        <v/>
      </c>
      <c r="E71" s="4" t="str">
        <f>IF(B71=0,"",C71)</f>
        <v/>
      </c>
      <c r="F71" s="4" t="str">
        <f>IF(B70&lt;&gt;1,E71,IF(B71=1,P$5,IF(B71=2,P$6,E71)))</f>
        <v/>
      </c>
      <c r="G71" s="5" t="str">
        <f>IF(B70=1,F71,E71)</f>
        <v/>
      </c>
      <c r="H71" s="4" t="str">
        <f>G71&amp;E70</f>
        <v/>
      </c>
      <c r="I71" s="30"/>
      <c r="Q71" s="4"/>
    </row>
    <row r="72" spans="1:17" ht="13.5" hidden="1" outlineLevel="1" thickBot="1">
      <c r="B72" s="2">
        <f>B70*10+B71</f>
        <v>0</v>
      </c>
      <c r="C72" s="31" t="str">
        <f>IF(SUM(B70:B71)=0,"",H53)</f>
        <v/>
      </c>
      <c r="D72" s="31"/>
      <c r="E72" s="32" t="str">
        <f>IF(B72&gt;2,IF(B72&lt;11,Q70,IF(B73=0,"",IF(B69=0,Q68,Q69))),Q69)</f>
        <v/>
      </c>
      <c r="F72" s="33"/>
      <c r="G72" s="33"/>
      <c r="H72" s="34"/>
      <c r="I72" s="35"/>
    </row>
    <row r="73" spans="1:17" hidden="1" outlineLevel="1">
      <c r="B73" s="38">
        <f>SUM(B70:B71)</f>
        <v>0</v>
      </c>
      <c r="C73" s="39" t="s">
        <v>40</v>
      </c>
      <c r="D73" s="1"/>
      <c r="E73" s="1"/>
    </row>
    <row r="74" spans="1:17" s="6" customFormat="1" collapsed="1">
      <c r="A74" s="49">
        <v>4</v>
      </c>
      <c r="B74" s="50">
        <v>10995336</v>
      </c>
      <c r="C74" s="51"/>
      <c r="F74" s="9">
        <f>B74*100-INT(B74*100)</f>
        <v>0</v>
      </c>
      <c r="G74" s="10">
        <f>IF(F74&lt;0.5,INT(B74*100)/100,INT(B74*100+1)/100)</f>
        <v>10995336</v>
      </c>
      <c r="Q74" s="11"/>
    </row>
    <row r="75" spans="1:17" s="6" customFormat="1" ht="15.75">
      <c r="A75" s="49"/>
      <c r="B75" s="52" t="str">
        <f>E81&amp;C82&amp;E86&amp;C87&amp;E91&amp;C92&amp;E96&amp;C97</f>
        <v>فقط عشرة ملايين و تسعمائة و خمسة و تسعون ألفاً و ثلاثمائة و ستة و ثلاثون جنيهاً لاغير</v>
      </c>
      <c r="C75" s="49"/>
      <c r="E75" s="11"/>
      <c r="I75" s="13"/>
      <c r="J75" s="13"/>
      <c r="Q75" s="11"/>
    </row>
    <row r="76" spans="1:17" hidden="1" outlineLevel="1">
      <c r="B76" s="14"/>
      <c r="E76" s="15" t="s">
        <v>0</v>
      </c>
      <c r="F76" s="16" t="s">
        <v>1</v>
      </c>
      <c r="G76" s="17" t="s">
        <v>2</v>
      </c>
      <c r="H76" s="16" t="s">
        <v>3</v>
      </c>
      <c r="I76" s="18"/>
      <c r="J76" s="18"/>
    </row>
    <row r="77" spans="1:17" hidden="1" outlineLevel="1">
      <c r="C77" s="16" t="s">
        <v>4</v>
      </c>
      <c r="D77" s="44" t="s">
        <v>5</v>
      </c>
      <c r="E77" s="17" t="s">
        <v>6</v>
      </c>
      <c r="F77" s="17" t="s">
        <v>7</v>
      </c>
      <c r="G77" s="17" t="s">
        <v>8</v>
      </c>
      <c r="H77" s="17" t="s">
        <v>9</v>
      </c>
      <c r="J77" s="4" t="str">
        <f>E78&amp;" و"&amp;F80&amp;G79&amp;C81</f>
        <v xml:space="preserve"> و عشرة مليوناً</v>
      </c>
      <c r="K77" s="28">
        <v>1</v>
      </c>
      <c r="L77" s="15" t="s">
        <v>10</v>
      </c>
      <c r="M77" s="15" t="s">
        <v>11</v>
      </c>
      <c r="N77" s="15" t="s">
        <v>12</v>
      </c>
      <c r="O77" s="17" t="s">
        <v>13</v>
      </c>
      <c r="P77" s="17" t="s">
        <v>14</v>
      </c>
      <c r="Q77" s="27" t="str">
        <f>C77&amp;G80&amp;D79&amp;G79&amp;C81</f>
        <v>فقط عشرة مليوناً</v>
      </c>
    </row>
    <row r="78" spans="1:17" hidden="1" outlineLevel="1">
      <c r="B78" s="2">
        <f>INT(G74/100000000)</f>
        <v>0</v>
      </c>
      <c r="C78" s="4" t="str">
        <f>IF(B78=1,N77,IF(B78=2,N78,IF(B78=3,N79,IF(B78=4,N80,IF(B78=5,N82,IF(B78=6,N83,IF(B78=7,N84,IF(B78=8,N85,N87))))))))</f>
        <v xml:space="preserve"> تسعمائة</v>
      </c>
      <c r="D78" s="2" t="str">
        <f>IF(E78="","",IF(B81&lt;1,"",$D$5))</f>
        <v/>
      </c>
      <c r="E78" s="4" t="str">
        <f>IF($B78=0,"",$C78)</f>
        <v/>
      </c>
      <c r="F78" s="4"/>
      <c r="G78" s="4"/>
      <c r="J78" s="4"/>
      <c r="K78" s="28">
        <v>2</v>
      </c>
      <c r="L78" s="15" t="s">
        <v>15</v>
      </c>
      <c r="M78" s="15" t="s">
        <v>16</v>
      </c>
      <c r="N78" s="15" t="s">
        <v>17</v>
      </c>
      <c r="O78" s="15"/>
      <c r="P78" s="17" t="s">
        <v>18</v>
      </c>
      <c r="Q78" s="29" t="str">
        <f>C77&amp;E78&amp;D78&amp;G80&amp;D79&amp;G79&amp;C81</f>
        <v>فقط عشرة مليوناً</v>
      </c>
    </row>
    <row r="79" spans="1:17" hidden="1" outlineLevel="1">
      <c r="B79" s="2">
        <f>INT(G74/10000000)-B78*10</f>
        <v>1</v>
      </c>
      <c r="C79" s="4" t="str">
        <f>IF(B79=1,M77,IF(B79=2,M78,IF(B79=3,M79,IF(B79=4,M80,IF(B79=5,M82,IF(B79=6,M83,IF(B79=7,M84,IF(B79=8,M85,M87))))))))</f>
        <v xml:space="preserve"> عشر</v>
      </c>
      <c r="D79" s="2" t="str">
        <f>IF(B79&lt;2,"",IF(B79=0,"",IF(B82&lt;1,"",IF(B80=0,"",$D$5))))</f>
        <v/>
      </c>
      <c r="E79" s="4" t="str">
        <f>IF($B79=0,"",$C79)</f>
        <v xml:space="preserve"> عشر</v>
      </c>
      <c r="F79" s="4" t="str">
        <f>IF(B80=0,IF(B79=0,"",$O$5),E79)</f>
        <v xml:space="preserve"> عشرة</v>
      </c>
      <c r="G79" s="5" t="str">
        <f>IF(B80=0,IF(B79=1,F79,E79),E79)</f>
        <v xml:space="preserve"> عشرة</v>
      </c>
      <c r="I79" s="4"/>
      <c r="J79" s="4"/>
      <c r="K79" s="28">
        <v>3</v>
      </c>
      <c r="L79" s="15" t="s">
        <v>19</v>
      </c>
      <c r="M79" s="15" t="s">
        <v>20</v>
      </c>
      <c r="N79" s="15" t="s">
        <v>21</v>
      </c>
      <c r="O79" s="15"/>
      <c r="Q79" s="4" t="str">
        <f>C77&amp;G80&amp;G79&amp;E76</f>
        <v>فقط عشرة ملايين</v>
      </c>
    </row>
    <row r="80" spans="1:17" hidden="1" outlineLevel="1">
      <c r="B80" s="2">
        <f>INT(G74/1000000)-B79*10-B78*100</f>
        <v>0</v>
      </c>
      <c r="C80" s="4" t="str">
        <f>IF(B80=1,L77,IF(B80=2,L78,IF(B80=3,L79,IF(B80=4,L80,IF(B80=5,L82,IF(B80=6,L83,IF(B80=7,L84,IF(B80=8,L85,L87))))))))</f>
        <v xml:space="preserve"> تسعة</v>
      </c>
      <c r="D80" s="2" t="str">
        <f>IF(B81&lt;21,"",$D$5)</f>
        <v/>
      </c>
      <c r="E80" s="4" t="str">
        <f>IF(B80=0,"",C80)</f>
        <v/>
      </c>
      <c r="F80" s="4" t="str">
        <f>IF(B79&lt;&gt;1,E80,IF(B80=1,P$5,IF(B80=2,P$6,E80)))</f>
        <v/>
      </c>
      <c r="G80" s="5" t="str">
        <f>IF(B79=1,F80,E80)</f>
        <v/>
      </c>
      <c r="H80" s="4"/>
      <c r="I80" s="30"/>
      <c r="J80" s="4"/>
      <c r="K80" s="28">
        <v>4</v>
      </c>
      <c r="L80" s="15" t="s">
        <v>22</v>
      </c>
      <c r="M80" s="15" t="s">
        <v>23</v>
      </c>
      <c r="N80" s="15" t="s">
        <v>24</v>
      </c>
      <c r="O80" s="15"/>
      <c r="Q80" s="4" t="str">
        <f>C77&amp;E78&amp;D78&amp;G80&amp;G79&amp;E77</f>
        <v>فقط عشرة مليوناً</v>
      </c>
    </row>
    <row r="81" spans="2:19" ht="13.5" hidden="1" outlineLevel="1" thickBot="1">
      <c r="B81" s="2">
        <f>B79*10+B80</f>
        <v>10</v>
      </c>
      <c r="C81" s="31" t="str">
        <f>IF(SUM(B78:B80)=0,"",E77)</f>
        <v xml:space="preserve"> مليوناً</v>
      </c>
      <c r="D81" s="31"/>
      <c r="E81" s="32" t="str">
        <f>IF(B81&gt;2,IF(B81&lt;11,Q79,IF(B82=0,"",IF(B78=0,Q77,IF(B80=0,Q80,Q78)))),Q78)</f>
        <v>فقط عشرة ملايين</v>
      </c>
      <c r="F81" s="33"/>
      <c r="G81" s="33"/>
      <c r="H81" s="34"/>
      <c r="I81" s="35"/>
      <c r="J81" s="36"/>
      <c r="K81" s="28"/>
      <c r="L81" s="15"/>
      <c r="M81" s="15"/>
      <c r="N81" s="15"/>
      <c r="O81" s="15"/>
      <c r="S81" s="18"/>
    </row>
    <row r="82" spans="2:19" hidden="1" outlineLevel="1">
      <c r="B82" s="1">
        <f>SUM(B78:B80)</f>
        <v>1</v>
      </c>
      <c r="C82" s="2" t="str">
        <f>IF(C81="","",IF(C86="","",$D$5))</f>
        <v xml:space="preserve"> و</v>
      </c>
      <c r="D82" s="1"/>
      <c r="E82" s="1"/>
      <c r="J82" s="4" t="str">
        <f>E83&amp;" و"&amp;G85&amp;G84&amp;C86</f>
        <v xml:space="preserve"> تسعمائة و خمسة تسعون ألفاً</v>
      </c>
      <c r="K82" s="28">
        <v>5</v>
      </c>
      <c r="L82" s="15" t="s">
        <v>25</v>
      </c>
      <c r="M82" s="15" t="s">
        <v>26</v>
      </c>
      <c r="N82" s="15" t="s">
        <v>27</v>
      </c>
      <c r="O82" s="15"/>
      <c r="Q82" s="27" t="str">
        <f>G85&amp;D84&amp;G84&amp;C86</f>
        <v xml:space="preserve"> خمسة و تسعون ألفاً</v>
      </c>
    </row>
    <row r="83" spans="2:19" hidden="1" outlineLevel="1">
      <c r="B83" s="2">
        <f>INT(G74/100000)-B80*10-B79*100-B78*1000</f>
        <v>9</v>
      </c>
      <c r="C83" s="4" t="str">
        <f>IF(B83=1,N77,IF(B83=2,N78,IF(B83=3,N79,IF(B83=4,N80,IF(B83=5,N82,IF(B83=6,N83,IF(B83=7,N84,IF(B83=8,N85,N87))))))))</f>
        <v xml:space="preserve"> تسعمائة</v>
      </c>
      <c r="D83" s="2" t="str">
        <f>IF(E83="","",IF(B86&lt;1,"",$D$5))</f>
        <v xml:space="preserve"> و</v>
      </c>
      <c r="E83" s="4" t="str">
        <f>IF($B83=0,"",$C83)</f>
        <v xml:space="preserve"> تسعمائة</v>
      </c>
      <c r="F83" s="4"/>
      <c r="G83" s="4"/>
      <c r="J83" s="4"/>
      <c r="K83" s="28">
        <v>6</v>
      </c>
      <c r="L83" s="15" t="s">
        <v>28</v>
      </c>
      <c r="M83" s="15" t="s">
        <v>29</v>
      </c>
      <c r="N83" s="15" t="s">
        <v>30</v>
      </c>
      <c r="O83" s="15"/>
      <c r="Q83" s="29" t="str">
        <f>E83&amp;D83&amp;G85&amp;D84&amp;G84&amp;C86</f>
        <v xml:space="preserve"> تسعمائة و خمسة و تسعون ألفاً</v>
      </c>
    </row>
    <row r="84" spans="2:19" hidden="1" outlineLevel="1">
      <c r="B84" s="2">
        <f>INT(G74/10000)-B83*10-B80*100-B79*1000-B78*10000</f>
        <v>9</v>
      </c>
      <c r="C84" s="4" t="str">
        <f>IF(B84=1,M77,IF(B84=2,M78,IF(B84=3,M79,IF(B84=4,M80,IF(B84=5,M82,IF(B84=6,M83,IF(B84=7,M84,IF(B84=8,M85,M87))))))))</f>
        <v xml:space="preserve"> تسعون</v>
      </c>
      <c r="D84" s="2" t="str">
        <f>IF(B84&lt;2,"",IF(B84=0,"",IF(B87&lt;1,"",IF(B85=0,"",$D$5))))</f>
        <v xml:space="preserve"> و</v>
      </c>
      <c r="E84" s="4" t="str">
        <f>IF($B84=0,"",$C84)</f>
        <v xml:space="preserve"> تسعون</v>
      </c>
      <c r="F84" s="4" t="str">
        <f>IF(B85=0,IF(B84=0,"",$O$5),E84)</f>
        <v xml:space="preserve"> تسعون</v>
      </c>
      <c r="G84" s="5" t="str">
        <f>IF(B85=0,IF(B84=1,F84,E84),E84)</f>
        <v xml:space="preserve"> تسعون</v>
      </c>
      <c r="I84" s="4"/>
      <c r="J84" s="4"/>
      <c r="K84" s="28">
        <v>7</v>
      </c>
      <c r="L84" s="15" t="s">
        <v>31</v>
      </c>
      <c r="M84" s="15" t="s">
        <v>32</v>
      </c>
      <c r="N84" s="15" t="s">
        <v>33</v>
      </c>
      <c r="O84" s="15"/>
      <c r="Q84" s="4" t="str">
        <f>G85&amp;G84&amp;F76</f>
        <v xml:space="preserve"> خمسة تسعونآلآف</v>
      </c>
    </row>
    <row r="85" spans="2:19" hidden="1" outlineLevel="1">
      <c r="B85" s="2">
        <f>INT(G74/1000)-B84*10-B83*100-B80*1000-B79*10000-B78*100000</f>
        <v>5</v>
      </c>
      <c r="C85" s="4" t="str">
        <f>IF(B85=1,L77,IF(B85=2,L78,IF(B85=3,L79,IF(B85=4,L80,IF(B85=5,L82,IF(B85=6,L83,IF(B85=7,L84,IF(B85=8,L85,L87))))))))</f>
        <v xml:space="preserve"> خمسة</v>
      </c>
      <c r="D85" s="2" t="str">
        <f>IF(B86&lt;21,"",$D$5)</f>
        <v xml:space="preserve"> و</v>
      </c>
      <c r="E85" s="4" t="str">
        <f>IF(B85=0,"",C85)</f>
        <v xml:space="preserve"> خمسة</v>
      </c>
      <c r="F85" s="4" t="str">
        <f>IF(B84&lt;&gt;1,E85,IF(B85=1,P$5,IF(B85=2,P$6,E85)))</f>
        <v xml:space="preserve"> خمسة</v>
      </c>
      <c r="G85" s="5" t="str">
        <f>IF(B84=1,F85,E85)</f>
        <v xml:space="preserve"> خمسة</v>
      </c>
      <c r="H85" s="4"/>
      <c r="I85" s="30"/>
      <c r="J85" s="4"/>
      <c r="K85" s="28">
        <v>8</v>
      </c>
      <c r="L85" s="15" t="s">
        <v>34</v>
      </c>
      <c r="M85" s="15" t="s">
        <v>35</v>
      </c>
      <c r="N85" s="15" t="s">
        <v>36</v>
      </c>
      <c r="O85" s="15"/>
      <c r="Q85" s="4" t="str">
        <f>E83&amp;D83&amp;G85&amp;G84&amp;F77</f>
        <v xml:space="preserve"> تسعمائة و خمسة تسعون ألفاً</v>
      </c>
    </row>
    <row r="86" spans="2:19" ht="13.5" hidden="1" outlineLevel="1" thickBot="1">
      <c r="B86" s="2">
        <f>B84*10+B85</f>
        <v>95</v>
      </c>
      <c r="C86" s="31" t="str">
        <f>IF(SUM(B83:B85)=0,"",F77)</f>
        <v xml:space="preserve"> ألفاً</v>
      </c>
      <c r="D86" s="31"/>
      <c r="E86" s="32" t="str">
        <f>IF(B86&gt;2,IF(B86&lt;11,Q84,IF(B87=0,"",IF(B83=0,Q82,IF(B85=0,Q85,Q83)))),Q83)</f>
        <v xml:space="preserve"> تسعمائة و خمسة و تسعون ألفاً</v>
      </c>
      <c r="F86" s="33"/>
      <c r="G86" s="33"/>
      <c r="H86" s="34"/>
      <c r="I86" s="35"/>
      <c r="J86" s="36"/>
      <c r="K86" s="28"/>
      <c r="L86" s="15"/>
      <c r="M86" s="15"/>
      <c r="N86" s="15"/>
      <c r="O86" s="15"/>
    </row>
    <row r="87" spans="2:19" hidden="1" outlineLevel="1">
      <c r="B87" s="1">
        <f>SUM(B83:B85)</f>
        <v>23</v>
      </c>
      <c r="C87" s="2" t="str">
        <f>IF(C86="","",IF(C91="","",$D$5))</f>
        <v xml:space="preserve"> و</v>
      </c>
      <c r="D87" s="1"/>
      <c r="E87" s="1"/>
      <c r="J87" s="4" t="str">
        <f>E88&amp;" و"&amp;G90&amp;G89&amp;C91</f>
        <v xml:space="preserve"> ثلاثمائة و ستة ثلاثون جنيهاً</v>
      </c>
      <c r="K87" s="28">
        <v>9</v>
      </c>
      <c r="L87" s="15" t="s">
        <v>37</v>
      </c>
      <c r="M87" s="15" t="s">
        <v>38</v>
      </c>
      <c r="N87" s="15" t="s">
        <v>39</v>
      </c>
      <c r="O87" s="15"/>
      <c r="Q87" s="27" t="str">
        <f>G90&amp;D89&amp;G89&amp;C91</f>
        <v xml:space="preserve"> ستة و ثلاثون جنيهاً</v>
      </c>
    </row>
    <row r="88" spans="2:19" hidden="1" outlineLevel="1">
      <c r="B88" s="2">
        <f>INT(G74/100)-B85*10-B84*100-B83*1000-B80*10000-B79*100000-B78*1000000</f>
        <v>3</v>
      </c>
      <c r="C88" s="4" t="str">
        <f>IF(B88=1,N77,IF(B88=2,N78,IF(B88=3,N79,IF(B88=4,N80,IF(B88=5,N82,IF(B88=6,N83,IF(B88=7,N84,IF(B88=8,N85,N87))))))))</f>
        <v xml:space="preserve"> ثلاثمائة</v>
      </c>
      <c r="D88" s="2" t="str">
        <f>IF(E88="","",IF(B91&lt;1,"",$D$5))</f>
        <v xml:space="preserve"> و</v>
      </c>
      <c r="E88" s="4" t="str">
        <f>IF($B88=0,"",$C88)</f>
        <v xml:space="preserve"> ثلاثمائة</v>
      </c>
      <c r="F88" s="4"/>
      <c r="G88" s="4"/>
      <c r="J88" s="4"/>
      <c r="Q88" s="29" t="str">
        <f>E88&amp;D88&amp;G90&amp;D89&amp;G89&amp;C91</f>
        <v xml:space="preserve"> ثلاثمائة و ستة و ثلاثون جنيهاً</v>
      </c>
    </row>
    <row r="89" spans="2:19" hidden="1" outlineLevel="1">
      <c r="B89" s="2">
        <f>INT(G74/10)-B88*10-B85*100-B84*1000-B83*10000-B80*100000-B79*1000000-B78*10000000</f>
        <v>3</v>
      </c>
      <c r="C89" s="4" t="str">
        <f>IF(B89=1,M77,IF(B89=2,M78,IF(B89=3,M79,IF(B89=4,M80,IF(B89=5,M82,IF(B89=6,M83,IF(B89=7,M84,IF(B89=8,M85,M87))))))))</f>
        <v xml:space="preserve"> ثلاثون</v>
      </c>
      <c r="D89" s="2" t="str">
        <f>IF(B89&lt;2,"",IF(B89=0,"",IF(B92&lt;1,"",IF(B90=0,"",$D$5))))</f>
        <v xml:space="preserve"> و</v>
      </c>
      <c r="E89" s="4" t="str">
        <f>IF($B89=0,"",$C89)</f>
        <v xml:space="preserve"> ثلاثون</v>
      </c>
      <c r="F89" s="4" t="str">
        <f>IF(B90=0,IF(B89=0,"",$O$5),E89)</f>
        <v xml:space="preserve"> ثلاثون</v>
      </c>
      <c r="G89" s="5" t="str">
        <f>IF(B90=0,IF(B89=1,F89,E89),E89)</f>
        <v xml:space="preserve"> ثلاثون</v>
      </c>
      <c r="I89" s="4"/>
      <c r="J89" s="4"/>
      <c r="Q89" s="4" t="str">
        <f>E88&amp;D88&amp;G90&amp;G89&amp;G76</f>
        <v xml:space="preserve"> ثلاثمائة و ستة ثلاثون جنيهات</v>
      </c>
    </row>
    <row r="90" spans="2:19" hidden="1" outlineLevel="1">
      <c r="B90" s="2">
        <f>INT(G74)-B89*10-B88*100-B85*1000-B84*10000-B83*100000-B80*1000000-B79*10000000-B78*100000000</f>
        <v>6</v>
      </c>
      <c r="C90" s="4" t="str">
        <f>IF(B90=1,L77,IF(B90=2,L78,IF(B90=3,L79,IF(B90=4,L80,IF(B90=5,L82,IF(B90=6,L83,IF(B90=7,L84,IF(B90=8,L85,L87))))))))</f>
        <v xml:space="preserve"> ستة</v>
      </c>
      <c r="D90" s="2" t="str">
        <f>IF(B91&lt;21,"",$D$5)</f>
        <v xml:space="preserve"> و</v>
      </c>
      <c r="E90" s="4" t="str">
        <f>IF(B90=0,"",C90)</f>
        <v xml:space="preserve"> ستة</v>
      </c>
      <c r="F90" s="4" t="str">
        <f>IF(B89&lt;&gt;1,E90,IF(B90=1,P$5,IF(B90=2,P$6,E90)))</f>
        <v xml:space="preserve"> ستة</v>
      </c>
      <c r="G90" s="5" t="str">
        <f>IF(B89=1,F90,E90)</f>
        <v xml:space="preserve"> ستة</v>
      </c>
      <c r="H90" s="4"/>
      <c r="I90" s="30"/>
      <c r="J90" s="4"/>
      <c r="Q90" s="4" t="str">
        <f>E88&amp;D88&amp;G90&amp;G89&amp;G77</f>
        <v xml:space="preserve"> ثلاثمائة و ستة ثلاثون جنيهاً</v>
      </c>
    </row>
    <row r="91" spans="2:19" ht="13.5" hidden="1" outlineLevel="1" thickBot="1">
      <c r="B91" s="2">
        <f>B89*10+B90</f>
        <v>36</v>
      </c>
      <c r="C91" s="31" t="str">
        <f>IF(SUM(B88:B90)=0,"",G77)</f>
        <v xml:space="preserve"> جنيهاً</v>
      </c>
      <c r="D91" s="31"/>
      <c r="E91" s="32" t="str">
        <f>IF(B91&gt;2,IF(B91&lt;11,Q89,IF(B92=0,"",IF(B88=0,Q87,IF(B90=0,Q90,Q88)))),Q88)</f>
        <v xml:space="preserve"> ثلاثمائة و ستة و ثلاثون جنيهاً</v>
      </c>
      <c r="F91" s="33"/>
      <c r="G91" s="33"/>
      <c r="H91" s="34"/>
      <c r="I91" s="35"/>
      <c r="J91" s="4"/>
    </row>
    <row r="92" spans="2:19" hidden="1" outlineLevel="1">
      <c r="B92" s="1">
        <f>SUM(B88:B90)</f>
        <v>12</v>
      </c>
      <c r="C92" s="2" t="str">
        <f>IF(C91="","",IF(C96="","",$D$5))</f>
        <v/>
      </c>
      <c r="D92" s="1"/>
      <c r="E92" s="1"/>
      <c r="Q92" s="27" t="str">
        <f>G95&amp;D94&amp;G94&amp;C96</f>
        <v/>
      </c>
    </row>
    <row r="93" spans="2:19" hidden="1" outlineLevel="1">
      <c r="B93" s="1"/>
      <c r="C93" s="2"/>
      <c r="D93" s="1"/>
      <c r="E93" s="1"/>
      <c r="Q93" s="29" t="str">
        <f>E92&amp;D92&amp;G95&amp;D94&amp;F94&amp;C96</f>
        <v/>
      </c>
    </row>
    <row r="94" spans="2:19" hidden="1" outlineLevel="1">
      <c r="B94" s="37">
        <f>INT(G74*10)-INT(G74)*10</f>
        <v>0</v>
      </c>
      <c r="C94" s="4" t="str">
        <f>IF(B94=1,M77,IF(B94=2,M78,IF(B94=3,M79,IF(B94=4,M80,IF(B94=5,M82,IF(B94=6,M83,IF(B94=7,M84,IF(B94=8,M85,M87))))))))</f>
        <v xml:space="preserve"> تسعون</v>
      </c>
      <c r="D94" s="2" t="str">
        <f>IF(B94&lt;2,"",IF(B94=0,"",IF(B97&lt;1,"",IF(B95=0,"",$D$5))))</f>
        <v/>
      </c>
      <c r="E94" s="4" t="str">
        <f>IF($B94=0,"",$C94)</f>
        <v/>
      </c>
      <c r="F94" s="4" t="str">
        <f>IF(B95=0,IF(B94=0,"",$O$5),E94)</f>
        <v/>
      </c>
      <c r="G94" s="5" t="str">
        <f>IF(B95=0,IF(B94=1,F94,E94),E94)</f>
        <v/>
      </c>
      <c r="I94" s="4"/>
      <c r="Q94" s="4" t="str">
        <f>G95&amp;G94&amp;H76</f>
        <v xml:space="preserve"> قروش</v>
      </c>
    </row>
    <row r="95" spans="2:19" hidden="1" outlineLevel="1">
      <c r="B95" s="37">
        <f>INT(G74*100)-INT(G74*10)*10</f>
        <v>0</v>
      </c>
      <c r="C95" s="4" t="str">
        <f>IF(B95=1,L77,IF(B95=2,L78,IF(B95=3,L79,IF(B95=4,L80,IF(B95=5,L82,IF(B95=6,L83,IF(B95=7,L84,IF(B95=8,L85,L87))))))))</f>
        <v xml:space="preserve"> تسعة</v>
      </c>
      <c r="D95" s="2" t="str">
        <f>IF(B96&lt;21,"",$D$5)</f>
        <v/>
      </c>
      <c r="E95" s="4" t="str">
        <f>IF(B95=0,"",C95)</f>
        <v/>
      </c>
      <c r="F95" s="4" t="str">
        <f>IF(B94&lt;&gt;1,E95,IF(B95=1,P$5,IF(B95=2,P$6,E95)))</f>
        <v/>
      </c>
      <c r="G95" s="5" t="str">
        <f>IF(B94=1,F95,E95)</f>
        <v/>
      </c>
      <c r="H95" s="4" t="str">
        <f>G95&amp;E94</f>
        <v/>
      </c>
      <c r="I95" s="30"/>
      <c r="Q95" s="4"/>
    </row>
    <row r="96" spans="2:19" ht="13.5" hidden="1" outlineLevel="1" thickBot="1">
      <c r="B96" s="2">
        <f>B94*10+B95</f>
        <v>0</v>
      </c>
      <c r="C96" s="31" t="str">
        <f>IF(SUM(B94:B95)=0,"",H77)</f>
        <v/>
      </c>
      <c r="D96" s="31"/>
      <c r="E96" s="32" t="str">
        <f>IF(B96&gt;2,IF(B96&lt;11,Q94,IF(B97=0,"",IF(B93=0,Q92,Q93))),Q93)</f>
        <v/>
      </c>
      <c r="F96" s="33"/>
      <c r="G96" s="33"/>
      <c r="H96" s="34"/>
      <c r="I96" s="35"/>
    </row>
    <row r="97" spans="1:19" hidden="1" outlineLevel="1">
      <c r="B97" s="38">
        <f>SUM(B94:B95)</f>
        <v>0</v>
      </c>
      <c r="C97" s="39" t="s">
        <v>40</v>
      </c>
      <c r="D97" s="1"/>
      <c r="E97" s="1"/>
    </row>
    <row r="98" spans="1:19" hidden="1" outlineLevel="1"/>
    <row r="99" spans="1:19" s="6" customFormat="1" collapsed="1">
      <c r="A99" s="53">
        <v>5</v>
      </c>
      <c r="B99" s="54">
        <v>10995336</v>
      </c>
      <c r="C99" s="55"/>
      <c r="F99" s="9">
        <f>B99*100-INT(B99*100)</f>
        <v>0</v>
      </c>
      <c r="G99" s="10">
        <f>IF(F99&lt;0.5,INT(B99*100)/100,INT(B99*100+1)/100)</f>
        <v>10995336</v>
      </c>
      <c r="Q99" s="11"/>
    </row>
    <row r="100" spans="1:19" s="6" customFormat="1" ht="15.75">
      <c r="A100" s="53"/>
      <c r="B100" s="56" t="str">
        <f>E106&amp;C107&amp;E111&amp;C112&amp;E116&amp;C117&amp;E121&amp;C122</f>
        <v>فقط عشرة ملايين و تسعمائة و خمسة و تسعون ألفاً و ثلاثمائة و ستة و ثلاثون جنيهاً لاغير</v>
      </c>
      <c r="C100" s="53"/>
      <c r="E100" s="11"/>
      <c r="I100" s="13"/>
      <c r="J100" s="13"/>
      <c r="Q100" s="11"/>
    </row>
    <row r="101" spans="1:19" hidden="1" outlineLevel="1">
      <c r="B101" s="14"/>
      <c r="E101" s="15" t="s">
        <v>0</v>
      </c>
      <c r="F101" s="16" t="s">
        <v>1</v>
      </c>
      <c r="G101" s="17" t="s">
        <v>2</v>
      </c>
      <c r="H101" s="16" t="s">
        <v>3</v>
      </c>
      <c r="I101" s="18"/>
      <c r="J101" s="18"/>
    </row>
    <row r="102" spans="1:19" hidden="1" outlineLevel="1">
      <c r="C102" s="16" t="s">
        <v>4</v>
      </c>
      <c r="D102" s="44" t="s">
        <v>5</v>
      </c>
      <c r="E102" s="17" t="s">
        <v>6</v>
      </c>
      <c r="F102" s="17" t="s">
        <v>7</v>
      </c>
      <c r="G102" s="17" t="s">
        <v>8</v>
      </c>
      <c r="H102" s="17" t="s">
        <v>9</v>
      </c>
      <c r="J102" s="4" t="str">
        <f>E103&amp;" و"&amp;F105&amp;G104&amp;C106</f>
        <v xml:space="preserve"> و عشرة مليوناً</v>
      </c>
      <c r="K102" s="28">
        <v>1</v>
      </c>
      <c r="L102" s="15" t="s">
        <v>10</v>
      </c>
      <c r="M102" s="15" t="s">
        <v>11</v>
      </c>
      <c r="N102" s="15" t="s">
        <v>12</v>
      </c>
      <c r="O102" s="17" t="s">
        <v>13</v>
      </c>
      <c r="P102" s="17" t="s">
        <v>14</v>
      </c>
      <c r="Q102" s="27" t="str">
        <f>C102&amp;G105&amp;D104&amp;G104&amp;C106</f>
        <v>فقط عشرة مليوناً</v>
      </c>
    </row>
    <row r="103" spans="1:19" hidden="1" outlineLevel="1">
      <c r="B103" s="2">
        <f>INT(G99/100000000)</f>
        <v>0</v>
      </c>
      <c r="C103" s="4" t="str">
        <f>IF(B103=1,N102,IF(B103=2,N103,IF(B103=3,N104,IF(B103=4,N105,IF(B103=5,N107,IF(B103=6,N108,IF(B103=7,N109,IF(B103=8,N110,N112))))))))</f>
        <v xml:space="preserve"> تسعمائة</v>
      </c>
      <c r="D103" s="2" t="str">
        <f>IF(E103="","",IF(B106&lt;1,"",$D$5))</f>
        <v/>
      </c>
      <c r="E103" s="4" t="str">
        <f>IF($B103=0,"",$C103)</f>
        <v/>
      </c>
      <c r="F103" s="4"/>
      <c r="G103" s="4"/>
      <c r="J103" s="4"/>
      <c r="K103" s="28">
        <v>2</v>
      </c>
      <c r="L103" s="15" t="s">
        <v>15</v>
      </c>
      <c r="M103" s="15" t="s">
        <v>16</v>
      </c>
      <c r="N103" s="15" t="s">
        <v>17</v>
      </c>
      <c r="O103" s="15"/>
      <c r="P103" s="17" t="s">
        <v>18</v>
      </c>
      <c r="Q103" s="29" t="str">
        <f>C102&amp;E103&amp;D103&amp;G105&amp;D104&amp;G104&amp;C106</f>
        <v>فقط عشرة مليوناً</v>
      </c>
    </row>
    <row r="104" spans="1:19" hidden="1" outlineLevel="1">
      <c r="B104" s="2">
        <f>INT(G99/10000000)-B103*10</f>
        <v>1</v>
      </c>
      <c r="C104" s="4" t="str">
        <f>IF(B104=1,M102,IF(B104=2,M103,IF(B104=3,M104,IF(B104=4,M105,IF(B104=5,M107,IF(B104=6,M108,IF(B104=7,M109,IF(B104=8,M110,M112))))))))</f>
        <v xml:space="preserve"> عشر</v>
      </c>
      <c r="D104" s="2" t="str">
        <f>IF(B104&lt;2,"",IF(B104=0,"",IF(B107&lt;1,"",IF(B105=0,"",$D$5))))</f>
        <v/>
      </c>
      <c r="E104" s="4" t="str">
        <f>IF($B104=0,"",$C104)</f>
        <v xml:space="preserve"> عشر</v>
      </c>
      <c r="F104" s="4" t="str">
        <f>IF(B105=0,IF(B104=0,"",$O$5),E104)</f>
        <v xml:space="preserve"> عشرة</v>
      </c>
      <c r="G104" s="5" t="str">
        <f>IF(B105=0,IF(B104=1,F104,E104),E104)</f>
        <v xml:space="preserve"> عشرة</v>
      </c>
      <c r="I104" s="4"/>
      <c r="J104" s="4"/>
      <c r="K104" s="28">
        <v>3</v>
      </c>
      <c r="L104" s="15" t="s">
        <v>19</v>
      </c>
      <c r="M104" s="15" t="s">
        <v>20</v>
      </c>
      <c r="N104" s="15" t="s">
        <v>21</v>
      </c>
      <c r="O104" s="15"/>
      <c r="Q104" s="4" t="str">
        <f>C102&amp;G105&amp;G104&amp;E101</f>
        <v>فقط عشرة ملايين</v>
      </c>
    </row>
    <row r="105" spans="1:19" hidden="1" outlineLevel="1">
      <c r="B105" s="2">
        <f>INT(G99/1000000)-B104*10-B103*100</f>
        <v>0</v>
      </c>
      <c r="C105" s="4" t="str">
        <f>IF(B105=1,L102,IF(B105=2,L103,IF(B105=3,L104,IF(B105=4,L105,IF(B105=5,L107,IF(B105=6,L108,IF(B105=7,L109,IF(B105=8,L110,L112))))))))</f>
        <v xml:space="preserve"> تسعة</v>
      </c>
      <c r="D105" s="2" t="str">
        <f>IF(B106&lt;21,"",$D$5)</f>
        <v/>
      </c>
      <c r="E105" s="4" t="str">
        <f>IF(B105=0,"",C105)</f>
        <v/>
      </c>
      <c r="F105" s="4" t="str">
        <f>IF(B104&lt;&gt;1,E105,IF(B105=1,P$5,IF(B105=2,P$6,E105)))</f>
        <v/>
      </c>
      <c r="G105" s="5" t="str">
        <f>IF(B104=1,F105,E105)</f>
        <v/>
      </c>
      <c r="H105" s="4"/>
      <c r="I105" s="30"/>
      <c r="J105" s="4"/>
      <c r="K105" s="28">
        <v>4</v>
      </c>
      <c r="L105" s="15" t="s">
        <v>22</v>
      </c>
      <c r="M105" s="15" t="s">
        <v>23</v>
      </c>
      <c r="N105" s="15" t="s">
        <v>24</v>
      </c>
      <c r="O105" s="15"/>
      <c r="Q105" s="4" t="str">
        <f>C102&amp;E103&amp;D103&amp;G105&amp;G104&amp;E102</f>
        <v>فقط عشرة مليوناً</v>
      </c>
    </row>
    <row r="106" spans="1:19" ht="13.5" hidden="1" outlineLevel="1" thickBot="1">
      <c r="B106" s="2">
        <f>B104*10+B105</f>
        <v>10</v>
      </c>
      <c r="C106" s="31" t="str">
        <f>IF(SUM(B103:B105)=0,"",E102)</f>
        <v xml:space="preserve"> مليوناً</v>
      </c>
      <c r="D106" s="31"/>
      <c r="E106" s="32" t="str">
        <f>IF(B106&gt;2,IF(B106&lt;11,Q104,IF(B107=0,"",IF(B103=0,Q102,IF(B105=0,Q105,Q103)))),Q103)</f>
        <v>فقط عشرة ملايين</v>
      </c>
      <c r="F106" s="33"/>
      <c r="G106" s="33"/>
      <c r="H106" s="34"/>
      <c r="I106" s="35"/>
      <c r="J106" s="36"/>
      <c r="K106" s="28"/>
      <c r="L106" s="15"/>
      <c r="M106" s="15"/>
      <c r="N106" s="15"/>
      <c r="O106" s="15"/>
      <c r="S106" s="18"/>
    </row>
    <row r="107" spans="1:19" hidden="1" outlineLevel="1">
      <c r="B107" s="1">
        <f>SUM(B103:B105)</f>
        <v>1</v>
      </c>
      <c r="C107" s="2" t="str">
        <f>IF(C106="","",IF(C111="","",$D$5))</f>
        <v xml:space="preserve"> و</v>
      </c>
      <c r="D107" s="1"/>
      <c r="E107" s="1"/>
      <c r="J107" s="4" t="str">
        <f>E108&amp;" و"&amp;G110&amp;G109&amp;C111</f>
        <v xml:space="preserve"> تسعمائة و خمسة تسعون ألفاً</v>
      </c>
      <c r="K107" s="28">
        <v>5</v>
      </c>
      <c r="L107" s="15" t="s">
        <v>25</v>
      </c>
      <c r="M107" s="15" t="s">
        <v>26</v>
      </c>
      <c r="N107" s="15" t="s">
        <v>27</v>
      </c>
      <c r="O107" s="15"/>
      <c r="Q107" s="27" t="str">
        <f>G110&amp;D109&amp;G109&amp;C111</f>
        <v xml:space="preserve"> خمسة و تسعون ألفاً</v>
      </c>
    </row>
    <row r="108" spans="1:19" hidden="1" outlineLevel="1">
      <c r="B108" s="2">
        <f>INT(G99/100000)-B105*10-B104*100-B103*1000</f>
        <v>9</v>
      </c>
      <c r="C108" s="4" t="str">
        <f>IF(B108=1,N102,IF(B108=2,N103,IF(B108=3,N104,IF(B108=4,N105,IF(B108=5,N107,IF(B108=6,N108,IF(B108=7,N109,IF(B108=8,N110,N112))))))))</f>
        <v xml:space="preserve"> تسعمائة</v>
      </c>
      <c r="D108" s="2" t="str">
        <f>IF(E108="","",IF(B111&lt;1,"",$D$5))</f>
        <v xml:space="preserve"> و</v>
      </c>
      <c r="E108" s="4" t="str">
        <f>IF($B108=0,"",$C108)</f>
        <v xml:space="preserve"> تسعمائة</v>
      </c>
      <c r="F108" s="4"/>
      <c r="G108" s="4"/>
      <c r="J108" s="4"/>
      <c r="K108" s="28">
        <v>6</v>
      </c>
      <c r="L108" s="15" t="s">
        <v>28</v>
      </c>
      <c r="M108" s="15" t="s">
        <v>29</v>
      </c>
      <c r="N108" s="15" t="s">
        <v>30</v>
      </c>
      <c r="O108" s="15"/>
      <c r="Q108" s="29" t="str">
        <f>E108&amp;D108&amp;G110&amp;D109&amp;G109&amp;C111</f>
        <v xml:space="preserve"> تسعمائة و خمسة و تسعون ألفاً</v>
      </c>
    </row>
    <row r="109" spans="1:19" hidden="1" outlineLevel="1">
      <c r="B109" s="2">
        <f>INT(G99/10000)-B108*10-B105*100-B104*1000-B103*10000</f>
        <v>9</v>
      </c>
      <c r="C109" s="4" t="str">
        <f>IF(B109=1,M102,IF(B109=2,M103,IF(B109=3,M104,IF(B109=4,M105,IF(B109=5,M107,IF(B109=6,M108,IF(B109=7,M109,IF(B109=8,M110,M112))))))))</f>
        <v xml:space="preserve"> تسعون</v>
      </c>
      <c r="D109" s="2" t="str">
        <f>IF(B109&lt;2,"",IF(B109=0,"",IF(B112&lt;1,"",IF(B110=0,"",$D$5))))</f>
        <v xml:space="preserve"> و</v>
      </c>
      <c r="E109" s="4" t="str">
        <f>IF($B109=0,"",$C109)</f>
        <v xml:space="preserve"> تسعون</v>
      </c>
      <c r="F109" s="4" t="str">
        <f>IF(B110=0,IF(B109=0,"",$O$5),E109)</f>
        <v xml:space="preserve"> تسعون</v>
      </c>
      <c r="G109" s="5" t="str">
        <f>IF(B110=0,IF(B109=1,F109,E109),E109)</f>
        <v xml:space="preserve"> تسعون</v>
      </c>
      <c r="I109" s="4"/>
      <c r="J109" s="4"/>
      <c r="K109" s="28">
        <v>7</v>
      </c>
      <c r="L109" s="15" t="s">
        <v>31</v>
      </c>
      <c r="M109" s="15" t="s">
        <v>32</v>
      </c>
      <c r="N109" s="15" t="s">
        <v>33</v>
      </c>
      <c r="O109" s="15"/>
      <c r="Q109" s="4" t="str">
        <f>G110&amp;G109&amp;F101</f>
        <v xml:space="preserve"> خمسة تسعونآلآف</v>
      </c>
    </row>
    <row r="110" spans="1:19" hidden="1" outlineLevel="1">
      <c r="B110" s="2">
        <f>INT(G99/1000)-B109*10-B108*100-B105*1000-B104*10000-B103*100000</f>
        <v>5</v>
      </c>
      <c r="C110" s="4" t="str">
        <f>IF(B110=1,L102,IF(B110=2,L103,IF(B110=3,L104,IF(B110=4,L105,IF(B110=5,L107,IF(B110=6,L108,IF(B110=7,L109,IF(B110=8,L110,L112))))))))</f>
        <v xml:space="preserve"> خمسة</v>
      </c>
      <c r="D110" s="2" t="str">
        <f>IF(B111&lt;21,"",$D$5)</f>
        <v xml:space="preserve"> و</v>
      </c>
      <c r="E110" s="4" t="str">
        <f>IF(B110=0,"",C110)</f>
        <v xml:space="preserve"> خمسة</v>
      </c>
      <c r="F110" s="4" t="str">
        <f>IF(B109&lt;&gt;1,E110,IF(B110=1,P$5,IF(B110=2,P$6,E110)))</f>
        <v xml:space="preserve"> خمسة</v>
      </c>
      <c r="G110" s="5" t="str">
        <f>IF(B109=1,F110,E110)</f>
        <v xml:space="preserve"> خمسة</v>
      </c>
      <c r="H110" s="4"/>
      <c r="I110" s="30"/>
      <c r="J110" s="4"/>
      <c r="K110" s="28">
        <v>8</v>
      </c>
      <c r="L110" s="15" t="s">
        <v>34</v>
      </c>
      <c r="M110" s="15" t="s">
        <v>35</v>
      </c>
      <c r="N110" s="15" t="s">
        <v>36</v>
      </c>
      <c r="O110" s="15"/>
      <c r="Q110" s="4" t="str">
        <f>E108&amp;D108&amp;G110&amp;G109&amp;F102</f>
        <v xml:space="preserve"> تسعمائة و خمسة تسعون ألفاً</v>
      </c>
    </row>
    <row r="111" spans="1:19" ht="13.5" hidden="1" outlineLevel="1" thickBot="1">
      <c r="B111" s="2">
        <f>B109*10+B110</f>
        <v>95</v>
      </c>
      <c r="C111" s="31" t="str">
        <f>IF(SUM(B108:B110)=0,"",F102)</f>
        <v xml:space="preserve"> ألفاً</v>
      </c>
      <c r="D111" s="31"/>
      <c r="E111" s="32" t="str">
        <f>IF(B111&gt;2,IF(B111&lt;11,Q109,IF(B112=0,"",IF(B108=0,Q107,IF(B110=0,Q110,Q108)))),Q108)</f>
        <v xml:space="preserve"> تسعمائة و خمسة و تسعون ألفاً</v>
      </c>
      <c r="F111" s="33"/>
      <c r="G111" s="33"/>
      <c r="H111" s="34"/>
      <c r="I111" s="35"/>
      <c r="J111" s="36"/>
      <c r="K111" s="28"/>
      <c r="L111" s="15"/>
      <c r="M111" s="15"/>
      <c r="N111" s="15"/>
      <c r="O111" s="15"/>
    </row>
    <row r="112" spans="1:19" hidden="1" outlineLevel="1">
      <c r="B112" s="1">
        <f>SUM(B108:B110)</f>
        <v>23</v>
      </c>
      <c r="C112" s="2" t="str">
        <f>IF(C111="","",IF(C116="","",$D$5))</f>
        <v xml:space="preserve"> و</v>
      </c>
      <c r="D112" s="1"/>
      <c r="E112" s="1"/>
      <c r="J112" s="4" t="str">
        <f>E113&amp;" و"&amp;G115&amp;G114&amp;C116</f>
        <v xml:space="preserve"> ثلاثمائة و ستة ثلاثون جنيهاً</v>
      </c>
      <c r="K112" s="28">
        <v>9</v>
      </c>
      <c r="L112" s="15" t="s">
        <v>37</v>
      </c>
      <c r="M112" s="15" t="s">
        <v>38</v>
      </c>
      <c r="N112" s="15" t="s">
        <v>39</v>
      </c>
      <c r="O112" s="15"/>
      <c r="Q112" s="27" t="str">
        <f>G115&amp;D114&amp;G114&amp;C116</f>
        <v xml:space="preserve"> ستة و ثلاثون جنيهاً</v>
      </c>
    </row>
    <row r="113" spans="1:17" hidden="1" outlineLevel="1">
      <c r="B113" s="2">
        <f>INT(G99/100)-B110*10-B109*100-B108*1000-B105*10000-B104*100000-B103*1000000</f>
        <v>3</v>
      </c>
      <c r="C113" s="4" t="str">
        <f>IF(B113=1,N102,IF(B113=2,N103,IF(B113=3,N104,IF(B113=4,N105,IF(B113=5,N107,IF(B113=6,N108,IF(B113=7,N109,IF(B113=8,N110,N112))))))))</f>
        <v xml:space="preserve"> ثلاثمائة</v>
      </c>
      <c r="D113" s="2" t="str">
        <f>IF(E113="","",IF(B116&lt;1,"",$D$5))</f>
        <v xml:space="preserve"> و</v>
      </c>
      <c r="E113" s="4" t="str">
        <f>IF($B113=0,"",$C113)</f>
        <v xml:space="preserve"> ثلاثمائة</v>
      </c>
      <c r="F113" s="4"/>
      <c r="G113" s="4"/>
      <c r="J113" s="4"/>
      <c r="Q113" s="29" t="str">
        <f>E113&amp;D113&amp;G115&amp;D114&amp;G114&amp;C116</f>
        <v xml:space="preserve"> ثلاثمائة و ستة و ثلاثون جنيهاً</v>
      </c>
    </row>
    <row r="114" spans="1:17" hidden="1" outlineLevel="1">
      <c r="B114" s="2">
        <f>INT(G99/10)-B113*10-B110*100-B109*1000-B108*10000-B105*100000-B104*1000000-B103*10000000</f>
        <v>3</v>
      </c>
      <c r="C114" s="4" t="str">
        <f>IF(B114=1,M102,IF(B114=2,M103,IF(B114=3,M104,IF(B114=4,M105,IF(B114=5,M107,IF(B114=6,M108,IF(B114=7,M109,IF(B114=8,M110,M112))))))))</f>
        <v xml:space="preserve"> ثلاثون</v>
      </c>
      <c r="D114" s="2" t="str">
        <f>IF(B114&lt;2,"",IF(B114=0,"",IF(B117&lt;1,"",IF(B115=0,"",$D$5))))</f>
        <v xml:space="preserve"> و</v>
      </c>
      <c r="E114" s="4" t="str">
        <f>IF($B114=0,"",$C114)</f>
        <v xml:space="preserve"> ثلاثون</v>
      </c>
      <c r="F114" s="4" t="str">
        <f>IF(B115=0,IF(B114=0,"",$O$5),E114)</f>
        <v xml:space="preserve"> ثلاثون</v>
      </c>
      <c r="G114" s="5" t="str">
        <f>IF(B115=0,IF(B114=1,F114,E114),E114)</f>
        <v xml:space="preserve"> ثلاثون</v>
      </c>
      <c r="I114" s="4"/>
      <c r="J114" s="4"/>
      <c r="Q114" s="4" t="str">
        <f>E113&amp;D113&amp;G115&amp;G114&amp;G101</f>
        <v xml:space="preserve"> ثلاثمائة و ستة ثلاثون جنيهات</v>
      </c>
    </row>
    <row r="115" spans="1:17" hidden="1" outlineLevel="1">
      <c r="B115" s="2">
        <f>INT(G99)-B114*10-B113*100-B110*1000-B109*10000-B108*100000-B105*1000000-B104*10000000-B103*100000000</f>
        <v>6</v>
      </c>
      <c r="C115" s="4" t="str">
        <f>IF(B115=1,L102,IF(B115=2,L103,IF(B115=3,L104,IF(B115=4,L105,IF(B115=5,L107,IF(B115=6,L108,IF(B115=7,L109,IF(B115=8,L110,L112))))))))</f>
        <v xml:space="preserve"> ستة</v>
      </c>
      <c r="D115" s="2" t="str">
        <f>IF(B116&lt;21,"",$D$5)</f>
        <v xml:space="preserve"> و</v>
      </c>
      <c r="E115" s="4" t="str">
        <f>IF(B115=0,"",C115)</f>
        <v xml:space="preserve"> ستة</v>
      </c>
      <c r="F115" s="4" t="str">
        <f>IF(B114&lt;&gt;1,E115,IF(B115=1,P$5,IF(B115=2,P$6,E115)))</f>
        <v xml:space="preserve"> ستة</v>
      </c>
      <c r="G115" s="5" t="str">
        <f>IF(B114=1,F115,E115)</f>
        <v xml:space="preserve"> ستة</v>
      </c>
      <c r="H115" s="4"/>
      <c r="I115" s="30"/>
      <c r="J115" s="4"/>
      <c r="Q115" s="4" t="str">
        <f>E113&amp;D113&amp;G115&amp;G114&amp;G102</f>
        <v xml:space="preserve"> ثلاثمائة و ستة ثلاثون جنيهاً</v>
      </c>
    </row>
    <row r="116" spans="1:17" ht="13.5" hidden="1" outlineLevel="1" thickBot="1">
      <c r="B116" s="2">
        <f>B114*10+B115</f>
        <v>36</v>
      </c>
      <c r="C116" s="31" t="str">
        <f>IF(SUM(B113:B115)=0,"",G102)</f>
        <v xml:space="preserve"> جنيهاً</v>
      </c>
      <c r="D116" s="31"/>
      <c r="E116" s="32" t="str">
        <f>IF(B116&gt;2,IF(B116&lt;11,Q114,IF(B117=0,"",IF(B113=0,Q112,IF(B115=0,Q115,Q113)))),Q113)</f>
        <v xml:space="preserve"> ثلاثمائة و ستة و ثلاثون جنيهاً</v>
      </c>
      <c r="F116" s="33"/>
      <c r="G116" s="33"/>
      <c r="H116" s="34"/>
      <c r="I116" s="35"/>
      <c r="J116" s="4"/>
    </row>
    <row r="117" spans="1:17" hidden="1" outlineLevel="1">
      <c r="B117" s="1">
        <f>SUM(B113:B115)</f>
        <v>12</v>
      </c>
      <c r="C117" s="2" t="str">
        <f>IF(C116="","",IF(C121="","",$D$5))</f>
        <v/>
      </c>
      <c r="D117" s="1"/>
      <c r="E117" s="1"/>
      <c r="Q117" s="27" t="str">
        <f>G120&amp;D119&amp;G119&amp;C121</f>
        <v/>
      </c>
    </row>
    <row r="118" spans="1:17" hidden="1" outlineLevel="1">
      <c r="B118" s="1"/>
      <c r="C118" s="2"/>
      <c r="D118" s="1"/>
      <c r="E118" s="1"/>
      <c r="Q118" s="29" t="str">
        <f>E117&amp;D117&amp;G120&amp;D119&amp;F119&amp;C121</f>
        <v/>
      </c>
    </row>
    <row r="119" spans="1:17" hidden="1" outlineLevel="1">
      <c r="B119" s="37">
        <f>INT(G99*10)-INT(G99)*10</f>
        <v>0</v>
      </c>
      <c r="C119" s="4" t="str">
        <f>IF(B119=1,M102,IF(B119=2,M103,IF(B119=3,M104,IF(B119=4,M105,IF(B119=5,M107,IF(B119=6,M108,IF(B119=7,M109,IF(B119=8,M110,M112))))))))</f>
        <v xml:space="preserve"> تسعون</v>
      </c>
      <c r="D119" s="2" t="str">
        <f>IF(B119&lt;2,"",IF(B119=0,"",IF(B122&lt;1,"",IF(B120=0,"",$D$5))))</f>
        <v/>
      </c>
      <c r="E119" s="4" t="str">
        <f>IF($B119=0,"",$C119)</f>
        <v/>
      </c>
      <c r="F119" s="4" t="str">
        <f>IF(B120=0,IF(B119=0,"",$O$5),E119)</f>
        <v/>
      </c>
      <c r="G119" s="5" t="str">
        <f>IF(B120=0,IF(B119=1,F119,E119),E119)</f>
        <v/>
      </c>
      <c r="I119" s="4"/>
      <c r="Q119" s="4" t="str">
        <f>G120&amp;G119&amp;H101</f>
        <v xml:space="preserve"> قروش</v>
      </c>
    </row>
    <row r="120" spans="1:17" hidden="1" outlineLevel="1">
      <c r="B120" s="37">
        <f>INT(G99*100)-INT(G99*10)*10</f>
        <v>0</v>
      </c>
      <c r="C120" s="4" t="str">
        <f>IF(B120=1,L102,IF(B120=2,L103,IF(B120=3,L104,IF(B120=4,L105,IF(B120=5,L107,IF(B120=6,L108,IF(B120=7,L109,IF(B120=8,L110,L112))))))))</f>
        <v xml:space="preserve"> تسعة</v>
      </c>
      <c r="D120" s="2" t="str">
        <f>IF(B121&lt;21,"",$D$5)</f>
        <v/>
      </c>
      <c r="E120" s="4" t="str">
        <f>IF(B120=0,"",C120)</f>
        <v/>
      </c>
      <c r="F120" s="4" t="str">
        <f>IF(B119&lt;&gt;1,E120,IF(B120=1,P$5,IF(B120=2,P$6,E120)))</f>
        <v/>
      </c>
      <c r="G120" s="5" t="str">
        <f>IF(B119=1,F120,E120)</f>
        <v/>
      </c>
      <c r="H120" s="4" t="str">
        <f>G120&amp;E119</f>
        <v/>
      </c>
      <c r="I120" s="30"/>
      <c r="Q120" s="4"/>
    </row>
    <row r="121" spans="1:17" ht="13.5" hidden="1" outlineLevel="1" thickBot="1">
      <c r="B121" s="2">
        <f>B119*10+B120</f>
        <v>0</v>
      </c>
      <c r="C121" s="31" t="str">
        <f>IF(SUM(B119:B120)=0,"",H102)</f>
        <v/>
      </c>
      <c r="D121" s="31"/>
      <c r="E121" s="32" t="str">
        <f>IF(B121&gt;2,IF(B121&lt;11,Q119,IF(B122=0,"",IF(B118=0,Q117,Q118))),Q118)</f>
        <v/>
      </c>
      <c r="F121" s="33"/>
      <c r="G121" s="33"/>
      <c r="H121" s="34"/>
      <c r="I121" s="35"/>
    </row>
    <row r="122" spans="1:17" hidden="1" outlineLevel="1">
      <c r="B122" s="38">
        <f>SUM(B119:B120)</f>
        <v>0</v>
      </c>
      <c r="C122" s="39" t="s">
        <v>40</v>
      </c>
      <c r="D122" s="1"/>
      <c r="E122" s="1"/>
    </row>
    <row r="123" spans="1:17" hidden="1" outlineLevel="1"/>
    <row r="124" spans="1:17" s="57" customFormat="1" hidden="1" outlineLevel="1">
      <c r="B124" s="58">
        <f>INT(G103*100)-INT(G103*10)*10</f>
        <v>0</v>
      </c>
      <c r="C124" s="59">
        <f>IF(B124=1,L106,IF(B124=2,L107,IF(B124=3,L108,IF(B124=4,L109,IF(B124=5,L111,IF(B124=6,L112,IF(B124=7,L113,IF(B124=8,L114,L116))))))))</f>
        <v>0</v>
      </c>
      <c r="D124" s="60" t="str">
        <f>IF(B125&lt;21,"",$D$5)</f>
        <v/>
      </c>
      <c r="E124" s="59" t="str">
        <f>IF(B124=0,"",C124)</f>
        <v/>
      </c>
      <c r="F124" s="59" t="str">
        <f>IF(B123&lt;&gt;1,E124,IF(B124=1,P$5,IF(B124=2,P$6,E124)))</f>
        <v/>
      </c>
      <c r="G124" s="61" t="str">
        <f>IF(B123=1,F124,E124)</f>
        <v/>
      </c>
      <c r="H124" s="59" t="str">
        <f>G124&amp;E123</f>
        <v/>
      </c>
      <c r="I124" s="62"/>
      <c r="Q124" s="59"/>
    </row>
    <row r="125" spans="1:17" s="57" customFormat="1" ht="13.5" hidden="1" outlineLevel="1" thickBot="1">
      <c r="B125" s="60">
        <f>B123*10+B124</f>
        <v>0</v>
      </c>
      <c r="C125" s="63" t="str">
        <f>IF(SUM(B123:B124)=0,"",H106)</f>
        <v/>
      </c>
      <c r="D125" s="63"/>
      <c r="E125" s="64">
        <f>IF(B125&gt;2,IF(B125&lt;11,Q123,IF(B126=0,"",IF(B122=0,Q121,Q122))),Q122)</f>
        <v>0</v>
      </c>
      <c r="F125" s="65"/>
      <c r="G125" s="65"/>
      <c r="H125" s="66"/>
      <c r="I125" s="67"/>
      <c r="Q125" s="61"/>
    </row>
    <row r="126" spans="1:17" s="57" customFormat="1" hidden="1" outlineLevel="1">
      <c r="B126" s="68">
        <f>SUM(B123:B124)</f>
        <v>0</v>
      </c>
      <c r="C126" s="69" t="s">
        <v>40</v>
      </c>
      <c r="Q126" s="61"/>
    </row>
    <row r="127" spans="1:17" s="6" customFormat="1" collapsed="1">
      <c r="A127" s="70">
        <v>6</v>
      </c>
      <c r="B127" s="71">
        <v>10995336</v>
      </c>
      <c r="C127" s="8"/>
      <c r="F127" s="9">
        <f>B127*100-INT(B127*100)</f>
        <v>0</v>
      </c>
      <c r="G127" s="10">
        <f>IF(F127&lt;0.5,INT(B127*100)/100,INT(B127*100+1)/100)</f>
        <v>10995336</v>
      </c>
      <c r="Q127" s="11"/>
    </row>
    <row r="128" spans="1:17" s="6" customFormat="1" ht="15.75">
      <c r="A128" s="70"/>
      <c r="B128" s="72" t="str">
        <f>E134&amp;C135&amp;E139&amp;C140&amp;E144&amp;C145&amp;E149&amp;C150</f>
        <v>فقط عشرة ملايين و تسعمائة و خمسة و تسعون ألفاً و ثلاثمائة و ستة و ثلاثون جنيهاً لاغير</v>
      </c>
      <c r="E128" s="11"/>
      <c r="I128" s="13"/>
      <c r="J128" s="13"/>
      <c r="Q128" s="11"/>
    </row>
    <row r="129" spans="2:19" hidden="1" outlineLevel="1">
      <c r="B129" s="14"/>
      <c r="E129" s="15" t="s">
        <v>0</v>
      </c>
      <c r="F129" s="16" t="s">
        <v>1</v>
      </c>
      <c r="G129" s="17" t="s">
        <v>2</v>
      </c>
      <c r="H129" s="16" t="s">
        <v>3</v>
      </c>
      <c r="I129" s="18"/>
      <c r="J129" s="18"/>
    </row>
    <row r="130" spans="2:19" hidden="1" outlineLevel="1">
      <c r="C130" s="16" t="s">
        <v>4</v>
      </c>
      <c r="D130" s="44" t="s">
        <v>5</v>
      </c>
      <c r="E130" s="17" t="s">
        <v>6</v>
      </c>
      <c r="F130" s="17" t="s">
        <v>7</v>
      </c>
      <c r="G130" s="17" t="s">
        <v>8</v>
      </c>
      <c r="H130" s="17" t="s">
        <v>9</v>
      </c>
      <c r="J130" s="4" t="str">
        <f>E131&amp;" و"&amp;F133&amp;G132&amp;C134</f>
        <v xml:space="preserve"> و عشرة مليوناً</v>
      </c>
      <c r="K130" s="28">
        <v>1</v>
      </c>
      <c r="L130" s="15" t="s">
        <v>10</v>
      </c>
      <c r="M130" s="15" t="s">
        <v>11</v>
      </c>
      <c r="N130" s="15" t="s">
        <v>12</v>
      </c>
      <c r="O130" s="17" t="s">
        <v>13</v>
      </c>
      <c r="P130" s="17" t="s">
        <v>14</v>
      </c>
      <c r="Q130" s="27" t="str">
        <f>C130&amp;G133&amp;D132&amp;G132&amp;C134</f>
        <v>فقط عشرة مليوناً</v>
      </c>
    </row>
    <row r="131" spans="2:19" hidden="1" outlineLevel="1">
      <c r="B131" s="2">
        <f>INT(G127/100000000)</f>
        <v>0</v>
      </c>
      <c r="C131" s="4" t="str">
        <f>IF(B131=1,N130,IF(B131=2,N131,IF(B131=3,N132,IF(B131=4,N133,IF(B131=5,N135,IF(B131=6,N136,IF(B131=7,N137,IF(B131=8,N138,N140))))))))</f>
        <v xml:space="preserve"> تسعمائة</v>
      </c>
      <c r="D131" s="2" t="str">
        <f>IF(E131="","",IF(B134&lt;1,"",$D$5))</f>
        <v/>
      </c>
      <c r="E131" s="4" t="str">
        <f>IF($B131=0,"",$C131)</f>
        <v/>
      </c>
      <c r="F131" s="4"/>
      <c r="G131" s="4"/>
      <c r="J131" s="4"/>
      <c r="K131" s="28">
        <v>2</v>
      </c>
      <c r="L131" s="15" t="s">
        <v>15</v>
      </c>
      <c r="M131" s="15" t="s">
        <v>16</v>
      </c>
      <c r="N131" s="15" t="s">
        <v>17</v>
      </c>
      <c r="O131" s="15"/>
      <c r="P131" s="17" t="s">
        <v>18</v>
      </c>
      <c r="Q131" s="29" t="str">
        <f>C130&amp;E131&amp;D131&amp;G133&amp;D132&amp;G132&amp;C134</f>
        <v>فقط عشرة مليوناً</v>
      </c>
    </row>
    <row r="132" spans="2:19" hidden="1" outlineLevel="1">
      <c r="B132" s="2">
        <f>INT(G127/10000000)-B131*10</f>
        <v>1</v>
      </c>
      <c r="C132" s="4" t="str">
        <f>IF(B132=1,M130,IF(B132=2,M131,IF(B132=3,M132,IF(B132=4,M133,IF(B132=5,M135,IF(B132=6,M136,IF(B132=7,M137,IF(B132=8,M138,M140))))))))</f>
        <v xml:space="preserve"> عشر</v>
      </c>
      <c r="D132" s="2" t="str">
        <f>IF(B132&lt;2,"",IF(B132=0,"",IF(B135&lt;1,"",IF(B133=0,"",$D$5))))</f>
        <v/>
      </c>
      <c r="E132" s="4" t="str">
        <f>IF($B132=0,"",$C132)</f>
        <v xml:space="preserve"> عشر</v>
      </c>
      <c r="F132" s="4" t="str">
        <f>IF(B133=0,IF(B132=0,"",$O$5),E132)</f>
        <v xml:space="preserve"> عشرة</v>
      </c>
      <c r="G132" s="5" t="str">
        <f>IF(B133=0,IF(B132=1,F132,E132),E132)</f>
        <v xml:space="preserve"> عشرة</v>
      </c>
      <c r="I132" s="4"/>
      <c r="J132" s="4"/>
      <c r="K132" s="28">
        <v>3</v>
      </c>
      <c r="L132" s="15" t="s">
        <v>19</v>
      </c>
      <c r="M132" s="15" t="s">
        <v>20</v>
      </c>
      <c r="N132" s="15" t="s">
        <v>21</v>
      </c>
      <c r="O132" s="15"/>
      <c r="Q132" s="4" t="str">
        <f>C130&amp;G133&amp;G132&amp;E129</f>
        <v>فقط عشرة ملايين</v>
      </c>
    </row>
    <row r="133" spans="2:19" hidden="1" outlineLevel="1">
      <c r="B133" s="2">
        <f>INT(G127/1000000)-B132*10-B131*100</f>
        <v>0</v>
      </c>
      <c r="C133" s="4" t="str">
        <f>IF(B133=1,L130,IF(B133=2,L131,IF(B133=3,L132,IF(B133=4,L133,IF(B133=5,L135,IF(B133=6,L136,IF(B133=7,L137,IF(B133=8,L138,L140))))))))</f>
        <v xml:space="preserve"> تسعة</v>
      </c>
      <c r="D133" s="2" t="str">
        <f>IF(B134&lt;21,"",$D$5)</f>
        <v/>
      </c>
      <c r="E133" s="4" t="str">
        <f>IF(B133=0,"",C133)</f>
        <v/>
      </c>
      <c r="F133" s="4" t="str">
        <f>IF(B132&lt;&gt;1,E133,IF(B133=1,P$5,IF(B133=2,P$6,E133)))</f>
        <v/>
      </c>
      <c r="G133" s="5" t="str">
        <f>IF(B132=1,F133,E133)</f>
        <v/>
      </c>
      <c r="H133" s="4"/>
      <c r="I133" s="30"/>
      <c r="J133" s="4"/>
      <c r="K133" s="28">
        <v>4</v>
      </c>
      <c r="L133" s="15" t="s">
        <v>22</v>
      </c>
      <c r="M133" s="15" t="s">
        <v>23</v>
      </c>
      <c r="N133" s="15" t="s">
        <v>24</v>
      </c>
      <c r="O133" s="15"/>
      <c r="Q133" s="4" t="str">
        <f>C130&amp;E131&amp;D131&amp;G133&amp;G132&amp;E130</f>
        <v>فقط عشرة مليوناً</v>
      </c>
    </row>
    <row r="134" spans="2:19" ht="13.5" hidden="1" outlineLevel="1" thickBot="1">
      <c r="B134" s="2">
        <f>B132*10+B133</f>
        <v>10</v>
      </c>
      <c r="C134" s="31" t="str">
        <f>IF(SUM(B131:B133)=0,"",E130)</f>
        <v xml:space="preserve"> مليوناً</v>
      </c>
      <c r="D134" s="31"/>
      <c r="E134" s="32" t="str">
        <f>IF(B134&gt;2,IF(B134&lt;11,Q132,IF(B135=0,"",IF(B131=0,Q130,IF(B133=0,Q133,Q131)))),Q131)</f>
        <v>فقط عشرة ملايين</v>
      </c>
      <c r="F134" s="33"/>
      <c r="G134" s="33"/>
      <c r="H134" s="34"/>
      <c r="I134" s="35"/>
      <c r="J134" s="36"/>
      <c r="K134" s="28"/>
      <c r="L134" s="15"/>
      <c r="M134" s="15"/>
      <c r="N134" s="15"/>
      <c r="O134" s="15"/>
      <c r="S134" s="18"/>
    </row>
    <row r="135" spans="2:19" hidden="1" outlineLevel="1">
      <c r="B135" s="1">
        <f>SUM(B131:B133)</f>
        <v>1</v>
      </c>
      <c r="C135" s="2" t="str">
        <f>IF(C134="","",IF(C139="","",$D$5))</f>
        <v xml:space="preserve"> و</v>
      </c>
      <c r="D135" s="1"/>
      <c r="E135" s="1"/>
      <c r="J135" s="4" t="str">
        <f>E136&amp;" و"&amp;G138&amp;G137&amp;C139</f>
        <v xml:space="preserve"> تسعمائة و خمسة تسعون ألفاً</v>
      </c>
      <c r="K135" s="28">
        <v>5</v>
      </c>
      <c r="L135" s="15" t="s">
        <v>25</v>
      </c>
      <c r="M135" s="15" t="s">
        <v>26</v>
      </c>
      <c r="N135" s="15" t="s">
        <v>27</v>
      </c>
      <c r="O135" s="15"/>
      <c r="Q135" s="27" t="str">
        <f>G138&amp;D137&amp;G137&amp;C139</f>
        <v xml:space="preserve"> خمسة و تسعون ألفاً</v>
      </c>
    </row>
    <row r="136" spans="2:19" hidden="1" outlineLevel="1">
      <c r="B136" s="2">
        <f>INT(G127/100000)-B133*10-B132*100-B131*1000</f>
        <v>9</v>
      </c>
      <c r="C136" s="4" t="str">
        <f>IF(B136=1,N130,IF(B136=2,N131,IF(B136=3,N132,IF(B136=4,N133,IF(B136=5,N135,IF(B136=6,N136,IF(B136=7,N137,IF(B136=8,N138,N140))))))))</f>
        <v xml:space="preserve"> تسعمائة</v>
      </c>
      <c r="D136" s="2" t="str">
        <f>IF(E136="","",IF(B139&lt;1,"",$D$5))</f>
        <v xml:space="preserve"> و</v>
      </c>
      <c r="E136" s="4" t="str">
        <f>IF($B136=0,"",$C136)</f>
        <v xml:space="preserve"> تسعمائة</v>
      </c>
      <c r="F136" s="4"/>
      <c r="G136" s="4"/>
      <c r="J136" s="4"/>
      <c r="K136" s="28">
        <v>6</v>
      </c>
      <c r="L136" s="15" t="s">
        <v>28</v>
      </c>
      <c r="M136" s="15" t="s">
        <v>29</v>
      </c>
      <c r="N136" s="15" t="s">
        <v>30</v>
      </c>
      <c r="O136" s="15"/>
      <c r="Q136" s="29" t="str">
        <f>E136&amp;D136&amp;G138&amp;D137&amp;G137&amp;C139</f>
        <v xml:space="preserve"> تسعمائة و خمسة و تسعون ألفاً</v>
      </c>
    </row>
    <row r="137" spans="2:19" hidden="1" outlineLevel="1">
      <c r="B137" s="2">
        <f>INT(G127/10000)-B136*10-B133*100-B132*1000-B131*10000</f>
        <v>9</v>
      </c>
      <c r="C137" s="4" t="str">
        <f>IF(B137=1,M130,IF(B137=2,M131,IF(B137=3,M132,IF(B137=4,M133,IF(B137=5,M135,IF(B137=6,M136,IF(B137=7,M137,IF(B137=8,M138,M140))))))))</f>
        <v xml:space="preserve"> تسعون</v>
      </c>
      <c r="D137" s="2" t="str">
        <f>IF(B137&lt;2,"",IF(B137=0,"",IF(B140&lt;1,"",IF(B138=0,"",$D$5))))</f>
        <v xml:space="preserve"> و</v>
      </c>
      <c r="E137" s="4" t="str">
        <f>IF($B137=0,"",$C137)</f>
        <v xml:space="preserve"> تسعون</v>
      </c>
      <c r="F137" s="4" t="str">
        <f>IF(B138=0,IF(B137=0,"",$O$5),E137)</f>
        <v xml:space="preserve"> تسعون</v>
      </c>
      <c r="G137" s="5" t="str">
        <f>IF(B138=0,IF(B137=1,F137,E137),E137)</f>
        <v xml:space="preserve"> تسعون</v>
      </c>
      <c r="I137" s="4"/>
      <c r="J137" s="4"/>
      <c r="K137" s="28">
        <v>7</v>
      </c>
      <c r="L137" s="15" t="s">
        <v>31</v>
      </c>
      <c r="M137" s="15" t="s">
        <v>32</v>
      </c>
      <c r="N137" s="15" t="s">
        <v>33</v>
      </c>
      <c r="O137" s="15"/>
      <c r="Q137" s="4" t="str">
        <f>G138&amp;G137&amp;F129</f>
        <v xml:space="preserve"> خمسة تسعونآلآف</v>
      </c>
    </row>
    <row r="138" spans="2:19" hidden="1" outlineLevel="1">
      <c r="B138" s="2">
        <f>INT(G127/1000)-B137*10-B136*100-B133*1000-B132*10000-B131*100000</f>
        <v>5</v>
      </c>
      <c r="C138" s="4" t="str">
        <f>IF(B138=1,L130,IF(B138=2,L131,IF(B138=3,L132,IF(B138=4,L133,IF(B138=5,L135,IF(B138=6,L136,IF(B138=7,L137,IF(B138=8,L138,L140))))))))</f>
        <v xml:space="preserve"> خمسة</v>
      </c>
      <c r="D138" s="2" t="str">
        <f>IF(B139&lt;21,"",$D$5)</f>
        <v xml:space="preserve"> و</v>
      </c>
      <c r="E138" s="4" t="str">
        <f>IF(B138=0,"",C138)</f>
        <v xml:space="preserve"> خمسة</v>
      </c>
      <c r="F138" s="4" t="str">
        <f>IF(B137&lt;&gt;1,E138,IF(B138=1,P$5,IF(B138=2,P$6,E138)))</f>
        <v xml:space="preserve"> خمسة</v>
      </c>
      <c r="G138" s="5" t="str">
        <f>IF(B137=1,F138,E138)</f>
        <v xml:space="preserve"> خمسة</v>
      </c>
      <c r="H138" s="4"/>
      <c r="I138" s="30"/>
      <c r="J138" s="4"/>
      <c r="K138" s="28">
        <v>8</v>
      </c>
      <c r="L138" s="15" t="s">
        <v>34</v>
      </c>
      <c r="M138" s="15" t="s">
        <v>35</v>
      </c>
      <c r="N138" s="15" t="s">
        <v>36</v>
      </c>
      <c r="O138" s="15"/>
      <c r="Q138" s="4" t="str">
        <f>E136&amp;D136&amp;G138&amp;G137&amp;F130</f>
        <v xml:space="preserve"> تسعمائة و خمسة تسعون ألفاً</v>
      </c>
    </row>
    <row r="139" spans="2:19" ht="13.5" hidden="1" outlineLevel="1" thickBot="1">
      <c r="B139" s="2">
        <f>B137*10+B138</f>
        <v>95</v>
      </c>
      <c r="C139" s="31" t="str">
        <f>IF(SUM(B136:B138)=0,"",F130)</f>
        <v xml:space="preserve"> ألفاً</v>
      </c>
      <c r="D139" s="31"/>
      <c r="E139" s="32" t="str">
        <f>IF(B139&gt;2,IF(B139&lt;11,Q137,IF(B140=0,"",IF(B136=0,Q135,IF(B138=0,Q138,Q136)))),Q136)</f>
        <v xml:space="preserve"> تسعمائة و خمسة و تسعون ألفاً</v>
      </c>
      <c r="F139" s="33"/>
      <c r="G139" s="33"/>
      <c r="H139" s="34"/>
      <c r="I139" s="35"/>
      <c r="J139" s="36"/>
      <c r="K139" s="28"/>
      <c r="L139" s="15"/>
      <c r="M139" s="15"/>
      <c r="N139" s="15"/>
      <c r="O139" s="15"/>
    </row>
    <row r="140" spans="2:19" hidden="1" outlineLevel="1">
      <c r="B140" s="1">
        <f>SUM(B136:B138)</f>
        <v>23</v>
      </c>
      <c r="C140" s="2" t="str">
        <f>IF(C139="","",IF(C144="","",$D$5))</f>
        <v xml:space="preserve"> و</v>
      </c>
      <c r="D140" s="1"/>
      <c r="E140" s="1"/>
      <c r="J140" s="4" t="str">
        <f>E141&amp;" و"&amp;G143&amp;G142&amp;C144</f>
        <v xml:space="preserve"> ثلاثمائة و ستة ثلاثون جنيهاً</v>
      </c>
      <c r="K140" s="28">
        <v>9</v>
      </c>
      <c r="L140" s="15" t="s">
        <v>37</v>
      </c>
      <c r="M140" s="15" t="s">
        <v>38</v>
      </c>
      <c r="N140" s="15" t="s">
        <v>39</v>
      </c>
      <c r="O140" s="15"/>
      <c r="Q140" s="27" t="str">
        <f>G143&amp;D142&amp;G142&amp;C144</f>
        <v xml:space="preserve"> ستة و ثلاثون جنيهاً</v>
      </c>
    </row>
    <row r="141" spans="2:19" hidden="1" outlineLevel="1">
      <c r="B141" s="2">
        <f>INT(G127/100)-B138*10-B137*100-B136*1000-B133*10000-B132*100000-B131*1000000</f>
        <v>3</v>
      </c>
      <c r="C141" s="4" t="str">
        <f>IF(B141=1,N130,IF(B141=2,N131,IF(B141=3,N132,IF(B141=4,N133,IF(B141=5,N135,IF(B141=6,N136,IF(B141=7,N137,IF(B141=8,N138,N140))))))))</f>
        <v xml:space="preserve"> ثلاثمائة</v>
      </c>
      <c r="D141" s="2" t="str">
        <f>IF(E141="","",IF(B144&lt;1,"",$D$5))</f>
        <v xml:space="preserve"> و</v>
      </c>
      <c r="E141" s="4" t="str">
        <f>IF($B141=0,"",$C141)</f>
        <v xml:space="preserve"> ثلاثمائة</v>
      </c>
      <c r="F141" s="4"/>
      <c r="G141" s="4"/>
      <c r="J141" s="4"/>
      <c r="Q141" s="29" t="str">
        <f>E141&amp;D141&amp;G143&amp;D142&amp;G142&amp;C144</f>
        <v xml:space="preserve"> ثلاثمائة و ستة و ثلاثون جنيهاً</v>
      </c>
    </row>
    <row r="142" spans="2:19" hidden="1" outlineLevel="1">
      <c r="B142" s="2">
        <f>INT(G127/10)-B141*10-B138*100-B137*1000-B136*10000-B133*100000-B132*1000000-B131*10000000</f>
        <v>3</v>
      </c>
      <c r="C142" s="4" t="str">
        <f>IF(B142=1,M130,IF(B142=2,M131,IF(B142=3,M132,IF(B142=4,M133,IF(B142=5,M135,IF(B142=6,M136,IF(B142=7,M137,IF(B142=8,M138,M140))))))))</f>
        <v xml:space="preserve"> ثلاثون</v>
      </c>
      <c r="D142" s="2" t="str">
        <f>IF(B142&lt;2,"",IF(B142=0,"",IF(B145&lt;1,"",IF(B143=0,"",$D$5))))</f>
        <v xml:space="preserve"> و</v>
      </c>
      <c r="E142" s="4" t="str">
        <f>IF($B142=0,"",$C142)</f>
        <v xml:space="preserve"> ثلاثون</v>
      </c>
      <c r="F142" s="4" t="str">
        <f>IF(B143=0,IF(B142=0,"",$O$5),E142)</f>
        <v xml:space="preserve"> ثلاثون</v>
      </c>
      <c r="G142" s="5" t="str">
        <f>IF(B143=0,IF(B142=1,F142,E142),E142)</f>
        <v xml:space="preserve"> ثلاثون</v>
      </c>
      <c r="I142" s="4"/>
      <c r="J142" s="4"/>
      <c r="Q142" s="4" t="str">
        <f>E141&amp;D141&amp;G143&amp;G142&amp;G129</f>
        <v xml:space="preserve"> ثلاثمائة و ستة ثلاثون جنيهات</v>
      </c>
    </row>
    <row r="143" spans="2:19" hidden="1" outlineLevel="1">
      <c r="B143" s="2">
        <f>INT(G127)-B142*10-B141*100-B138*1000-B137*10000-B136*100000-B133*1000000-B132*10000000-B131*100000000</f>
        <v>6</v>
      </c>
      <c r="C143" s="4" t="str">
        <f>IF(B143=1,L130,IF(B143=2,L131,IF(B143=3,L132,IF(B143=4,L133,IF(B143=5,L135,IF(B143=6,L136,IF(B143=7,L137,IF(B143=8,L138,L140))))))))</f>
        <v xml:space="preserve"> ستة</v>
      </c>
      <c r="D143" s="2" t="str">
        <f>IF(B144&lt;21,"",$D$5)</f>
        <v xml:space="preserve"> و</v>
      </c>
      <c r="E143" s="4" t="str">
        <f>IF(B143=0,"",C143)</f>
        <v xml:space="preserve"> ستة</v>
      </c>
      <c r="F143" s="4" t="str">
        <f>IF(B142&lt;&gt;1,E143,IF(B143=1,P$5,IF(B143=2,P$6,E143)))</f>
        <v xml:space="preserve"> ستة</v>
      </c>
      <c r="G143" s="5" t="str">
        <f>IF(B142=1,F143,E143)</f>
        <v xml:space="preserve"> ستة</v>
      </c>
      <c r="H143" s="4"/>
      <c r="I143" s="30"/>
      <c r="J143" s="4"/>
      <c r="Q143" s="4" t="str">
        <f>E141&amp;D141&amp;G143&amp;G142&amp;G130</f>
        <v xml:space="preserve"> ثلاثمائة و ستة ثلاثون جنيهاً</v>
      </c>
    </row>
    <row r="144" spans="2:19" ht="13.5" hidden="1" outlineLevel="1" thickBot="1">
      <c r="B144" s="2">
        <f>B142*10+B143</f>
        <v>36</v>
      </c>
      <c r="C144" s="31" t="str">
        <f>IF(SUM(B141:B143)=0,"",G130)</f>
        <v xml:space="preserve"> جنيهاً</v>
      </c>
      <c r="D144" s="31"/>
      <c r="E144" s="32" t="str">
        <f>IF(B144&gt;2,IF(B144&lt;11,Q142,IF(B145=0,"",IF(B141=0,Q140,IF(B143=0,Q143,Q141)))),Q141)</f>
        <v xml:space="preserve"> ثلاثمائة و ستة و ثلاثون جنيهاً</v>
      </c>
      <c r="F144" s="33"/>
      <c r="G144" s="33"/>
      <c r="H144" s="34"/>
      <c r="I144" s="35"/>
      <c r="J144" s="4"/>
    </row>
    <row r="145" spans="1:19" hidden="1" outlineLevel="1">
      <c r="B145" s="1">
        <f>SUM(B141:B143)</f>
        <v>12</v>
      </c>
      <c r="C145" s="2" t="str">
        <f>IF(C144="","",IF(C149="","",$D$5))</f>
        <v/>
      </c>
      <c r="D145" s="1"/>
      <c r="E145" s="1"/>
      <c r="Q145" s="27" t="str">
        <f>G148&amp;D147&amp;G147&amp;C149</f>
        <v/>
      </c>
    </row>
    <row r="146" spans="1:19" hidden="1" outlineLevel="1">
      <c r="B146" s="1"/>
      <c r="C146" s="2"/>
      <c r="D146" s="1"/>
      <c r="E146" s="1"/>
      <c r="Q146" s="29" t="str">
        <f>E145&amp;D145&amp;G148&amp;D147&amp;F147&amp;C149</f>
        <v/>
      </c>
    </row>
    <row r="147" spans="1:19" hidden="1" outlineLevel="1">
      <c r="B147" s="37">
        <f>INT(G127*10)-INT(G127)*10</f>
        <v>0</v>
      </c>
      <c r="C147" s="4" t="str">
        <f>IF(B147=1,M130,IF(B147=2,M131,IF(B147=3,M132,IF(B147=4,M133,IF(B147=5,M135,IF(B147=6,M136,IF(B147=7,M137,IF(B147=8,M138,M140))))))))</f>
        <v xml:space="preserve"> تسعون</v>
      </c>
      <c r="D147" s="2" t="str">
        <f>IF(B147&lt;2,"",IF(B147=0,"",IF(B150&lt;1,"",IF(B148=0,"",$D$5))))</f>
        <v/>
      </c>
      <c r="E147" s="4" t="str">
        <f>IF($B147=0,"",$C147)</f>
        <v/>
      </c>
      <c r="F147" s="4" t="str">
        <f>IF(B148=0,IF(B147=0,"",$O$5),E147)</f>
        <v/>
      </c>
      <c r="G147" s="5" t="str">
        <f>IF(B148=0,IF(B147=1,F147,E147),E147)</f>
        <v/>
      </c>
      <c r="I147" s="4"/>
      <c r="Q147" s="4" t="str">
        <f>G148&amp;G147&amp;H129</f>
        <v xml:space="preserve"> قروش</v>
      </c>
    </row>
    <row r="148" spans="1:19" hidden="1" outlineLevel="1">
      <c r="B148" s="37">
        <f>INT(G127*100)-INT(G127*10)*10</f>
        <v>0</v>
      </c>
      <c r="C148" s="4" t="str">
        <f>IF(B148=1,L130,IF(B148=2,L131,IF(B148=3,L132,IF(B148=4,L133,IF(B148=5,L135,IF(B148=6,L136,IF(B148=7,L137,IF(B148=8,L138,L140))))))))</f>
        <v xml:space="preserve"> تسعة</v>
      </c>
      <c r="D148" s="2" t="str">
        <f>IF(B149&lt;21,"",$D$5)</f>
        <v/>
      </c>
      <c r="E148" s="4" t="str">
        <f>IF(B148=0,"",C148)</f>
        <v/>
      </c>
      <c r="F148" s="4" t="str">
        <f>IF(B147&lt;&gt;1,E148,IF(B148=1,P$5,IF(B148=2,P$6,E148)))</f>
        <v/>
      </c>
      <c r="G148" s="5" t="str">
        <f>IF(B147=1,F148,E148)</f>
        <v/>
      </c>
      <c r="H148" s="4" t="str">
        <f>G148&amp;E147</f>
        <v/>
      </c>
      <c r="I148" s="30"/>
      <c r="Q148" s="4"/>
    </row>
    <row r="149" spans="1:19" ht="13.5" hidden="1" outlineLevel="1" thickBot="1">
      <c r="B149" s="2">
        <f>B147*10+B148</f>
        <v>0</v>
      </c>
      <c r="C149" s="31" t="str">
        <f>IF(SUM(B147:B148)=0,"",H130)</f>
        <v/>
      </c>
      <c r="D149" s="31"/>
      <c r="E149" s="32" t="str">
        <f>IF(B149&gt;2,IF(B149&lt;11,Q147,IF(B150=0,"",IF(B146=0,Q145,Q146))),Q146)</f>
        <v/>
      </c>
      <c r="F149" s="33"/>
      <c r="G149" s="33"/>
      <c r="H149" s="34"/>
      <c r="I149" s="35"/>
    </row>
    <row r="150" spans="1:19" hidden="1" outlineLevel="1">
      <c r="B150" s="38">
        <f>SUM(B147:B148)</f>
        <v>0</v>
      </c>
      <c r="C150" s="39" t="s">
        <v>40</v>
      </c>
      <c r="D150" s="1"/>
      <c r="E150" s="1"/>
    </row>
    <row r="151" spans="1:19" s="6" customFormat="1" collapsed="1">
      <c r="A151" s="73">
        <v>7</v>
      </c>
      <c r="B151" s="74">
        <v>10995336</v>
      </c>
      <c r="C151" s="8"/>
      <c r="F151" s="9">
        <f>B151*100-INT(B151*100)</f>
        <v>0</v>
      </c>
      <c r="G151" s="10">
        <f>IF(F151&lt;0.5,INT(B151*100)/100,INT(B151*100+1)/100)</f>
        <v>10995336</v>
      </c>
      <c r="Q151" s="11"/>
    </row>
    <row r="152" spans="1:19" s="6" customFormat="1" ht="15.75">
      <c r="A152" s="73"/>
      <c r="B152" s="75" t="str">
        <f>E158&amp;C159&amp;E163&amp;C164&amp;E168&amp;C169&amp;E173&amp;C174</f>
        <v>فقط عشرة ملايين و تسعمائة و خمسة و تسعون ألفاً و ثلاثمائة و ستة و ثلاثون جنيهاً لاغير</v>
      </c>
      <c r="E152" s="11"/>
      <c r="I152" s="13"/>
      <c r="J152" s="13"/>
      <c r="Q152" s="11"/>
    </row>
    <row r="153" spans="1:19" hidden="1" outlineLevel="1">
      <c r="B153" s="14"/>
      <c r="E153" s="15" t="s">
        <v>0</v>
      </c>
      <c r="F153" s="16" t="s">
        <v>1</v>
      </c>
      <c r="G153" s="17" t="s">
        <v>2</v>
      </c>
      <c r="H153" s="16" t="s">
        <v>3</v>
      </c>
      <c r="I153" s="18"/>
      <c r="J153" s="18"/>
    </row>
    <row r="154" spans="1:19" hidden="1" outlineLevel="1">
      <c r="C154" s="16" t="s">
        <v>4</v>
      </c>
      <c r="D154" s="44" t="s">
        <v>5</v>
      </c>
      <c r="E154" s="17" t="s">
        <v>6</v>
      </c>
      <c r="F154" s="17" t="s">
        <v>7</v>
      </c>
      <c r="G154" s="17" t="s">
        <v>8</v>
      </c>
      <c r="H154" s="17" t="s">
        <v>9</v>
      </c>
      <c r="J154" s="4" t="str">
        <f>E155&amp;" و"&amp;F157&amp;G156&amp;C158</f>
        <v xml:space="preserve"> و عشرة مليوناً</v>
      </c>
      <c r="K154" s="28">
        <v>1</v>
      </c>
      <c r="L154" s="15" t="s">
        <v>10</v>
      </c>
      <c r="M154" s="15" t="s">
        <v>11</v>
      </c>
      <c r="N154" s="15" t="s">
        <v>12</v>
      </c>
      <c r="O154" s="17" t="s">
        <v>13</v>
      </c>
      <c r="P154" s="17" t="s">
        <v>14</v>
      </c>
      <c r="Q154" s="27" t="str">
        <f>C154&amp;G157&amp;D156&amp;G156&amp;C158</f>
        <v>فقط عشرة مليوناً</v>
      </c>
    </row>
    <row r="155" spans="1:19" hidden="1" outlineLevel="1">
      <c r="B155" s="2">
        <f>INT(G151/100000000)</f>
        <v>0</v>
      </c>
      <c r="C155" s="4" t="str">
        <f>IF(B155=1,N154,IF(B155=2,N155,IF(B155=3,N156,IF(B155=4,N157,IF(B155=5,N159,IF(B155=6,N160,IF(B155=7,N161,IF(B155=8,N162,N164))))))))</f>
        <v xml:space="preserve"> تسعمائة</v>
      </c>
      <c r="D155" s="2" t="str">
        <f>IF(E155="","",IF(B158&lt;1,"",$D$5))</f>
        <v/>
      </c>
      <c r="E155" s="4" t="str">
        <f>IF($B155=0,"",$C155)</f>
        <v/>
      </c>
      <c r="F155" s="4"/>
      <c r="G155" s="4"/>
      <c r="J155" s="4"/>
      <c r="K155" s="28">
        <v>2</v>
      </c>
      <c r="L155" s="15" t="s">
        <v>15</v>
      </c>
      <c r="M155" s="15" t="s">
        <v>16</v>
      </c>
      <c r="N155" s="15" t="s">
        <v>17</v>
      </c>
      <c r="O155" s="15"/>
      <c r="P155" s="17" t="s">
        <v>18</v>
      </c>
      <c r="Q155" s="29" t="str">
        <f>C154&amp;E155&amp;D155&amp;G157&amp;D156&amp;G156&amp;C158</f>
        <v>فقط عشرة مليوناً</v>
      </c>
    </row>
    <row r="156" spans="1:19" hidden="1" outlineLevel="1">
      <c r="B156" s="2">
        <f>INT(G151/10000000)-B155*10</f>
        <v>1</v>
      </c>
      <c r="C156" s="4" t="str">
        <f>IF(B156=1,M154,IF(B156=2,M155,IF(B156=3,M156,IF(B156=4,M157,IF(B156=5,M159,IF(B156=6,M160,IF(B156=7,M161,IF(B156=8,M162,M164))))))))</f>
        <v xml:space="preserve"> عشر</v>
      </c>
      <c r="D156" s="2" t="str">
        <f>IF(B156&lt;2,"",IF(B156=0,"",IF(B159&lt;1,"",IF(B157=0,"",$D$5))))</f>
        <v/>
      </c>
      <c r="E156" s="4" t="str">
        <f>IF($B156=0,"",$C156)</f>
        <v xml:space="preserve"> عشر</v>
      </c>
      <c r="F156" s="4" t="str">
        <f>IF(B157=0,IF(B156=0,"",$O$5),E156)</f>
        <v xml:space="preserve"> عشرة</v>
      </c>
      <c r="G156" s="5" t="str">
        <f>IF(B157=0,IF(B156=1,F156,E156),E156)</f>
        <v xml:space="preserve"> عشرة</v>
      </c>
      <c r="I156" s="4"/>
      <c r="J156" s="4"/>
      <c r="K156" s="28">
        <v>3</v>
      </c>
      <c r="L156" s="15" t="s">
        <v>19</v>
      </c>
      <c r="M156" s="15" t="s">
        <v>20</v>
      </c>
      <c r="N156" s="15" t="s">
        <v>21</v>
      </c>
      <c r="O156" s="15"/>
      <c r="Q156" s="4" t="str">
        <f>C154&amp;G157&amp;G156&amp;E153</f>
        <v>فقط عشرة ملايين</v>
      </c>
    </row>
    <row r="157" spans="1:19" hidden="1" outlineLevel="1">
      <c r="B157" s="2">
        <f>INT(G151/1000000)-B156*10-B155*100</f>
        <v>0</v>
      </c>
      <c r="C157" s="4" t="str">
        <f>IF(B157=1,L154,IF(B157=2,L155,IF(B157=3,L156,IF(B157=4,L157,IF(B157=5,L159,IF(B157=6,L160,IF(B157=7,L161,IF(B157=8,L162,L164))))))))</f>
        <v xml:space="preserve"> تسعة</v>
      </c>
      <c r="D157" s="2" t="str">
        <f>IF(B158&lt;21,"",$D$5)</f>
        <v/>
      </c>
      <c r="E157" s="4" t="str">
        <f>IF(B157=0,"",C157)</f>
        <v/>
      </c>
      <c r="F157" s="4" t="str">
        <f>IF(B156&lt;&gt;1,E157,IF(B157=1,P$5,IF(B157=2,P$6,E157)))</f>
        <v/>
      </c>
      <c r="G157" s="5" t="str">
        <f>IF(B156=1,F157,E157)</f>
        <v/>
      </c>
      <c r="H157" s="4"/>
      <c r="I157" s="30"/>
      <c r="J157" s="4"/>
      <c r="K157" s="28">
        <v>4</v>
      </c>
      <c r="L157" s="15" t="s">
        <v>22</v>
      </c>
      <c r="M157" s="15" t="s">
        <v>23</v>
      </c>
      <c r="N157" s="15" t="s">
        <v>24</v>
      </c>
      <c r="O157" s="15"/>
      <c r="Q157" s="4" t="str">
        <f>C154&amp;E155&amp;D155&amp;G157&amp;G156&amp;E154</f>
        <v>فقط عشرة مليوناً</v>
      </c>
    </row>
    <row r="158" spans="1:19" ht="13.5" hidden="1" outlineLevel="1" thickBot="1">
      <c r="B158" s="2">
        <f>B156*10+B157</f>
        <v>10</v>
      </c>
      <c r="C158" s="31" t="str">
        <f>IF(SUM(B155:B157)=0,"",E154)</f>
        <v xml:space="preserve"> مليوناً</v>
      </c>
      <c r="D158" s="31"/>
      <c r="E158" s="32" t="str">
        <f>IF(B158&gt;2,IF(B158&lt;11,Q156,IF(B159=0,"",IF(B155=0,Q154,IF(B157=0,Q157,Q155)))),Q155)</f>
        <v>فقط عشرة ملايين</v>
      </c>
      <c r="F158" s="33"/>
      <c r="G158" s="33"/>
      <c r="H158" s="34"/>
      <c r="I158" s="35"/>
      <c r="J158" s="36"/>
      <c r="K158" s="28"/>
      <c r="L158" s="15"/>
      <c r="M158" s="15"/>
      <c r="N158" s="15"/>
      <c r="O158" s="15"/>
      <c r="S158" s="18"/>
    </row>
    <row r="159" spans="1:19" hidden="1" outlineLevel="1">
      <c r="B159" s="1">
        <f>SUM(B155:B157)</f>
        <v>1</v>
      </c>
      <c r="C159" s="2" t="str">
        <f>IF(C158="","",IF(C163="","",$D$5))</f>
        <v xml:space="preserve"> و</v>
      </c>
      <c r="D159" s="1"/>
      <c r="E159" s="1"/>
      <c r="J159" s="4" t="str">
        <f>E160&amp;" و"&amp;G162&amp;G161&amp;C163</f>
        <v xml:space="preserve"> تسعمائة و خمسة تسعون ألفاً</v>
      </c>
      <c r="K159" s="28">
        <v>5</v>
      </c>
      <c r="L159" s="15" t="s">
        <v>25</v>
      </c>
      <c r="M159" s="15" t="s">
        <v>26</v>
      </c>
      <c r="N159" s="15" t="s">
        <v>27</v>
      </c>
      <c r="O159" s="15"/>
      <c r="Q159" s="27" t="str">
        <f>G162&amp;D161&amp;G161&amp;C163</f>
        <v xml:space="preserve"> خمسة و تسعون ألفاً</v>
      </c>
    </row>
    <row r="160" spans="1:19" hidden="1" outlineLevel="1">
      <c r="B160" s="2">
        <f>INT(G151/100000)-B157*10-B156*100-B155*1000</f>
        <v>9</v>
      </c>
      <c r="C160" s="4" t="str">
        <f>IF(B160=1,N154,IF(B160=2,N155,IF(B160=3,N156,IF(B160=4,N157,IF(B160=5,N159,IF(B160=6,N160,IF(B160=7,N161,IF(B160=8,N162,N164))))))))</f>
        <v xml:space="preserve"> تسعمائة</v>
      </c>
      <c r="D160" s="2" t="str">
        <f>IF(E160="","",IF(B163&lt;1,"",$D$5))</f>
        <v xml:space="preserve"> و</v>
      </c>
      <c r="E160" s="4" t="str">
        <f>IF($B160=0,"",$C160)</f>
        <v xml:space="preserve"> تسعمائة</v>
      </c>
      <c r="F160" s="4"/>
      <c r="G160" s="4"/>
      <c r="J160" s="4"/>
      <c r="K160" s="28">
        <v>6</v>
      </c>
      <c r="L160" s="15" t="s">
        <v>28</v>
      </c>
      <c r="M160" s="15" t="s">
        <v>29</v>
      </c>
      <c r="N160" s="15" t="s">
        <v>30</v>
      </c>
      <c r="O160" s="15"/>
      <c r="Q160" s="29" t="str">
        <f>E160&amp;D160&amp;G162&amp;D161&amp;G161&amp;C163</f>
        <v xml:space="preserve"> تسعمائة و خمسة و تسعون ألفاً</v>
      </c>
    </row>
    <row r="161" spans="1:17" hidden="1" outlineLevel="1">
      <c r="B161" s="2">
        <f>INT(G151/10000)-B160*10-B157*100-B156*1000-B155*10000</f>
        <v>9</v>
      </c>
      <c r="C161" s="4" t="str">
        <f>IF(B161=1,M154,IF(B161=2,M155,IF(B161=3,M156,IF(B161=4,M157,IF(B161=5,M159,IF(B161=6,M160,IF(B161=7,M161,IF(B161=8,M162,M164))))))))</f>
        <v xml:space="preserve"> تسعون</v>
      </c>
      <c r="D161" s="2" t="str">
        <f>IF(B161&lt;2,"",IF(B161=0,"",IF(B164&lt;1,"",IF(B162=0,"",$D$5))))</f>
        <v xml:space="preserve"> و</v>
      </c>
      <c r="E161" s="4" t="str">
        <f>IF($B161=0,"",$C161)</f>
        <v xml:space="preserve"> تسعون</v>
      </c>
      <c r="F161" s="4" t="str">
        <f>IF(B162=0,IF(B161=0,"",$O$5),E161)</f>
        <v xml:space="preserve"> تسعون</v>
      </c>
      <c r="G161" s="5" t="str">
        <f>IF(B162=0,IF(B161=1,F161,E161),E161)</f>
        <v xml:space="preserve"> تسعون</v>
      </c>
      <c r="I161" s="4"/>
      <c r="J161" s="4"/>
      <c r="K161" s="28">
        <v>7</v>
      </c>
      <c r="L161" s="15" t="s">
        <v>31</v>
      </c>
      <c r="M161" s="15" t="s">
        <v>32</v>
      </c>
      <c r="N161" s="15" t="s">
        <v>33</v>
      </c>
      <c r="O161" s="15"/>
      <c r="Q161" s="4" t="str">
        <f>G162&amp;G161&amp;F153</f>
        <v xml:space="preserve"> خمسة تسعونآلآف</v>
      </c>
    </row>
    <row r="162" spans="1:17" hidden="1" outlineLevel="1">
      <c r="B162" s="2">
        <f>INT(G151/1000)-B161*10-B160*100-B157*1000-B156*10000-B155*100000</f>
        <v>5</v>
      </c>
      <c r="C162" s="4" t="str">
        <f>IF(B162=1,L154,IF(B162=2,L155,IF(B162=3,L156,IF(B162=4,L157,IF(B162=5,L159,IF(B162=6,L160,IF(B162=7,L161,IF(B162=8,L162,L164))))))))</f>
        <v xml:space="preserve"> خمسة</v>
      </c>
      <c r="D162" s="2" t="str">
        <f>IF(B163&lt;21,"",$D$5)</f>
        <v xml:space="preserve"> و</v>
      </c>
      <c r="E162" s="4" t="str">
        <f>IF(B162=0,"",C162)</f>
        <v xml:space="preserve"> خمسة</v>
      </c>
      <c r="F162" s="4" t="str">
        <f>IF(B161&lt;&gt;1,E162,IF(B162=1,P$5,IF(B162=2,P$6,E162)))</f>
        <v xml:space="preserve"> خمسة</v>
      </c>
      <c r="G162" s="5" t="str">
        <f>IF(B161=1,F162,E162)</f>
        <v xml:space="preserve"> خمسة</v>
      </c>
      <c r="H162" s="4"/>
      <c r="I162" s="30"/>
      <c r="J162" s="4"/>
      <c r="K162" s="28">
        <v>8</v>
      </c>
      <c r="L162" s="15" t="s">
        <v>34</v>
      </c>
      <c r="M162" s="15" t="s">
        <v>35</v>
      </c>
      <c r="N162" s="15" t="s">
        <v>36</v>
      </c>
      <c r="O162" s="15"/>
      <c r="Q162" s="4" t="str">
        <f>E160&amp;D160&amp;G162&amp;G161&amp;F154</f>
        <v xml:space="preserve"> تسعمائة و خمسة تسعون ألفاً</v>
      </c>
    </row>
    <row r="163" spans="1:17" ht="13.5" hidden="1" outlineLevel="1" thickBot="1">
      <c r="B163" s="2">
        <f>B161*10+B162</f>
        <v>95</v>
      </c>
      <c r="C163" s="31" t="str">
        <f>IF(SUM(B160:B162)=0,"",F154)</f>
        <v xml:space="preserve"> ألفاً</v>
      </c>
      <c r="D163" s="31"/>
      <c r="E163" s="32" t="str">
        <f>IF(B163&gt;2,IF(B163&lt;11,Q161,IF(B164=0,"",IF(B160=0,Q159,IF(B162=0,Q162,Q160)))),Q160)</f>
        <v xml:space="preserve"> تسعمائة و خمسة و تسعون ألفاً</v>
      </c>
      <c r="F163" s="33"/>
      <c r="G163" s="33"/>
      <c r="H163" s="34"/>
      <c r="I163" s="35"/>
      <c r="J163" s="36"/>
      <c r="K163" s="28"/>
      <c r="L163" s="15"/>
      <c r="M163" s="15"/>
      <c r="N163" s="15"/>
      <c r="O163" s="15"/>
    </row>
    <row r="164" spans="1:17" hidden="1" outlineLevel="1">
      <c r="B164" s="1">
        <f>SUM(B160:B162)</f>
        <v>23</v>
      </c>
      <c r="C164" s="2" t="str">
        <f>IF(C163="","",IF(C168="","",$D$5))</f>
        <v xml:space="preserve"> و</v>
      </c>
      <c r="D164" s="1"/>
      <c r="E164" s="1"/>
      <c r="J164" s="4" t="str">
        <f>E165&amp;" و"&amp;G167&amp;G166&amp;C168</f>
        <v xml:space="preserve"> ثلاثمائة و ستة ثلاثون جنيهاً</v>
      </c>
      <c r="K164" s="28">
        <v>9</v>
      </c>
      <c r="L164" s="15" t="s">
        <v>37</v>
      </c>
      <c r="M164" s="15" t="s">
        <v>38</v>
      </c>
      <c r="N164" s="15" t="s">
        <v>39</v>
      </c>
      <c r="O164" s="15"/>
      <c r="Q164" s="27" t="str">
        <f>G167&amp;D166&amp;G166&amp;C168</f>
        <v xml:space="preserve"> ستة و ثلاثون جنيهاً</v>
      </c>
    </row>
    <row r="165" spans="1:17" hidden="1" outlineLevel="1">
      <c r="B165" s="2">
        <f>INT(G151/100)-B162*10-B161*100-B160*1000-B157*10000-B156*100000-B155*1000000</f>
        <v>3</v>
      </c>
      <c r="C165" s="4" t="str">
        <f>IF(B165=1,N154,IF(B165=2,N155,IF(B165=3,N156,IF(B165=4,N157,IF(B165=5,N159,IF(B165=6,N160,IF(B165=7,N161,IF(B165=8,N162,N164))))))))</f>
        <v xml:space="preserve"> ثلاثمائة</v>
      </c>
      <c r="D165" s="2" t="str">
        <f>IF(E165="","",IF(B168&lt;1,"",$D$5))</f>
        <v xml:space="preserve"> و</v>
      </c>
      <c r="E165" s="4" t="str">
        <f>IF($B165=0,"",$C165)</f>
        <v xml:space="preserve"> ثلاثمائة</v>
      </c>
      <c r="F165" s="4"/>
      <c r="G165" s="4"/>
      <c r="J165" s="4"/>
      <c r="Q165" s="29" t="str">
        <f>E165&amp;D165&amp;G167&amp;D166&amp;G166&amp;C168</f>
        <v xml:space="preserve"> ثلاثمائة و ستة و ثلاثون جنيهاً</v>
      </c>
    </row>
    <row r="166" spans="1:17" hidden="1" outlineLevel="1">
      <c r="B166" s="2">
        <f>INT(G151/10)-B165*10-B162*100-B161*1000-B160*10000-B157*100000-B156*1000000-B155*10000000</f>
        <v>3</v>
      </c>
      <c r="C166" s="4" t="str">
        <f>IF(B166=1,M154,IF(B166=2,M155,IF(B166=3,M156,IF(B166=4,M157,IF(B166=5,M159,IF(B166=6,M160,IF(B166=7,M161,IF(B166=8,M162,M164))))))))</f>
        <v xml:space="preserve"> ثلاثون</v>
      </c>
      <c r="D166" s="2" t="str">
        <f>IF(B166&lt;2,"",IF(B166=0,"",IF(B169&lt;1,"",IF(B167=0,"",$D$5))))</f>
        <v xml:space="preserve"> و</v>
      </c>
      <c r="E166" s="4" t="str">
        <f>IF($B166=0,"",$C166)</f>
        <v xml:space="preserve"> ثلاثون</v>
      </c>
      <c r="F166" s="4" t="str">
        <f>IF(B167=0,IF(B166=0,"",$O$5),E166)</f>
        <v xml:space="preserve"> ثلاثون</v>
      </c>
      <c r="G166" s="5" t="str">
        <f>IF(B167=0,IF(B166=1,F166,E166),E166)</f>
        <v xml:space="preserve"> ثلاثون</v>
      </c>
      <c r="I166" s="4"/>
      <c r="J166" s="4"/>
      <c r="Q166" s="4" t="str">
        <f>E165&amp;D165&amp;G167&amp;G166&amp;G153</f>
        <v xml:space="preserve"> ثلاثمائة و ستة ثلاثون جنيهات</v>
      </c>
    </row>
    <row r="167" spans="1:17" hidden="1" outlineLevel="1">
      <c r="B167" s="2">
        <f>INT(G151)-B166*10-B165*100-B162*1000-B161*10000-B160*100000-B157*1000000-B156*10000000-B155*100000000</f>
        <v>6</v>
      </c>
      <c r="C167" s="4" t="str">
        <f>IF(B167=1,L154,IF(B167=2,L155,IF(B167=3,L156,IF(B167=4,L157,IF(B167=5,L159,IF(B167=6,L160,IF(B167=7,L161,IF(B167=8,L162,L164))))))))</f>
        <v xml:space="preserve"> ستة</v>
      </c>
      <c r="D167" s="2" t="str">
        <f>IF(B168&lt;21,"",$D$5)</f>
        <v xml:space="preserve"> و</v>
      </c>
      <c r="E167" s="4" t="str">
        <f>IF(B167=0,"",C167)</f>
        <v xml:space="preserve"> ستة</v>
      </c>
      <c r="F167" s="4" t="str">
        <f>IF(B166&lt;&gt;1,E167,IF(B167=1,P$5,IF(B167=2,P$6,E167)))</f>
        <v xml:space="preserve"> ستة</v>
      </c>
      <c r="G167" s="5" t="str">
        <f>IF(B166=1,F167,E167)</f>
        <v xml:space="preserve"> ستة</v>
      </c>
      <c r="H167" s="4"/>
      <c r="I167" s="30"/>
      <c r="J167" s="4"/>
      <c r="Q167" s="4" t="str">
        <f>E165&amp;D165&amp;G167&amp;G166&amp;G154</f>
        <v xml:space="preserve"> ثلاثمائة و ستة ثلاثون جنيهاً</v>
      </c>
    </row>
    <row r="168" spans="1:17" ht="13.5" hidden="1" outlineLevel="1" thickBot="1">
      <c r="B168" s="2">
        <f>B166*10+B167</f>
        <v>36</v>
      </c>
      <c r="C168" s="31" t="str">
        <f>IF(SUM(B165:B167)=0,"",G154)</f>
        <v xml:space="preserve"> جنيهاً</v>
      </c>
      <c r="D168" s="31"/>
      <c r="E168" s="32" t="str">
        <f>IF(B168&gt;2,IF(B168&lt;11,Q166,IF(B169=0,"",IF(B165=0,Q164,IF(B167=0,Q167,Q165)))),Q165)</f>
        <v xml:space="preserve"> ثلاثمائة و ستة و ثلاثون جنيهاً</v>
      </c>
      <c r="F168" s="33"/>
      <c r="G168" s="33"/>
      <c r="H168" s="34"/>
      <c r="I168" s="35"/>
      <c r="J168" s="4"/>
    </row>
    <row r="169" spans="1:17" hidden="1" outlineLevel="1">
      <c r="B169" s="1">
        <f>SUM(B165:B167)</f>
        <v>12</v>
      </c>
      <c r="C169" s="2" t="str">
        <f>IF(C168="","",IF(C173="","",$D$5))</f>
        <v/>
      </c>
      <c r="D169" s="1"/>
      <c r="E169" s="1"/>
      <c r="Q169" s="27" t="str">
        <f>G172&amp;D171&amp;G171&amp;C173</f>
        <v/>
      </c>
    </row>
    <row r="170" spans="1:17" hidden="1" outlineLevel="1">
      <c r="B170" s="1"/>
      <c r="C170" s="2"/>
      <c r="D170" s="1"/>
      <c r="E170" s="1"/>
      <c r="Q170" s="29" t="str">
        <f>E169&amp;D169&amp;G172&amp;D171&amp;F171&amp;C173</f>
        <v/>
      </c>
    </row>
    <row r="171" spans="1:17" hidden="1" outlineLevel="1">
      <c r="B171" s="37">
        <f>INT(G151*10)-INT(G151)*10</f>
        <v>0</v>
      </c>
      <c r="C171" s="4" t="str">
        <f>IF(B171=1,M154,IF(B171=2,M155,IF(B171=3,M156,IF(B171=4,M157,IF(B171=5,M159,IF(B171=6,M160,IF(B171=7,M161,IF(B171=8,M162,M164))))))))</f>
        <v xml:space="preserve"> تسعون</v>
      </c>
      <c r="D171" s="2" t="str">
        <f>IF(B171&lt;2,"",IF(B171=0,"",IF(B174&lt;1,"",IF(B172=0,"",$D$5))))</f>
        <v/>
      </c>
      <c r="E171" s="4" t="str">
        <f>IF($B171=0,"",$C171)</f>
        <v/>
      </c>
      <c r="F171" s="4" t="str">
        <f>IF(B172=0,IF(B171=0,"",$O$5),E171)</f>
        <v/>
      </c>
      <c r="G171" s="5" t="str">
        <f>IF(B172=0,IF(B171=1,F171,E171),E171)</f>
        <v/>
      </c>
      <c r="I171" s="4"/>
      <c r="Q171" s="4" t="str">
        <f>G172&amp;G171&amp;H153</f>
        <v xml:space="preserve"> قروش</v>
      </c>
    </row>
    <row r="172" spans="1:17" hidden="1" outlineLevel="1">
      <c r="B172" s="37">
        <f>INT(G151*100)-INT(G151*10)*10</f>
        <v>0</v>
      </c>
      <c r="C172" s="4" t="str">
        <f>IF(B172=1,L154,IF(B172=2,L155,IF(B172=3,L156,IF(B172=4,L157,IF(B172=5,L159,IF(B172=6,L160,IF(B172=7,L161,IF(B172=8,L162,L164))))))))</f>
        <v xml:space="preserve"> تسعة</v>
      </c>
      <c r="D172" s="2" t="str">
        <f>IF(B173&lt;21,"",$D$5)</f>
        <v/>
      </c>
      <c r="E172" s="4" t="str">
        <f>IF(B172=0,"",C172)</f>
        <v/>
      </c>
      <c r="F172" s="4" t="str">
        <f>IF(B171&lt;&gt;1,E172,IF(B172=1,P$5,IF(B172=2,P$6,E172)))</f>
        <v/>
      </c>
      <c r="G172" s="5" t="str">
        <f>IF(B171=1,F172,E172)</f>
        <v/>
      </c>
      <c r="H172" s="4" t="str">
        <f>G172&amp;E171</f>
        <v/>
      </c>
      <c r="I172" s="30"/>
      <c r="Q172" s="4"/>
    </row>
    <row r="173" spans="1:17" ht="13.5" hidden="1" outlineLevel="1" thickBot="1">
      <c r="B173" s="2">
        <f>B171*10+B172</f>
        <v>0</v>
      </c>
      <c r="C173" s="31" t="str">
        <f>IF(SUM(B171:B172)=0,"",H154)</f>
        <v/>
      </c>
      <c r="D173" s="31"/>
      <c r="E173" s="32" t="str">
        <f>IF(B173&gt;2,IF(B173&lt;11,Q171,IF(B174=0,"",IF(B170=0,Q169,Q170))),Q170)</f>
        <v/>
      </c>
      <c r="F173" s="33"/>
      <c r="G173" s="33"/>
      <c r="H173" s="34"/>
      <c r="I173" s="35"/>
    </row>
    <row r="174" spans="1:17" hidden="1" outlineLevel="1">
      <c r="B174" s="38">
        <f>SUM(B171:B172)</f>
        <v>0</v>
      </c>
      <c r="C174" s="39" t="s">
        <v>40</v>
      </c>
      <c r="D174" s="1"/>
      <c r="E174" s="1"/>
    </row>
    <row r="175" spans="1:17" s="6" customFormat="1" collapsed="1">
      <c r="A175" s="76">
        <v>8</v>
      </c>
      <c r="B175" s="77">
        <v>10995336</v>
      </c>
      <c r="C175" s="8"/>
      <c r="F175" s="9">
        <f>B175*100-INT(B175*100)</f>
        <v>0</v>
      </c>
      <c r="G175" s="10">
        <f>IF(F175&lt;0.5,INT(B175*100)/100,INT(B175*100+1)/100)</f>
        <v>10995336</v>
      </c>
      <c r="Q175" s="11"/>
    </row>
    <row r="176" spans="1:17" s="6" customFormat="1" ht="15.75">
      <c r="A176" s="76"/>
      <c r="B176" s="78" t="str">
        <f>E182&amp;C183&amp;E187&amp;C188&amp;E192&amp;C193&amp;E197&amp;C198</f>
        <v>فقط عشرة ملايين و تسعمائة و خمسة و تسعون ألفاً و ثلاثمائة و ستة و ثلاثون جنيهاً لاغير</v>
      </c>
      <c r="E176" s="11"/>
      <c r="I176" s="13"/>
      <c r="J176" s="13"/>
      <c r="Q176" s="11"/>
    </row>
    <row r="177" spans="2:19" hidden="1" outlineLevel="1">
      <c r="B177" s="14"/>
      <c r="E177" s="15" t="s">
        <v>0</v>
      </c>
      <c r="F177" s="16" t="s">
        <v>1</v>
      </c>
      <c r="G177" s="17" t="s">
        <v>2</v>
      </c>
      <c r="H177" s="16" t="s">
        <v>3</v>
      </c>
      <c r="I177" s="18"/>
      <c r="J177" s="18"/>
    </row>
    <row r="178" spans="2:19" hidden="1" outlineLevel="1">
      <c r="C178" s="16" t="s">
        <v>4</v>
      </c>
      <c r="D178" s="44" t="s">
        <v>5</v>
      </c>
      <c r="E178" s="17" t="s">
        <v>6</v>
      </c>
      <c r="F178" s="17" t="s">
        <v>7</v>
      </c>
      <c r="G178" s="17" t="s">
        <v>8</v>
      </c>
      <c r="H178" s="17" t="s">
        <v>9</v>
      </c>
      <c r="J178" s="4" t="str">
        <f>E179&amp;" و"&amp;F181&amp;G180&amp;C182</f>
        <v xml:space="preserve"> و عشرة مليوناً</v>
      </c>
      <c r="K178" s="28">
        <v>1</v>
      </c>
      <c r="L178" s="15" t="s">
        <v>10</v>
      </c>
      <c r="M178" s="15" t="s">
        <v>11</v>
      </c>
      <c r="N178" s="15" t="s">
        <v>12</v>
      </c>
      <c r="O178" s="17" t="s">
        <v>13</v>
      </c>
      <c r="P178" s="17" t="s">
        <v>14</v>
      </c>
      <c r="Q178" s="27" t="str">
        <f>C178&amp;G181&amp;D180&amp;G180&amp;C182</f>
        <v>فقط عشرة مليوناً</v>
      </c>
    </row>
    <row r="179" spans="2:19" hidden="1" outlineLevel="1">
      <c r="B179" s="2">
        <f>INT(G175/100000000)</f>
        <v>0</v>
      </c>
      <c r="C179" s="4" t="str">
        <f>IF(B179=1,N178,IF(B179=2,N179,IF(B179=3,N180,IF(B179=4,N181,IF(B179=5,N183,IF(B179=6,N184,IF(B179=7,N185,IF(B179=8,N186,N188))))))))</f>
        <v xml:space="preserve"> تسعمائة</v>
      </c>
      <c r="D179" s="2" t="str">
        <f>IF(E179="","",IF(B182&lt;1,"",$D$5))</f>
        <v/>
      </c>
      <c r="E179" s="4" t="str">
        <f>IF($B179=0,"",$C179)</f>
        <v/>
      </c>
      <c r="F179" s="4"/>
      <c r="G179" s="4"/>
      <c r="J179" s="4"/>
      <c r="K179" s="28">
        <v>2</v>
      </c>
      <c r="L179" s="15" t="s">
        <v>15</v>
      </c>
      <c r="M179" s="15" t="s">
        <v>16</v>
      </c>
      <c r="N179" s="15" t="s">
        <v>17</v>
      </c>
      <c r="O179" s="15"/>
      <c r="P179" s="17" t="s">
        <v>18</v>
      </c>
      <c r="Q179" s="29" t="str">
        <f>C178&amp;E179&amp;D179&amp;G181&amp;D180&amp;G180&amp;C182</f>
        <v>فقط عشرة مليوناً</v>
      </c>
    </row>
    <row r="180" spans="2:19" hidden="1" outlineLevel="1">
      <c r="B180" s="2">
        <f>INT(G175/10000000)-B179*10</f>
        <v>1</v>
      </c>
      <c r="C180" s="4" t="str">
        <f>IF(B180=1,M178,IF(B180=2,M179,IF(B180=3,M180,IF(B180=4,M181,IF(B180=5,M183,IF(B180=6,M184,IF(B180=7,M185,IF(B180=8,M186,M188))))))))</f>
        <v xml:space="preserve"> عشر</v>
      </c>
      <c r="D180" s="2" t="str">
        <f>IF(B180&lt;2,"",IF(B180=0,"",IF(B183&lt;1,"",IF(B181=0,"",$D$5))))</f>
        <v/>
      </c>
      <c r="E180" s="4" t="str">
        <f>IF($B180=0,"",$C180)</f>
        <v xml:space="preserve"> عشر</v>
      </c>
      <c r="F180" s="4" t="str">
        <f>IF(B181=0,IF(B180=0,"",$O$5),E180)</f>
        <v xml:space="preserve"> عشرة</v>
      </c>
      <c r="G180" s="5" t="str">
        <f>IF(B181=0,IF(B180=1,F180,E180),E180)</f>
        <v xml:space="preserve"> عشرة</v>
      </c>
      <c r="I180" s="4"/>
      <c r="J180" s="4"/>
      <c r="K180" s="28">
        <v>3</v>
      </c>
      <c r="L180" s="15" t="s">
        <v>19</v>
      </c>
      <c r="M180" s="15" t="s">
        <v>20</v>
      </c>
      <c r="N180" s="15" t="s">
        <v>21</v>
      </c>
      <c r="O180" s="15"/>
      <c r="Q180" s="4" t="str">
        <f>C178&amp;G181&amp;G180&amp;E177</f>
        <v>فقط عشرة ملايين</v>
      </c>
    </row>
    <row r="181" spans="2:19" hidden="1" outlineLevel="1">
      <c r="B181" s="2">
        <f>INT(G175/1000000)-B180*10-B179*100</f>
        <v>0</v>
      </c>
      <c r="C181" s="4" t="str">
        <f>IF(B181=1,L178,IF(B181=2,L179,IF(B181=3,L180,IF(B181=4,L181,IF(B181=5,L183,IF(B181=6,L184,IF(B181=7,L185,IF(B181=8,L186,L188))))))))</f>
        <v xml:space="preserve"> تسعة</v>
      </c>
      <c r="D181" s="2" t="str">
        <f>IF(B182&lt;21,"",$D$5)</f>
        <v/>
      </c>
      <c r="E181" s="4" t="str">
        <f>IF(B181=0,"",C181)</f>
        <v/>
      </c>
      <c r="F181" s="4" t="str">
        <f>IF(B180&lt;&gt;1,E181,IF(B181=1,P$5,IF(B181=2,P$6,E181)))</f>
        <v/>
      </c>
      <c r="G181" s="5" t="str">
        <f>IF(B180=1,F181,E181)</f>
        <v/>
      </c>
      <c r="H181" s="4"/>
      <c r="I181" s="30"/>
      <c r="J181" s="4"/>
      <c r="K181" s="28">
        <v>4</v>
      </c>
      <c r="L181" s="15" t="s">
        <v>22</v>
      </c>
      <c r="M181" s="15" t="s">
        <v>23</v>
      </c>
      <c r="N181" s="15" t="s">
        <v>24</v>
      </c>
      <c r="O181" s="15"/>
      <c r="Q181" s="4" t="str">
        <f>C178&amp;E179&amp;D179&amp;G181&amp;G180&amp;E178</f>
        <v>فقط عشرة مليوناً</v>
      </c>
    </row>
    <row r="182" spans="2:19" ht="13.5" hidden="1" outlineLevel="1" thickBot="1">
      <c r="B182" s="2">
        <f>B180*10+B181</f>
        <v>10</v>
      </c>
      <c r="C182" s="31" t="str">
        <f>IF(SUM(B179:B181)=0,"",E178)</f>
        <v xml:space="preserve"> مليوناً</v>
      </c>
      <c r="D182" s="31"/>
      <c r="E182" s="32" t="str">
        <f>IF(B182&gt;2,IF(B182&lt;11,Q180,IF(B183=0,"",IF(B179=0,Q178,IF(B181=0,Q181,Q179)))),Q179)</f>
        <v>فقط عشرة ملايين</v>
      </c>
      <c r="F182" s="33"/>
      <c r="G182" s="33"/>
      <c r="H182" s="34"/>
      <c r="I182" s="35"/>
      <c r="J182" s="36"/>
      <c r="K182" s="28"/>
      <c r="L182" s="15"/>
      <c r="M182" s="15"/>
      <c r="N182" s="15"/>
      <c r="O182" s="15"/>
      <c r="S182" s="18"/>
    </row>
    <row r="183" spans="2:19" hidden="1" outlineLevel="1">
      <c r="B183" s="1">
        <f>SUM(B179:B181)</f>
        <v>1</v>
      </c>
      <c r="C183" s="2" t="str">
        <f>IF(C182="","",IF(C187="","",$D$5))</f>
        <v xml:space="preserve"> و</v>
      </c>
      <c r="D183" s="1"/>
      <c r="E183" s="1"/>
      <c r="J183" s="4" t="str">
        <f>E184&amp;" و"&amp;G186&amp;G185&amp;C187</f>
        <v xml:space="preserve"> تسعمائة و خمسة تسعون ألفاً</v>
      </c>
      <c r="K183" s="28">
        <v>5</v>
      </c>
      <c r="L183" s="15" t="s">
        <v>25</v>
      </c>
      <c r="M183" s="15" t="s">
        <v>26</v>
      </c>
      <c r="N183" s="15" t="s">
        <v>27</v>
      </c>
      <c r="O183" s="15"/>
      <c r="Q183" s="27" t="str">
        <f>G186&amp;D185&amp;G185&amp;C187</f>
        <v xml:space="preserve"> خمسة و تسعون ألفاً</v>
      </c>
    </row>
    <row r="184" spans="2:19" hidden="1" outlineLevel="1">
      <c r="B184" s="2">
        <f>INT(G175/100000)-B181*10-B180*100-B179*1000</f>
        <v>9</v>
      </c>
      <c r="C184" s="4" t="str">
        <f>IF(B184=1,N178,IF(B184=2,N179,IF(B184=3,N180,IF(B184=4,N181,IF(B184=5,N183,IF(B184=6,N184,IF(B184=7,N185,IF(B184=8,N186,N188))))))))</f>
        <v xml:space="preserve"> تسعمائة</v>
      </c>
      <c r="D184" s="2" t="str">
        <f>IF(E184="","",IF(B187&lt;1,"",$D$5))</f>
        <v xml:space="preserve"> و</v>
      </c>
      <c r="E184" s="4" t="str">
        <f>IF($B184=0,"",$C184)</f>
        <v xml:space="preserve"> تسعمائة</v>
      </c>
      <c r="F184" s="4"/>
      <c r="G184" s="4"/>
      <c r="J184" s="4"/>
      <c r="K184" s="28">
        <v>6</v>
      </c>
      <c r="L184" s="15" t="s">
        <v>28</v>
      </c>
      <c r="M184" s="15" t="s">
        <v>29</v>
      </c>
      <c r="N184" s="15" t="s">
        <v>30</v>
      </c>
      <c r="O184" s="15"/>
      <c r="Q184" s="29" t="str">
        <f>E184&amp;D184&amp;G186&amp;D185&amp;G185&amp;C187</f>
        <v xml:space="preserve"> تسعمائة و خمسة و تسعون ألفاً</v>
      </c>
    </row>
    <row r="185" spans="2:19" hidden="1" outlineLevel="1">
      <c r="B185" s="2">
        <f>INT(G175/10000)-B184*10-B181*100-B180*1000-B179*10000</f>
        <v>9</v>
      </c>
      <c r="C185" s="4" t="str">
        <f>IF(B185=1,M178,IF(B185=2,M179,IF(B185=3,M180,IF(B185=4,M181,IF(B185=5,M183,IF(B185=6,M184,IF(B185=7,M185,IF(B185=8,M186,M188))))))))</f>
        <v xml:space="preserve"> تسعون</v>
      </c>
      <c r="D185" s="2" t="str">
        <f>IF(B185&lt;2,"",IF(B185=0,"",IF(B188&lt;1,"",IF(B186=0,"",$D$5))))</f>
        <v xml:space="preserve"> و</v>
      </c>
      <c r="E185" s="4" t="str">
        <f>IF($B185=0,"",$C185)</f>
        <v xml:space="preserve"> تسعون</v>
      </c>
      <c r="F185" s="4" t="str">
        <f>IF(B186=0,IF(B185=0,"",$O$5),E185)</f>
        <v xml:space="preserve"> تسعون</v>
      </c>
      <c r="G185" s="5" t="str">
        <f>IF(B186=0,IF(B185=1,F185,E185),E185)</f>
        <v xml:space="preserve"> تسعون</v>
      </c>
      <c r="I185" s="4"/>
      <c r="J185" s="4"/>
      <c r="K185" s="28">
        <v>7</v>
      </c>
      <c r="L185" s="15" t="s">
        <v>31</v>
      </c>
      <c r="M185" s="15" t="s">
        <v>32</v>
      </c>
      <c r="N185" s="15" t="s">
        <v>33</v>
      </c>
      <c r="O185" s="15"/>
      <c r="Q185" s="4" t="str">
        <f>G186&amp;G185&amp;F177</f>
        <v xml:space="preserve"> خمسة تسعونآلآف</v>
      </c>
    </row>
    <row r="186" spans="2:19" hidden="1" outlineLevel="1">
      <c r="B186" s="2">
        <f>INT(G175/1000)-B185*10-B184*100-B181*1000-B180*10000-B179*100000</f>
        <v>5</v>
      </c>
      <c r="C186" s="4" t="str">
        <f>IF(B186=1,L178,IF(B186=2,L179,IF(B186=3,L180,IF(B186=4,L181,IF(B186=5,L183,IF(B186=6,L184,IF(B186=7,L185,IF(B186=8,L186,L188))))))))</f>
        <v xml:space="preserve"> خمسة</v>
      </c>
      <c r="D186" s="2" t="str">
        <f>IF(B187&lt;21,"",$D$5)</f>
        <v xml:space="preserve"> و</v>
      </c>
      <c r="E186" s="4" t="str">
        <f>IF(B186=0,"",C186)</f>
        <v xml:space="preserve"> خمسة</v>
      </c>
      <c r="F186" s="4" t="str">
        <f>IF(B185&lt;&gt;1,E186,IF(B186=1,P$5,IF(B186=2,P$6,E186)))</f>
        <v xml:space="preserve"> خمسة</v>
      </c>
      <c r="G186" s="5" t="str">
        <f>IF(B185=1,F186,E186)</f>
        <v xml:space="preserve"> خمسة</v>
      </c>
      <c r="H186" s="4"/>
      <c r="I186" s="30"/>
      <c r="J186" s="4"/>
      <c r="K186" s="28">
        <v>8</v>
      </c>
      <c r="L186" s="15" t="s">
        <v>34</v>
      </c>
      <c r="M186" s="15" t="s">
        <v>35</v>
      </c>
      <c r="N186" s="15" t="s">
        <v>36</v>
      </c>
      <c r="O186" s="15"/>
      <c r="Q186" s="4" t="str">
        <f>E184&amp;D184&amp;G186&amp;G185&amp;F178</f>
        <v xml:space="preserve"> تسعمائة و خمسة تسعون ألفاً</v>
      </c>
    </row>
    <row r="187" spans="2:19" ht="13.5" hidden="1" outlineLevel="1" thickBot="1">
      <c r="B187" s="2">
        <f>B185*10+B186</f>
        <v>95</v>
      </c>
      <c r="C187" s="31" t="str">
        <f>IF(SUM(B184:B186)=0,"",F178)</f>
        <v xml:space="preserve"> ألفاً</v>
      </c>
      <c r="D187" s="31"/>
      <c r="E187" s="32" t="str">
        <f>IF(B187&gt;2,IF(B187&lt;11,Q185,IF(B188=0,"",IF(B184=0,Q183,IF(B186=0,Q186,Q184)))),Q184)</f>
        <v xml:space="preserve"> تسعمائة و خمسة و تسعون ألفاً</v>
      </c>
      <c r="F187" s="33"/>
      <c r="G187" s="33"/>
      <c r="H187" s="34"/>
      <c r="I187" s="35"/>
      <c r="J187" s="36"/>
      <c r="K187" s="28"/>
      <c r="L187" s="15"/>
      <c r="M187" s="15"/>
      <c r="N187" s="15"/>
      <c r="O187" s="15"/>
    </row>
    <row r="188" spans="2:19" hidden="1" outlineLevel="1">
      <c r="B188" s="1">
        <f>SUM(B184:B186)</f>
        <v>23</v>
      </c>
      <c r="C188" s="2" t="str">
        <f>IF(C187="","",IF(C192="","",$D$5))</f>
        <v xml:space="preserve"> و</v>
      </c>
      <c r="D188" s="1"/>
      <c r="E188" s="1"/>
      <c r="J188" s="4" t="str">
        <f>E189&amp;" و"&amp;G191&amp;G190&amp;C192</f>
        <v xml:space="preserve"> ثلاثمائة و ستة ثلاثون جنيهاً</v>
      </c>
      <c r="K188" s="28">
        <v>9</v>
      </c>
      <c r="L188" s="15" t="s">
        <v>37</v>
      </c>
      <c r="M188" s="15" t="s">
        <v>38</v>
      </c>
      <c r="N188" s="15" t="s">
        <v>39</v>
      </c>
      <c r="O188" s="15"/>
      <c r="Q188" s="27" t="str">
        <f>G191&amp;D190&amp;G190&amp;C192</f>
        <v xml:space="preserve"> ستة و ثلاثون جنيهاً</v>
      </c>
    </row>
    <row r="189" spans="2:19" hidden="1" outlineLevel="1">
      <c r="B189" s="2">
        <f>INT(G175/100)-B186*10-B185*100-B184*1000-B181*10000-B180*100000-B179*1000000</f>
        <v>3</v>
      </c>
      <c r="C189" s="4" t="str">
        <f>IF(B189=1,N178,IF(B189=2,N179,IF(B189=3,N180,IF(B189=4,N181,IF(B189=5,N183,IF(B189=6,N184,IF(B189=7,N185,IF(B189=8,N186,N188))))))))</f>
        <v xml:space="preserve"> ثلاثمائة</v>
      </c>
      <c r="D189" s="2" t="str">
        <f>IF(E189="","",IF(B192&lt;1,"",$D$5))</f>
        <v xml:space="preserve"> و</v>
      </c>
      <c r="E189" s="4" t="str">
        <f>IF($B189=0,"",$C189)</f>
        <v xml:space="preserve"> ثلاثمائة</v>
      </c>
      <c r="F189" s="4"/>
      <c r="G189" s="4"/>
      <c r="J189" s="4"/>
      <c r="Q189" s="29" t="str">
        <f>E189&amp;D189&amp;G191&amp;D190&amp;G190&amp;C192</f>
        <v xml:space="preserve"> ثلاثمائة و ستة و ثلاثون جنيهاً</v>
      </c>
    </row>
    <row r="190" spans="2:19" hidden="1" outlineLevel="1">
      <c r="B190" s="2">
        <f>INT(G175/10)-B189*10-B186*100-B185*1000-B184*10000-B181*100000-B180*1000000-B179*10000000</f>
        <v>3</v>
      </c>
      <c r="C190" s="4" t="str">
        <f>IF(B190=1,M178,IF(B190=2,M179,IF(B190=3,M180,IF(B190=4,M181,IF(B190=5,M183,IF(B190=6,M184,IF(B190=7,M185,IF(B190=8,M186,M188))))))))</f>
        <v xml:space="preserve"> ثلاثون</v>
      </c>
      <c r="D190" s="2" t="str">
        <f>IF(B190&lt;2,"",IF(B190=0,"",IF(B193&lt;1,"",IF(B191=0,"",$D$5))))</f>
        <v xml:space="preserve"> و</v>
      </c>
      <c r="E190" s="4" t="str">
        <f>IF($B190=0,"",$C190)</f>
        <v xml:space="preserve"> ثلاثون</v>
      </c>
      <c r="F190" s="4" t="str">
        <f>IF(B191=0,IF(B190=0,"",$O$5),E190)</f>
        <v xml:space="preserve"> ثلاثون</v>
      </c>
      <c r="G190" s="5" t="str">
        <f>IF(B191=0,IF(B190=1,F190,E190),E190)</f>
        <v xml:space="preserve"> ثلاثون</v>
      </c>
      <c r="I190" s="4"/>
      <c r="J190" s="4"/>
      <c r="Q190" s="4" t="str">
        <f>E189&amp;D189&amp;G191&amp;G190&amp;G177</f>
        <v xml:space="preserve"> ثلاثمائة و ستة ثلاثون جنيهات</v>
      </c>
    </row>
    <row r="191" spans="2:19" hidden="1" outlineLevel="1">
      <c r="B191" s="2">
        <f>INT(G175)-B190*10-B189*100-B186*1000-B185*10000-B184*100000-B181*1000000-B180*10000000-B179*100000000</f>
        <v>6</v>
      </c>
      <c r="C191" s="4" t="str">
        <f>IF(B191=1,L178,IF(B191=2,L179,IF(B191=3,L180,IF(B191=4,L181,IF(B191=5,L183,IF(B191=6,L184,IF(B191=7,L185,IF(B191=8,L186,L188))))))))</f>
        <v xml:space="preserve"> ستة</v>
      </c>
      <c r="D191" s="2" t="str">
        <f>IF(B192&lt;21,"",$D$5)</f>
        <v xml:space="preserve"> و</v>
      </c>
      <c r="E191" s="4" t="str">
        <f>IF(B191=0,"",C191)</f>
        <v xml:space="preserve"> ستة</v>
      </c>
      <c r="F191" s="4" t="str">
        <f>IF(B190&lt;&gt;1,E191,IF(B191=1,P$5,IF(B191=2,P$6,E191)))</f>
        <v xml:space="preserve"> ستة</v>
      </c>
      <c r="G191" s="5" t="str">
        <f>IF(B190=1,F191,E191)</f>
        <v xml:space="preserve"> ستة</v>
      </c>
      <c r="H191" s="4"/>
      <c r="I191" s="30"/>
      <c r="J191" s="4"/>
      <c r="Q191" s="4" t="str">
        <f>E189&amp;D189&amp;G191&amp;G190&amp;G178</f>
        <v xml:space="preserve"> ثلاثمائة و ستة ثلاثون جنيهاً</v>
      </c>
    </row>
    <row r="192" spans="2:19" ht="13.5" hidden="1" outlineLevel="1" thickBot="1">
      <c r="B192" s="2">
        <f>B190*10+B191</f>
        <v>36</v>
      </c>
      <c r="C192" s="31" t="str">
        <f>IF(SUM(B189:B191)=0,"",G178)</f>
        <v xml:space="preserve"> جنيهاً</v>
      </c>
      <c r="D192" s="31"/>
      <c r="E192" s="32" t="str">
        <f>IF(B192&gt;2,IF(B192&lt;11,Q190,IF(B193=0,"",IF(B189=0,Q188,IF(B191=0,Q191,Q189)))),Q189)</f>
        <v xml:space="preserve"> ثلاثمائة و ستة و ثلاثون جنيهاً</v>
      </c>
      <c r="F192" s="33"/>
      <c r="G192" s="33"/>
      <c r="H192" s="34"/>
      <c r="I192" s="35"/>
      <c r="J192" s="4"/>
    </row>
    <row r="193" spans="1:19" hidden="1" outlineLevel="1">
      <c r="B193" s="1">
        <f>SUM(B189:B191)</f>
        <v>12</v>
      </c>
      <c r="C193" s="2" t="str">
        <f>IF(C192="","",IF(C197="","",$D$5))</f>
        <v/>
      </c>
      <c r="D193" s="1"/>
      <c r="E193" s="1"/>
      <c r="Q193" s="27" t="str">
        <f>G196&amp;D195&amp;G195&amp;C197</f>
        <v/>
      </c>
    </row>
    <row r="194" spans="1:19" hidden="1" outlineLevel="1">
      <c r="B194" s="1"/>
      <c r="C194" s="2"/>
      <c r="D194" s="1"/>
      <c r="E194" s="1"/>
      <c r="Q194" s="29" t="str">
        <f>E193&amp;D193&amp;G196&amp;D195&amp;F195&amp;C197</f>
        <v/>
      </c>
    </row>
    <row r="195" spans="1:19" hidden="1" outlineLevel="1">
      <c r="B195" s="37">
        <f>INT(G175*10)-INT(G175)*10</f>
        <v>0</v>
      </c>
      <c r="C195" s="4" t="str">
        <f>IF(B195=1,M178,IF(B195=2,M179,IF(B195=3,M180,IF(B195=4,M181,IF(B195=5,M183,IF(B195=6,M184,IF(B195=7,M185,IF(B195=8,M186,M188))))))))</f>
        <v xml:space="preserve"> تسعون</v>
      </c>
      <c r="D195" s="2" t="str">
        <f>IF(B195&lt;2,"",IF(B195=0,"",IF(B198&lt;1,"",IF(B196=0,"",$D$5))))</f>
        <v/>
      </c>
      <c r="E195" s="4" t="str">
        <f>IF($B195=0,"",$C195)</f>
        <v/>
      </c>
      <c r="F195" s="4" t="str">
        <f>IF(B196=0,IF(B195=0,"",$O$5),E195)</f>
        <v/>
      </c>
      <c r="G195" s="5" t="str">
        <f>IF(B196=0,IF(B195=1,F195,E195),E195)</f>
        <v/>
      </c>
      <c r="I195" s="4"/>
      <c r="Q195" s="4" t="str">
        <f>G196&amp;G195&amp;H177</f>
        <v xml:space="preserve"> قروش</v>
      </c>
    </row>
    <row r="196" spans="1:19" hidden="1" outlineLevel="1">
      <c r="B196" s="37">
        <f>INT(G175*100)-INT(G175*10)*10</f>
        <v>0</v>
      </c>
      <c r="C196" s="4" t="str">
        <f>IF(B196=1,L178,IF(B196=2,L179,IF(B196=3,L180,IF(B196=4,L181,IF(B196=5,L183,IF(B196=6,L184,IF(B196=7,L185,IF(B196=8,L186,L188))))))))</f>
        <v xml:space="preserve"> تسعة</v>
      </c>
      <c r="D196" s="2" t="str">
        <f>IF(B197&lt;21,"",$D$5)</f>
        <v/>
      </c>
      <c r="E196" s="4" t="str">
        <f>IF(B196=0,"",C196)</f>
        <v/>
      </c>
      <c r="F196" s="4" t="str">
        <f>IF(B195&lt;&gt;1,E196,IF(B196=1,P$5,IF(B196=2,P$6,E196)))</f>
        <v/>
      </c>
      <c r="G196" s="5" t="str">
        <f>IF(B195=1,F196,E196)</f>
        <v/>
      </c>
      <c r="H196" s="4" t="str">
        <f>G196&amp;E195</f>
        <v/>
      </c>
      <c r="I196" s="30"/>
      <c r="Q196" s="4"/>
    </row>
    <row r="197" spans="1:19" ht="13.5" hidden="1" outlineLevel="1" thickBot="1">
      <c r="B197" s="2">
        <f>B195*10+B196</f>
        <v>0</v>
      </c>
      <c r="C197" s="31" t="str">
        <f>IF(SUM(B195:B196)=0,"",H178)</f>
        <v/>
      </c>
      <c r="D197" s="31"/>
      <c r="E197" s="32" t="str">
        <f>IF(B197&gt;2,IF(B197&lt;11,Q195,IF(B198=0,"",IF(B194=0,Q193,Q194))),Q194)</f>
        <v/>
      </c>
      <c r="F197" s="33"/>
      <c r="G197" s="33"/>
      <c r="H197" s="34"/>
      <c r="I197" s="35"/>
    </row>
    <row r="198" spans="1:19" hidden="1" outlineLevel="1">
      <c r="B198" s="38">
        <f>SUM(B195:B196)</f>
        <v>0</v>
      </c>
      <c r="C198" s="39" t="s">
        <v>40</v>
      </c>
      <c r="D198" s="1"/>
      <c r="E198" s="1"/>
    </row>
    <row r="199" spans="1:19" s="6" customFormat="1" collapsed="1">
      <c r="A199" s="6">
        <v>9</v>
      </c>
      <c r="B199" s="7">
        <v>10995336</v>
      </c>
      <c r="C199" s="8"/>
      <c r="F199" s="9">
        <f>B199*100-INT(B199*100)</f>
        <v>0</v>
      </c>
      <c r="G199" s="10">
        <f>IF(F199&lt;0.5,INT(B199*100)/100,INT(B199*100+1)/100)</f>
        <v>10995336</v>
      </c>
      <c r="Q199" s="11"/>
    </row>
    <row r="200" spans="1:19" s="6" customFormat="1" ht="15.75">
      <c r="B200" s="12" t="str">
        <f>E206&amp;C207&amp;E211&amp;C212&amp;E216&amp;C217&amp;E221&amp;C222</f>
        <v>فقط عشرة ملايين و تسعمائة و خمسة و تسعون ألفاً و ثلاثمائة و ستة و ثلاثون جنيهاً لاغير</v>
      </c>
      <c r="E200" s="11"/>
      <c r="I200" s="13"/>
      <c r="J200" s="13"/>
      <c r="Q200" s="11"/>
    </row>
    <row r="201" spans="1:19" hidden="1" outlineLevel="1">
      <c r="B201" s="14"/>
      <c r="E201" s="15" t="s">
        <v>0</v>
      </c>
      <c r="F201" s="16" t="s">
        <v>1</v>
      </c>
      <c r="G201" s="17" t="s">
        <v>2</v>
      </c>
      <c r="H201" s="16" t="s">
        <v>3</v>
      </c>
      <c r="I201" s="18"/>
      <c r="J201" s="18"/>
    </row>
    <row r="202" spans="1:19" hidden="1" outlineLevel="1">
      <c r="C202" s="16" t="s">
        <v>4</v>
      </c>
      <c r="D202" s="44" t="s">
        <v>5</v>
      </c>
      <c r="E202" s="17" t="s">
        <v>6</v>
      </c>
      <c r="F202" s="17" t="s">
        <v>7</v>
      </c>
      <c r="G202" s="17" t="s">
        <v>8</v>
      </c>
      <c r="H202" s="17" t="s">
        <v>9</v>
      </c>
      <c r="J202" s="4" t="str">
        <f>E203&amp;" و"&amp;F205&amp;G204&amp;C206</f>
        <v xml:space="preserve"> و عشرة مليوناً</v>
      </c>
      <c r="K202" s="28">
        <v>1</v>
      </c>
      <c r="L202" s="15" t="s">
        <v>10</v>
      </c>
      <c r="M202" s="15" t="s">
        <v>11</v>
      </c>
      <c r="N202" s="15" t="s">
        <v>12</v>
      </c>
      <c r="O202" s="17" t="s">
        <v>13</v>
      </c>
      <c r="P202" s="17" t="s">
        <v>14</v>
      </c>
      <c r="Q202" s="27" t="str">
        <f>C202&amp;G205&amp;D204&amp;G204&amp;C206</f>
        <v>فقط عشرة مليوناً</v>
      </c>
    </row>
    <row r="203" spans="1:19" hidden="1" outlineLevel="1">
      <c r="B203" s="2">
        <f>INT(G199/100000000)</f>
        <v>0</v>
      </c>
      <c r="C203" s="4" t="str">
        <f>IF(B203=1,N202,IF(B203=2,N203,IF(B203=3,N204,IF(B203=4,N205,IF(B203=5,N207,IF(B203=6,N208,IF(B203=7,N209,IF(B203=8,N210,N212))))))))</f>
        <v xml:space="preserve"> تسعمائة</v>
      </c>
      <c r="D203" s="2" t="str">
        <f>IF(E203="","",IF(B206&lt;1,"",$D$5))</f>
        <v/>
      </c>
      <c r="E203" s="4" t="str">
        <f>IF($B203=0,"",$C203)</f>
        <v/>
      </c>
      <c r="F203" s="4"/>
      <c r="G203" s="4"/>
      <c r="J203" s="4"/>
      <c r="K203" s="28">
        <v>2</v>
      </c>
      <c r="L203" s="15" t="s">
        <v>15</v>
      </c>
      <c r="M203" s="15" t="s">
        <v>16</v>
      </c>
      <c r="N203" s="15" t="s">
        <v>17</v>
      </c>
      <c r="O203" s="15"/>
      <c r="P203" s="17" t="s">
        <v>18</v>
      </c>
      <c r="Q203" s="29" t="str">
        <f>C202&amp;E203&amp;D203&amp;G205&amp;D204&amp;G204&amp;C206</f>
        <v>فقط عشرة مليوناً</v>
      </c>
    </row>
    <row r="204" spans="1:19" hidden="1" outlineLevel="1">
      <c r="B204" s="2">
        <f>INT(G199/10000000)-B203*10</f>
        <v>1</v>
      </c>
      <c r="C204" s="4" t="str">
        <f>IF(B204=1,M202,IF(B204=2,M203,IF(B204=3,M204,IF(B204=4,M205,IF(B204=5,M207,IF(B204=6,M208,IF(B204=7,M209,IF(B204=8,M210,M212))))))))</f>
        <v xml:space="preserve"> عشر</v>
      </c>
      <c r="D204" s="2" t="str">
        <f>IF(B204&lt;2,"",IF(B204=0,"",IF(B207&lt;1,"",IF(B205=0,"",$D$5))))</f>
        <v/>
      </c>
      <c r="E204" s="4" t="str">
        <f>IF($B204=0,"",$C204)</f>
        <v xml:space="preserve"> عشر</v>
      </c>
      <c r="F204" s="4" t="str">
        <f>IF(B205=0,IF(B204=0,"",$O$5),E204)</f>
        <v xml:space="preserve"> عشرة</v>
      </c>
      <c r="G204" s="5" t="str">
        <f>IF(B205=0,IF(B204=1,F204,E204),E204)</f>
        <v xml:space="preserve"> عشرة</v>
      </c>
      <c r="I204" s="4"/>
      <c r="J204" s="4"/>
      <c r="K204" s="28">
        <v>3</v>
      </c>
      <c r="L204" s="15" t="s">
        <v>19</v>
      </c>
      <c r="M204" s="15" t="s">
        <v>20</v>
      </c>
      <c r="N204" s="15" t="s">
        <v>21</v>
      </c>
      <c r="O204" s="15"/>
      <c r="Q204" s="4" t="str">
        <f>C202&amp;G205&amp;G204&amp;E201</f>
        <v>فقط عشرة ملايين</v>
      </c>
    </row>
    <row r="205" spans="1:19" hidden="1" outlineLevel="1">
      <c r="B205" s="2">
        <f>INT(G199/1000000)-B204*10-B203*100</f>
        <v>0</v>
      </c>
      <c r="C205" s="4" t="str">
        <f>IF(B205=1,L202,IF(B205=2,L203,IF(B205=3,L204,IF(B205=4,L205,IF(B205=5,L207,IF(B205=6,L208,IF(B205=7,L209,IF(B205=8,L210,L212))))))))</f>
        <v xml:space="preserve"> تسعة</v>
      </c>
      <c r="D205" s="2" t="str">
        <f>IF(B206&lt;21,"",$D$5)</f>
        <v/>
      </c>
      <c r="E205" s="4" t="str">
        <f>IF(B205=0,"",C205)</f>
        <v/>
      </c>
      <c r="F205" s="4" t="str">
        <f>IF(B204&lt;&gt;1,E205,IF(B205=1,P$5,IF(B205=2,P$6,E205)))</f>
        <v/>
      </c>
      <c r="G205" s="5" t="str">
        <f>IF(B204=1,F205,E205)</f>
        <v/>
      </c>
      <c r="H205" s="4"/>
      <c r="I205" s="30"/>
      <c r="J205" s="4"/>
      <c r="K205" s="28">
        <v>4</v>
      </c>
      <c r="L205" s="15" t="s">
        <v>22</v>
      </c>
      <c r="M205" s="15" t="s">
        <v>23</v>
      </c>
      <c r="N205" s="15" t="s">
        <v>24</v>
      </c>
      <c r="O205" s="15"/>
      <c r="Q205" s="4" t="str">
        <f>C202&amp;E203&amp;D203&amp;G205&amp;G204&amp;E202</f>
        <v>فقط عشرة مليوناً</v>
      </c>
    </row>
    <row r="206" spans="1:19" ht="13.5" hidden="1" outlineLevel="1" thickBot="1">
      <c r="B206" s="2">
        <f>B204*10+B205</f>
        <v>10</v>
      </c>
      <c r="C206" s="31" t="str">
        <f>IF(SUM(B203:B205)=0,"",E202)</f>
        <v xml:space="preserve"> مليوناً</v>
      </c>
      <c r="D206" s="31"/>
      <c r="E206" s="32" t="str">
        <f>IF(B206&gt;2,IF(B206&lt;11,Q204,IF(B207=0,"",IF(B203=0,Q202,IF(B205=0,Q205,Q203)))),Q203)</f>
        <v>فقط عشرة ملايين</v>
      </c>
      <c r="F206" s="33"/>
      <c r="G206" s="33"/>
      <c r="H206" s="34"/>
      <c r="I206" s="35"/>
      <c r="J206" s="36"/>
      <c r="K206" s="28"/>
      <c r="L206" s="15"/>
      <c r="M206" s="15"/>
      <c r="N206" s="15"/>
      <c r="O206" s="15"/>
      <c r="S206" s="18"/>
    </row>
    <row r="207" spans="1:19" hidden="1" outlineLevel="1">
      <c r="B207" s="1">
        <f>SUM(B203:B205)</f>
        <v>1</v>
      </c>
      <c r="C207" s="2" t="str">
        <f>IF(C206="","",IF(C211="","",$D$5))</f>
        <v xml:space="preserve"> و</v>
      </c>
      <c r="D207" s="1"/>
      <c r="E207" s="1"/>
      <c r="J207" s="4" t="str">
        <f>E208&amp;" و"&amp;G210&amp;G209&amp;C211</f>
        <v xml:space="preserve"> تسعمائة و خمسة تسعون ألفاً</v>
      </c>
      <c r="K207" s="28">
        <v>5</v>
      </c>
      <c r="L207" s="15" t="s">
        <v>25</v>
      </c>
      <c r="M207" s="15" t="s">
        <v>26</v>
      </c>
      <c r="N207" s="15" t="s">
        <v>27</v>
      </c>
      <c r="O207" s="15"/>
      <c r="Q207" s="27" t="str">
        <f>G210&amp;D209&amp;G209&amp;C211</f>
        <v xml:space="preserve"> خمسة و تسعون ألفاً</v>
      </c>
    </row>
    <row r="208" spans="1:19" hidden="1" outlineLevel="1">
      <c r="B208" s="2">
        <f>INT(G199/100000)-B205*10-B204*100-B203*1000</f>
        <v>9</v>
      </c>
      <c r="C208" s="4" t="str">
        <f>IF(B208=1,N202,IF(B208=2,N203,IF(B208=3,N204,IF(B208=4,N205,IF(B208=5,N207,IF(B208=6,N208,IF(B208=7,N209,IF(B208=8,N210,N212))))))))</f>
        <v xml:space="preserve"> تسعمائة</v>
      </c>
      <c r="D208" s="2" t="str">
        <f>IF(E208="","",IF(B211&lt;1,"",$D$5))</f>
        <v xml:space="preserve"> و</v>
      </c>
      <c r="E208" s="4" t="str">
        <f>IF($B208=0,"",$C208)</f>
        <v xml:space="preserve"> تسعمائة</v>
      </c>
      <c r="F208" s="4"/>
      <c r="G208" s="4"/>
      <c r="J208" s="4"/>
      <c r="K208" s="28">
        <v>6</v>
      </c>
      <c r="L208" s="15" t="s">
        <v>28</v>
      </c>
      <c r="M208" s="15" t="s">
        <v>29</v>
      </c>
      <c r="N208" s="15" t="s">
        <v>30</v>
      </c>
      <c r="O208" s="15"/>
      <c r="Q208" s="29" t="str">
        <f>E208&amp;D208&amp;G210&amp;D209&amp;G209&amp;C211</f>
        <v xml:space="preserve"> تسعمائة و خمسة و تسعون ألفاً</v>
      </c>
    </row>
    <row r="209" spans="1:17" hidden="1" outlineLevel="1">
      <c r="B209" s="2">
        <f>INT(G199/10000)-B208*10-B205*100-B204*1000-B203*10000</f>
        <v>9</v>
      </c>
      <c r="C209" s="4" t="str">
        <f>IF(B209=1,M202,IF(B209=2,M203,IF(B209=3,M204,IF(B209=4,M205,IF(B209=5,M207,IF(B209=6,M208,IF(B209=7,M209,IF(B209=8,M210,M212))))))))</f>
        <v xml:space="preserve"> تسعون</v>
      </c>
      <c r="D209" s="2" t="str">
        <f>IF(B209&lt;2,"",IF(B209=0,"",IF(B212&lt;1,"",IF(B210=0,"",$D$5))))</f>
        <v xml:space="preserve"> و</v>
      </c>
      <c r="E209" s="4" t="str">
        <f>IF($B209=0,"",$C209)</f>
        <v xml:space="preserve"> تسعون</v>
      </c>
      <c r="F209" s="4" t="str">
        <f>IF(B210=0,IF(B209=0,"",$O$5),E209)</f>
        <v xml:space="preserve"> تسعون</v>
      </c>
      <c r="G209" s="5" t="str">
        <f>IF(B210=0,IF(B209=1,F209,E209),E209)</f>
        <v xml:space="preserve"> تسعون</v>
      </c>
      <c r="I209" s="4"/>
      <c r="J209" s="4"/>
      <c r="K209" s="28">
        <v>7</v>
      </c>
      <c r="L209" s="15" t="s">
        <v>31</v>
      </c>
      <c r="M209" s="15" t="s">
        <v>32</v>
      </c>
      <c r="N209" s="15" t="s">
        <v>33</v>
      </c>
      <c r="O209" s="15"/>
      <c r="Q209" s="4" t="str">
        <f>G210&amp;G209&amp;F201</f>
        <v xml:space="preserve"> خمسة تسعونآلآف</v>
      </c>
    </row>
    <row r="210" spans="1:17" hidden="1" outlineLevel="1">
      <c r="B210" s="2">
        <f>INT(G199/1000)-B209*10-B208*100-B205*1000-B204*10000-B203*100000</f>
        <v>5</v>
      </c>
      <c r="C210" s="4" t="str">
        <f>IF(B210=1,L202,IF(B210=2,L203,IF(B210=3,L204,IF(B210=4,L205,IF(B210=5,L207,IF(B210=6,L208,IF(B210=7,L209,IF(B210=8,L210,L212))))))))</f>
        <v xml:space="preserve"> خمسة</v>
      </c>
      <c r="D210" s="2" t="str">
        <f>IF(B211&lt;21,"",$D$5)</f>
        <v xml:space="preserve"> و</v>
      </c>
      <c r="E210" s="4" t="str">
        <f>IF(B210=0,"",C210)</f>
        <v xml:space="preserve"> خمسة</v>
      </c>
      <c r="F210" s="4" t="str">
        <f>IF(B209&lt;&gt;1,E210,IF(B210=1,P$5,IF(B210=2,P$6,E210)))</f>
        <v xml:space="preserve"> خمسة</v>
      </c>
      <c r="G210" s="5" t="str">
        <f>IF(B209=1,F210,E210)</f>
        <v xml:space="preserve"> خمسة</v>
      </c>
      <c r="H210" s="4"/>
      <c r="I210" s="30"/>
      <c r="J210" s="4"/>
      <c r="K210" s="28">
        <v>8</v>
      </c>
      <c r="L210" s="15" t="s">
        <v>34</v>
      </c>
      <c r="M210" s="15" t="s">
        <v>35</v>
      </c>
      <c r="N210" s="15" t="s">
        <v>36</v>
      </c>
      <c r="O210" s="15"/>
      <c r="Q210" s="4" t="str">
        <f>E208&amp;D208&amp;G210&amp;G209&amp;F202</f>
        <v xml:space="preserve"> تسعمائة و خمسة تسعون ألفاً</v>
      </c>
    </row>
    <row r="211" spans="1:17" ht="13.5" hidden="1" outlineLevel="1" thickBot="1">
      <c r="B211" s="2">
        <f>B209*10+B210</f>
        <v>95</v>
      </c>
      <c r="C211" s="31" t="str">
        <f>IF(SUM(B208:B210)=0,"",F202)</f>
        <v xml:space="preserve"> ألفاً</v>
      </c>
      <c r="D211" s="31"/>
      <c r="E211" s="32" t="str">
        <f>IF(B211&gt;2,IF(B211&lt;11,Q209,IF(B212=0,"",IF(B208=0,Q207,IF(B210=0,Q210,Q208)))),Q208)</f>
        <v xml:space="preserve"> تسعمائة و خمسة و تسعون ألفاً</v>
      </c>
      <c r="F211" s="33"/>
      <c r="G211" s="33"/>
      <c r="H211" s="34"/>
      <c r="I211" s="35"/>
      <c r="J211" s="36"/>
      <c r="K211" s="28"/>
      <c r="L211" s="15"/>
      <c r="M211" s="15"/>
      <c r="N211" s="15"/>
      <c r="O211" s="15"/>
    </row>
    <row r="212" spans="1:17" hidden="1" outlineLevel="1">
      <c r="B212" s="1">
        <f>SUM(B208:B210)</f>
        <v>23</v>
      </c>
      <c r="C212" s="2" t="str">
        <f>IF(C211="","",IF(C216="","",$D$5))</f>
        <v xml:space="preserve"> و</v>
      </c>
      <c r="D212" s="1"/>
      <c r="E212" s="1"/>
      <c r="J212" s="4" t="str">
        <f>E213&amp;" و"&amp;G215&amp;G214&amp;C216</f>
        <v xml:space="preserve"> ثلاثمائة و ستة ثلاثون جنيهاً</v>
      </c>
      <c r="K212" s="28">
        <v>9</v>
      </c>
      <c r="L212" s="15" t="s">
        <v>37</v>
      </c>
      <c r="M212" s="15" t="s">
        <v>38</v>
      </c>
      <c r="N212" s="15" t="s">
        <v>39</v>
      </c>
      <c r="O212" s="15"/>
      <c r="Q212" s="27" t="str">
        <f>G215&amp;D214&amp;G214&amp;C216</f>
        <v xml:space="preserve"> ستة و ثلاثون جنيهاً</v>
      </c>
    </row>
    <row r="213" spans="1:17" hidden="1" outlineLevel="1">
      <c r="B213" s="2">
        <f>INT(G199/100)-B210*10-B209*100-B208*1000-B205*10000-B204*100000-B203*1000000</f>
        <v>3</v>
      </c>
      <c r="C213" s="4" t="str">
        <f>IF(B213=1,N202,IF(B213=2,N203,IF(B213=3,N204,IF(B213=4,N205,IF(B213=5,N207,IF(B213=6,N208,IF(B213=7,N209,IF(B213=8,N210,N212))))))))</f>
        <v xml:space="preserve"> ثلاثمائة</v>
      </c>
      <c r="D213" s="2" t="str">
        <f>IF(E213="","",IF(B216&lt;1,"",$D$5))</f>
        <v xml:space="preserve"> و</v>
      </c>
      <c r="E213" s="4" t="str">
        <f>IF($B213=0,"",$C213)</f>
        <v xml:space="preserve"> ثلاثمائة</v>
      </c>
      <c r="F213" s="4"/>
      <c r="G213" s="4"/>
      <c r="J213" s="4"/>
      <c r="Q213" s="29" t="str">
        <f>E213&amp;D213&amp;G215&amp;D214&amp;G214&amp;C216</f>
        <v xml:space="preserve"> ثلاثمائة و ستة و ثلاثون جنيهاً</v>
      </c>
    </row>
    <row r="214" spans="1:17" hidden="1" outlineLevel="1">
      <c r="B214" s="2">
        <f>INT(G199/10)-B213*10-B210*100-B209*1000-B208*10000-B205*100000-B204*1000000-B203*10000000</f>
        <v>3</v>
      </c>
      <c r="C214" s="4" t="str">
        <f>IF(B214=1,M202,IF(B214=2,M203,IF(B214=3,M204,IF(B214=4,M205,IF(B214=5,M207,IF(B214=6,M208,IF(B214=7,M209,IF(B214=8,M210,M212))))))))</f>
        <v xml:space="preserve"> ثلاثون</v>
      </c>
      <c r="D214" s="2" t="str">
        <f>IF(B214&lt;2,"",IF(B214=0,"",IF(B217&lt;1,"",IF(B215=0,"",$D$5))))</f>
        <v xml:space="preserve"> و</v>
      </c>
      <c r="E214" s="4" t="str">
        <f>IF($B214=0,"",$C214)</f>
        <v xml:space="preserve"> ثلاثون</v>
      </c>
      <c r="F214" s="4" t="str">
        <f>IF(B215=0,IF(B214=0,"",$O$5),E214)</f>
        <v xml:space="preserve"> ثلاثون</v>
      </c>
      <c r="G214" s="5" t="str">
        <f>IF(B215=0,IF(B214=1,F214,E214),E214)</f>
        <v xml:space="preserve"> ثلاثون</v>
      </c>
      <c r="I214" s="4"/>
      <c r="J214" s="4"/>
      <c r="Q214" s="4" t="str">
        <f>E213&amp;D213&amp;G215&amp;G214&amp;G201</f>
        <v xml:space="preserve"> ثلاثمائة و ستة ثلاثون جنيهات</v>
      </c>
    </row>
    <row r="215" spans="1:17" hidden="1" outlineLevel="1">
      <c r="B215" s="2">
        <f>INT(G199)-B214*10-B213*100-B210*1000-B209*10000-B208*100000-B205*1000000-B204*10000000-B203*100000000</f>
        <v>6</v>
      </c>
      <c r="C215" s="4" t="str">
        <f>IF(B215=1,L202,IF(B215=2,L203,IF(B215=3,L204,IF(B215=4,L205,IF(B215=5,L207,IF(B215=6,L208,IF(B215=7,L209,IF(B215=8,L210,L212))))))))</f>
        <v xml:space="preserve"> ستة</v>
      </c>
      <c r="D215" s="2" t="str">
        <f>IF(B216&lt;21,"",$D$5)</f>
        <v xml:space="preserve"> و</v>
      </c>
      <c r="E215" s="4" t="str">
        <f>IF(B215=0,"",C215)</f>
        <v xml:space="preserve"> ستة</v>
      </c>
      <c r="F215" s="4" t="str">
        <f>IF(B214&lt;&gt;1,E215,IF(B215=1,P$5,IF(B215=2,P$6,E215)))</f>
        <v xml:space="preserve"> ستة</v>
      </c>
      <c r="G215" s="5" t="str">
        <f>IF(B214=1,F215,E215)</f>
        <v xml:space="preserve"> ستة</v>
      </c>
      <c r="H215" s="4"/>
      <c r="I215" s="30"/>
      <c r="J215" s="4"/>
      <c r="Q215" s="4" t="str">
        <f>E213&amp;D213&amp;G215&amp;G214&amp;G202</f>
        <v xml:space="preserve"> ثلاثمائة و ستة ثلاثون جنيهاً</v>
      </c>
    </row>
    <row r="216" spans="1:17" ht="13.5" hidden="1" outlineLevel="1" thickBot="1">
      <c r="B216" s="2">
        <f>B214*10+B215</f>
        <v>36</v>
      </c>
      <c r="C216" s="31" t="str">
        <f>IF(SUM(B213:B215)=0,"",G202)</f>
        <v xml:space="preserve"> جنيهاً</v>
      </c>
      <c r="D216" s="31"/>
      <c r="E216" s="32" t="str">
        <f>IF(B216&gt;2,IF(B216&lt;11,Q214,IF(B217=0,"",IF(B213=0,Q212,IF(B215=0,Q215,Q213)))),Q213)</f>
        <v xml:space="preserve"> ثلاثمائة و ستة و ثلاثون جنيهاً</v>
      </c>
      <c r="F216" s="33"/>
      <c r="G216" s="33"/>
      <c r="H216" s="34"/>
      <c r="I216" s="35"/>
      <c r="J216" s="4"/>
    </row>
    <row r="217" spans="1:17" hidden="1" outlineLevel="1">
      <c r="B217" s="1">
        <f>SUM(B213:B215)</f>
        <v>12</v>
      </c>
      <c r="C217" s="2" t="str">
        <f>IF(C216="","",IF(C221="","",$D$5))</f>
        <v/>
      </c>
      <c r="D217" s="1"/>
      <c r="E217" s="1"/>
      <c r="Q217" s="27" t="str">
        <f>G220&amp;D219&amp;G219&amp;C221</f>
        <v/>
      </c>
    </row>
    <row r="218" spans="1:17" hidden="1" outlineLevel="1">
      <c r="B218" s="1"/>
      <c r="C218" s="2"/>
      <c r="D218" s="1"/>
      <c r="E218" s="1"/>
      <c r="Q218" s="29" t="str">
        <f>E217&amp;D217&amp;G220&amp;D219&amp;F219&amp;C221</f>
        <v/>
      </c>
    </row>
    <row r="219" spans="1:17" hidden="1" outlineLevel="1">
      <c r="B219" s="37">
        <f>INT(G199*10)-INT(G199)*10</f>
        <v>0</v>
      </c>
      <c r="C219" s="4" t="str">
        <f>IF(B219=1,M202,IF(B219=2,M203,IF(B219=3,M204,IF(B219=4,M205,IF(B219=5,M207,IF(B219=6,M208,IF(B219=7,M209,IF(B219=8,M210,M212))))))))</f>
        <v xml:space="preserve"> تسعون</v>
      </c>
      <c r="D219" s="2" t="str">
        <f>IF(B219&lt;2,"",IF(B219=0,"",IF(B222&lt;1,"",IF(B220=0,"",$D$5))))</f>
        <v/>
      </c>
      <c r="E219" s="4" t="str">
        <f>IF($B219=0,"",$C219)</f>
        <v/>
      </c>
      <c r="F219" s="4" t="str">
        <f>IF(B220=0,IF(B219=0,"",$O$5),E219)</f>
        <v/>
      </c>
      <c r="G219" s="5" t="str">
        <f>IF(B220=0,IF(B219=1,F219,E219),E219)</f>
        <v/>
      </c>
      <c r="I219" s="4"/>
      <c r="Q219" s="4" t="str">
        <f>G220&amp;G219&amp;H201</f>
        <v xml:space="preserve"> قروش</v>
      </c>
    </row>
    <row r="220" spans="1:17" hidden="1" outlineLevel="1">
      <c r="B220" s="37">
        <f>INT(G199*100)-INT(G199*10)*10</f>
        <v>0</v>
      </c>
      <c r="C220" s="4" t="str">
        <f>IF(B220=1,L202,IF(B220=2,L203,IF(B220=3,L204,IF(B220=4,L205,IF(B220=5,L207,IF(B220=6,L208,IF(B220=7,L209,IF(B220=8,L210,L212))))))))</f>
        <v xml:space="preserve"> تسعة</v>
      </c>
      <c r="D220" s="2" t="str">
        <f>IF(B221&lt;21,"",$D$5)</f>
        <v/>
      </c>
      <c r="E220" s="4" t="str">
        <f>IF(B220=0,"",C220)</f>
        <v/>
      </c>
      <c r="F220" s="4" t="str">
        <f>IF(B219&lt;&gt;1,E220,IF(B220=1,P$5,IF(B220=2,P$6,E220)))</f>
        <v/>
      </c>
      <c r="G220" s="5" t="str">
        <f>IF(B219=1,F220,E220)</f>
        <v/>
      </c>
      <c r="H220" s="4" t="str">
        <f>G220&amp;E219</f>
        <v/>
      </c>
      <c r="I220" s="30"/>
      <c r="Q220" s="4"/>
    </row>
    <row r="221" spans="1:17" ht="13.5" hidden="1" outlineLevel="1" thickBot="1">
      <c r="B221" s="2">
        <f>B219*10+B220</f>
        <v>0</v>
      </c>
      <c r="C221" s="31" t="str">
        <f>IF(SUM(B219:B220)=0,"",H202)</f>
        <v/>
      </c>
      <c r="D221" s="31"/>
      <c r="E221" s="32" t="str">
        <f>IF(B221&gt;2,IF(B221&lt;11,Q219,IF(B222=0,"",IF(B218=0,Q217,Q218))),Q218)</f>
        <v/>
      </c>
      <c r="F221" s="33"/>
      <c r="G221" s="33"/>
      <c r="H221" s="34"/>
      <c r="I221" s="35"/>
    </row>
    <row r="222" spans="1:17" hidden="1" outlineLevel="1">
      <c r="B222" s="38">
        <f>SUM(B219:B220)</f>
        <v>0</v>
      </c>
      <c r="C222" s="39" t="s">
        <v>40</v>
      </c>
      <c r="D222" s="1"/>
      <c r="E222" s="1"/>
    </row>
    <row r="223" spans="1:17" s="6" customFormat="1" collapsed="1">
      <c r="A223" s="79">
        <v>10</v>
      </c>
      <c r="B223" s="80">
        <v>10995336</v>
      </c>
      <c r="C223" s="8"/>
      <c r="F223" s="9">
        <f>B223*100-INT(B223*100)</f>
        <v>0</v>
      </c>
      <c r="G223" s="10">
        <f>IF(F223&lt;0.5,INT(B223*100)/100,INT(B223*100+1)/100)</f>
        <v>10995336</v>
      </c>
      <c r="Q223" s="11"/>
    </row>
    <row r="224" spans="1:17" s="6" customFormat="1" ht="15.75">
      <c r="A224" s="79"/>
      <c r="B224" s="81" t="str">
        <f>E230&amp;C231&amp;E235&amp;C236&amp;E240&amp;C241&amp;E245&amp;C246</f>
        <v>فقط عشرة ملايين و تسعمائة و خمسة و تسعون ألفاً و ثلاثمائة و ستة و ثلاثون جنيهاً لاغير</v>
      </c>
      <c r="E224" s="11"/>
      <c r="I224" s="13"/>
      <c r="J224" s="13"/>
      <c r="Q224" s="11"/>
    </row>
    <row r="225" spans="2:19" hidden="1" outlineLevel="1">
      <c r="B225" s="14"/>
      <c r="E225" s="15" t="s">
        <v>0</v>
      </c>
      <c r="F225" s="16" t="s">
        <v>1</v>
      </c>
      <c r="G225" s="17" t="s">
        <v>2</v>
      </c>
      <c r="H225" s="16" t="s">
        <v>3</v>
      </c>
      <c r="I225" s="18"/>
      <c r="J225" s="18"/>
    </row>
    <row r="226" spans="2:19" hidden="1" outlineLevel="1">
      <c r="C226" s="16" t="s">
        <v>4</v>
      </c>
      <c r="D226" s="44" t="s">
        <v>5</v>
      </c>
      <c r="E226" s="17" t="s">
        <v>6</v>
      </c>
      <c r="F226" s="17" t="s">
        <v>7</v>
      </c>
      <c r="G226" s="17" t="s">
        <v>8</v>
      </c>
      <c r="H226" s="17" t="s">
        <v>9</v>
      </c>
      <c r="J226" s="4" t="str">
        <f>E227&amp;" و"&amp;F229&amp;G228&amp;C230</f>
        <v xml:space="preserve"> و عشرة مليوناً</v>
      </c>
      <c r="K226" s="28">
        <v>1</v>
      </c>
      <c r="L226" s="15" t="s">
        <v>10</v>
      </c>
      <c r="M226" s="15" t="s">
        <v>11</v>
      </c>
      <c r="N226" s="15" t="s">
        <v>12</v>
      </c>
      <c r="O226" s="17" t="s">
        <v>13</v>
      </c>
      <c r="P226" s="17" t="s">
        <v>14</v>
      </c>
      <c r="Q226" s="27" t="str">
        <f>C226&amp;G229&amp;D228&amp;G228&amp;C230</f>
        <v>فقط عشرة مليوناً</v>
      </c>
    </row>
    <row r="227" spans="2:19" hidden="1" outlineLevel="1">
      <c r="B227" s="2">
        <f>INT(G223/100000000)</f>
        <v>0</v>
      </c>
      <c r="C227" s="4" t="str">
        <f>IF(B227=1,N226,IF(B227=2,N227,IF(B227=3,N228,IF(B227=4,N229,IF(B227=5,N231,IF(B227=6,N232,IF(B227=7,N233,IF(B227=8,N234,N236))))))))</f>
        <v xml:space="preserve"> تسعمائة</v>
      </c>
      <c r="D227" s="2" t="str">
        <f>IF(E227="","",IF(B230&lt;1,"",$D$5))</f>
        <v/>
      </c>
      <c r="E227" s="4" t="str">
        <f>IF($B227=0,"",$C227)</f>
        <v/>
      </c>
      <c r="F227" s="4"/>
      <c r="G227" s="4"/>
      <c r="J227" s="4"/>
      <c r="K227" s="28">
        <v>2</v>
      </c>
      <c r="L227" s="15" t="s">
        <v>15</v>
      </c>
      <c r="M227" s="15" t="s">
        <v>16</v>
      </c>
      <c r="N227" s="15" t="s">
        <v>17</v>
      </c>
      <c r="O227" s="15"/>
      <c r="P227" s="17" t="s">
        <v>18</v>
      </c>
      <c r="Q227" s="29" t="str">
        <f>C226&amp;E227&amp;D227&amp;G229&amp;D228&amp;G228&amp;C230</f>
        <v>فقط عشرة مليوناً</v>
      </c>
    </row>
    <row r="228" spans="2:19" hidden="1" outlineLevel="1">
      <c r="B228" s="2">
        <f>INT(G223/10000000)-B227*10</f>
        <v>1</v>
      </c>
      <c r="C228" s="4" t="str">
        <f>IF(B228=1,M226,IF(B228=2,M227,IF(B228=3,M228,IF(B228=4,M229,IF(B228=5,M231,IF(B228=6,M232,IF(B228=7,M233,IF(B228=8,M234,M236))))))))</f>
        <v xml:space="preserve"> عشر</v>
      </c>
      <c r="D228" s="2" t="str">
        <f>IF(B228&lt;2,"",IF(B228=0,"",IF(B231&lt;1,"",IF(B229=0,"",$D$5))))</f>
        <v/>
      </c>
      <c r="E228" s="4" t="str">
        <f>IF($B228=0,"",$C228)</f>
        <v xml:space="preserve"> عشر</v>
      </c>
      <c r="F228" s="4" t="str">
        <f>IF(B229=0,IF(B228=0,"",$O$5),E228)</f>
        <v xml:space="preserve"> عشرة</v>
      </c>
      <c r="G228" s="5" t="str">
        <f>IF(B229=0,IF(B228=1,F228,E228),E228)</f>
        <v xml:space="preserve"> عشرة</v>
      </c>
      <c r="I228" s="4"/>
      <c r="J228" s="4"/>
      <c r="K228" s="28">
        <v>3</v>
      </c>
      <c r="L228" s="15" t="s">
        <v>19</v>
      </c>
      <c r="M228" s="15" t="s">
        <v>20</v>
      </c>
      <c r="N228" s="15" t="s">
        <v>21</v>
      </c>
      <c r="O228" s="15"/>
      <c r="Q228" s="4" t="str">
        <f>C226&amp;G229&amp;G228&amp;E225</f>
        <v>فقط عشرة ملايين</v>
      </c>
    </row>
    <row r="229" spans="2:19" hidden="1" outlineLevel="1">
      <c r="B229" s="2">
        <f>INT(G223/1000000)-B228*10-B227*100</f>
        <v>0</v>
      </c>
      <c r="C229" s="4" t="str">
        <f>IF(B229=1,L226,IF(B229=2,L227,IF(B229=3,L228,IF(B229=4,L229,IF(B229=5,L231,IF(B229=6,L232,IF(B229=7,L233,IF(B229=8,L234,L236))))))))</f>
        <v xml:space="preserve"> تسعة</v>
      </c>
      <c r="D229" s="2" t="str">
        <f>IF(B230&lt;21,"",$D$5)</f>
        <v/>
      </c>
      <c r="E229" s="4" t="str">
        <f>IF(B229=0,"",C229)</f>
        <v/>
      </c>
      <c r="F229" s="4" t="str">
        <f>IF(B228&lt;&gt;1,E229,IF(B229=1,P$5,IF(B229=2,P$6,E229)))</f>
        <v/>
      </c>
      <c r="G229" s="5" t="str">
        <f>IF(B228=1,F229,E229)</f>
        <v/>
      </c>
      <c r="H229" s="4"/>
      <c r="I229" s="30"/>
      <c r="J229" s="4"/>
      <c r="K229" s="28">
        <v>4</v>
      </c>
      <c r="L229" s="15" t="s">
        <v>22</v>
      </c>
      <c r="M229" s="15" t="s">
        <v>23</v>
      </c>
      <c r="N229" s="15" t="s">
        <v>24</v>
      </c>
      <c r="O229" s="15"/>
      <c r="Q229" s="4" t="str">
        <f>C226&amp;E227&amp;D227&amp;G229&amp;G228&amp;E226</f>
        <v>فقط عشرة مليوناً</v>
      </c>
    </row>
    <row r="230" spans="2:19" ht="13.5" hidden="1" outlineLevel="1" thickBot="1">
      <c r="B230" s="2">
        <f>B228*10+B229</f>
        <v>10</v>
      </c>
      <c r="C230" s="31" t="str">
        <f>IF(SUM(B227:B229)=0,"",E226)</f>
        <v xml:space="preserve"> مليوناً</v>
      </c>
      <c r="D230" s="31"/>
      <c r="E230" s="32" t="str">
        <f>IF(B230&gt;2,IF(B230&lt;11,Q228,IF(B231=0,"",IF(B227=0,Q226,IF(B229=0,Q229,Q227)))),Q227)</f>
        <v>فقط عشرة ملايين</v>
      </c>
      <c r="F230" s="33"/>
      <c r="G230" s="33"/>
      <c r="H230" s="34"/>
      <c r="I230" s="35"/>
      <c r="J230" s="36"/>
      <c r="K230" s="28"/>
      <c r="L230" s="15"/>
      <c r="M230" s="15"/>
      <c r="N230" s="15"/>
      <c r="O230" s="15"/>
      <c r="S230" s="18"/>
    </row>
    <row r="231" spans="2:19" hidden="1" outlineLevel="1">
      <c r="B231" s="1">
        <f>SUM(B227:B229)</f>
        <v>1</v>
      </c>
      <c r="C231" s="2" t="str">
        <f>IF(C230="","",IF(C235="","",$D$5))</f>
        <v xml:space="preserve"> و</v>
      </c>
      <c r="D231" s="1"/>
      <c r="E231" s="1"/>
      <c r="J231" s="4" t="str">
        <f>E232&amp;" و"&amp;G234&amp;G233&amp;C235</f>
        <v xml:space="preserve"> تسعمائة و خمسة تسعون ألفاً</v>
      </c>
      <c r="K231" s="28">
        <v>5</v>
      </c>
      <c r="L231" s="15" t="s">
        <v>25</v>
      </c>
      <c r="M231" s="15" t="s">
        <v>26</v>
      </c>
      <c r="N231" s="15" t="s">
        <v>27</v>
      </c>
      <c r="O231" s="15"/>
      <c r="Q231" s="27" t="str">
        <f>G234&amp;D233&amp;G233&amp;C235</f>
        <v xml:space="preserve"> خمسة و تسعون ألفاً</v>
      </c>
    </row>
    <row r="232" spans="2:19" hidden="1" outlineLevel="1">
      <c r="B232" s="2">
        <f>INT(G223/100000)-B229*10-B228*100-B227*1000</f>
        <v>9</v>
      </c>
      <c r="C232" s="4" t="str">
        <f>IF(B232=1,N226,IF(B232=2,N227,IF(B232=3,N228,IF(B232=4,N229,IF(B232=5,N231,IF(B232=6,N232,IF(B232=7,N233,IF(B232=8,N234,N236))))))))</f>
        <v xml:space="preserve"> تسعمائة</v>
      </c>
      <c r="D232" s="2" t="str">
        <f>IF(E232="","",IF(B235&lt;1,"",$D$5))</f>
        <v xml:space="preserve"> و</v>
      </c>
      <c r="E232" s="4" t="str">
        <f>IF($B232=0,"",$C232)</f>
        <v xml:space="preserve"> تسعمائة</v>
      </c>
      <c r="F232" s="4"/>
      <c r="G232" s="4"/>
      <c r="J232" s="4"/>
      <c r="K232" s="28">
        <v>6</v>
      </c>
      <c r="L232" s="15" t="s">
        <v>28</v>
      </c>
      <c r="M232" s="15" t="s">
        <v>29</v>
      </c>
      <c r="N232" s="15" t="s">
        <v>30</v>
      </c>
      <c r="O232" s="15"/>
      <c r="Q232" s="29" t="str">
        <f>E232&amp;D232&amp;G234&amp;D233&amp;G233&amp;C235</f>
        <v xml:space="preserve"> تسعمائة و خمسة و تسعون ألفاً</v>
      </c>
    </row>
    <row r="233" spans="2:19" hidden="1" outlineLevel="1">
      <c r="B233" s="2">
        <f>INT(G223/10000)-B232*10-B229*100-B228*1000-B227*10000</f>
        <v>9</v>
      </c>
      <c r="C233" s="4" t="str">
        <f>IF(B233=1,M226,IF(B233=2,M227,IF(B233=3,M228,IF(B233=4,M229,IF(B233=5,M231,IF(B233=6,M232,IF(B233=7,M233,IF(B233=8,M234,M236))))))))</f>
        <v xml:space="preserve"> تسعون</v>
      </c>
      <c r="D233" s="2" t="str">
        <f>IF(B233&lt;2,"",IF(B233=0,"",IF(B236&lt;1,"",IF(B234=0,"",$D$5))))</f>
        <v xml:space="preserve"> و</v>
      </c>
      <c r="E233" s="4" t="str">
        <f>IF($B233=0,"",$C233)</f>
        <v xml:space="preserve"> تسعون</v>
      </c>
      <c r="F233" s="4" t="str">
        <f>IF(B234=0,IF(B233=0,"",$O$5),E233)</f>
        <v xml:space="preserve"> تسعون</v>
      </c>
      <c r="G233" s="5" t="str">
        <f>IF(B234=0,IF(B233=1,F233,E233),E233)</f>
        <v xml:space="preserve"> تسعون</v>
      </c>
      <c r="I233" s="4"/>
      <c r="J233" s="4"/>
      <c r="K233" s="28">
        <v>7</v>
      </c>
      <c r="L233" s="15" t="s">
        <v>31</v>
      </c>
      <c r="M233" s="15" t="s">
        <v>32</v>
      </c>
      <c r="N233" s="15" t="s">
        <v>33</v>
      </c>
      <c r="O233" s="15"/>
      <c r="Q233" s="4" t="str">
        <f>G234&amp;G233&amp;F225</f>
        <v xml:space="preserve"> خمسة تسعونآلآف</v>
      </c>
    </row>
    <row r="234" spans="2:19" hidden="1" outlineLevel="1">
      <c r="B234" s="2">
        <f>INT(G223/1000)-B233*10-B232*100-B229*1000-B228*10000-B227*100000</f>
        <v>5</v>
      </c>
      <c r="C234" s="4" t="str">
        <f>IF(B234=1,L226,IF(B234=2,L227,IF(B234=3,L228,IF(B234=4,L229,IF(B234=5,L231,IF(B234=6,L232,IF(B234=7,L233,IF(B234=8,L234,L236))))))))</f>
        <v xml:space="preserve"> خمسة</v>
      </c>
      <c r="D234" s="2" t="str">
        <f>IF(B235&lt;21,"",$D$5)</f>
        <v xml:space="preserve"> و</v>
      </c>
      <c r="E234" s="4" t="str">
        <f>IF(B234=0,"",C234)</f>
        <v xml:space="preserve"> خمسة</v>
      </c>
      <c r="F234" s="4" t="str">
        <f>IF(B233&lt;&gt;1,E234,IF(B234=1,P$5,IF(B234=2,P$6,E234)))</f>
        <v xml:space="preserve"> خمسة</v>
      </c>
      <c r="G234" s="5" t="str">
        <f>IF(B233=1,F234,E234)</f>
        <v xml:space="preserve"> خمسة</v>
      </c>
      <c r="H234" s="4"/>
      <c r="I234" s="30"/>
      <c r="J234" s="4"/>
      <c r="K234" s="28">
        <v>8</v>
      </c>
      <c r="L234" s="15" t="s">
        <v>34</v>
      </c>
      <c r="M234" s="15" t="s">
        <v>35</v>
      </c>
      <c r="N234" s="15" t="s">
        <v>36</v>
      </c>
      <c r="O234" s="15"/>
      <c r="Q234" s="4" t="str">
        <f>E232&amp;D232&amp;G234&amp;G233&amp;F226</f>
        <v xml:space="preserve"> تسعمائة و خمسة تسعون ألفاً</v>
      </c>
    </row>
    <row r="235" spans="2:19" ht="13.5" hidden="1" outlineLevel="1" thickBot="1">
      <c r="B235" s="2">
        <f>B233*10+B234</f>
        <v>95</v>
      </c>
      <c r="C235" s="31" t="str">
        <f>IF(SUM(B232:B234)=0,"",F226)</f>
        <v xml:space="preserve"> ألفاً</v>
      </c>
      <c r="D235" s="31"/>
      <c r="E235" s="32" t="str">
        <f>IF(B235&gt;2,IF(B235&lt;11,Q233,IF(B236=0,"",IF(B232=0,Q231,IF(B234=0,Q234,Q232)))),Q232)</f>
        <v xml:space="preserve"> تسعمائة و خمسة و تسعون ألفاً</v>
      </c>
      <c r="F235" s="33"/>
      <c r="G235" s="33"/>
      <c r="H235" s="34"/>
      <c r="I235" s="35"/>
      <c r="J235" s="36"/>
      <c r="K235" s="28"/>
      <c r="L235" s="15"/>
      <c r="M235" s="15"/>
      <c r="N235" s="15"/>
      <c r="O235" s="15"/>
    </row>
    <row r="236" spans="2:19" hidden="1" outlineLevel="1">
      <c r="B236" s="1">
        <f>SUM(B232:B234)</f>
        <v>23</v>
      </c>
      <c r="C236" s="2" t="str">
        <f>IF(C235="","",IF(C240="","",$D$5))</f>
        <v xml:space="preserve"> و</v>
      </c>
      <c r="D236" s="1"/>
      <c r="E236" s="1"/>
      <c r="J236" s="4" t="str">
        <f>E237&amp;" و"&amp;G239&amp;G238&amp;C240</f>
        <v xml:space="preserve"> ثلاثمائة و ستة ثلاثون جنيهاً</v>
      </c>
      <c r="K236" s="28">
        <v>9</v>
      </c>
      <c r="L236" s="15" t="s">
        <v>37</v>
      </c>
      <c r="M236" s="15" t="s">
        <v>38</v>
      </c>
      <c r="N236" s="15" t="s">
        <v>39</v>
      </c>
      <c r="O236" s="15"/>
      <c r="Q236" s="27" t="str">
        <f>G239&amp;D238&amp;G238&amp;C240</f>
        <v xml:space="preserve"> ستة و ثلاثون جنيهاً</v>
      </c>
    </row>
    <row r="237" spans="2:19" hidden="1" outlineLevel="1">
      <c r="B237" s="2">
        <f>INT(G223/100)-B234*10-B233*100-B232*1000-B229*10000-B228*100000-B227*1000000</f>
        <v>3</v>
      </c>
      <c r="C237" s="4" t="str">
        <f>IF(B237=1,N226,IF(B237=2,N227,IF(B237=3,N228,IF(B237=4,N229,IF(B237=5,N231,IF(B237=6,N232,IF(B237=7,N233,IF(B237=8,N234,N236))))))))</f>
        <v xml:space="preserve"> ثلاثمائة</v>
      </c>
      <c r="D237" s="2" t="str">
        <f>IF(E237="","",IF(B240&lt;1,"",$D$5))</f>
        <v xml:space="preserve"> و</v>
      </c>
      <c r="E237" s="4" t="str">
        <f>IF($B237=0,"",$C237)</f>
        <v xml:space="preserve"> ثلاثمائة</v>
      </c>
      <c r="F237" s="4"/>
      <c r="G237" s="4"/>
      <c r="J237" s="4"/>
      <c r="Q237" s="29" t="str">
        <f>E237&amp;D237&amp;G239&amp;D238&amp;G238&amp;C240</f>
        <v xml:space="preserve"> ثلاثمائة و ستة و ثلاثون جنيهاً</v>
      </c>
    </row>
    <row r="238" spans="2:19" hidden="1" outlineLevel="1">
      <c r="B238" s="2">
        <f>INT(G223/10)-B237*10-B234*100-B233*1000-B232*10000-B229*100000-B228*1000000-B227*10000000</f>
        <v>3</v>
      </c>
      <c r="C238" s="4" t="str">
        <f>IF(B238=1,M226,IF(B238=2,M227,IF(B238=3,M228,IF(B238=4,M229,IF(B238=5,M231,IF(B238=6,M232,IF(B238=7,M233,IF(B238=8,M234,M236))))))))</f>
        <v xml:space="preserve"> ثلاثون</v>
      </c>
      <c r="D238" s="2" t="str">
        <f>IF(B238&lt;2,"",IF(B238=0,"",IF(B241&lt;1,"",IF(B239=0,"",$D$5))))</f>
        <v xml:space="preserve"> و</v>
      </c>
      <c r="E238" s="4" t="str">
        <f>IF($B238=0,"",$C238)</f>
        <v xml:space="preserve"> ثلاثون</v>
      </c>
      <c r="F238" s="4" t="str">
        <f>IF(B239=0,IF(B238=0,"",$O$5),E238)</f>
        <v xml:space="preserve"> ثلاثون</v>
      </c>
      <c r="G238" s="5" t="str">
        <f>IF(B239=0,IF(B238=1,F238,E238),E238)</f>
        <v xml:space="preserve"> ثلاثون</v>
      </c>
      <c r="I238" s="4"/>
      <c r="J238" s="4"/>
      <c r="Q238" s="4" t="str">
        <f>E237&amp;D237&amp;G239&amp;G238&amp;G225</f>
        <v xml:space="preserve"> ثلاثمائة و ستة ثلاثون جنيهات</v>
      </c>
    </row>
    <row r="239" spans="2:19" hidden="1" outlineLevel="1">
      <c r="B239" s="2">
        <f>INT(G223)-B238*10-B237*100-B234*1000-B233*10000-B232*100000-B229*1000000-B228*10000000-B227*100000000</f>
        <v>6</v>
      </c>
      <c r="C239" s="4" t="str">
        <f>IF(B239=1,L226,IF(B239=2,L227,IF(B239=3,L228,IF(B239=4,L229,IF(B239=5,L231,IF(B239=6,L232,IF(B239=7,L233,IF(B239=8,L234,L236))))))))</f>
        <v xml:space="preserve"> ستة</v>
      </c>
      <c r="D239" s="2" t="str">
        <f>IF(B240&lt;21,"",$D$5)</f>
        <v xml:space="preserve"> و</v>
      </c>
      <c r="E239" s="4" t="str">
        <f>IF(B239=0,"",C239)</f>
        <v xml:space="preserve"> ستة</v>
      </c>
      <c r="F239" s="4" t="str">
        <f>IF(B238&lt;&gt;1,E239,IF(B239=1,P$5,IF(B239=2,P$6,E239)))</f>
        <v xml:space="preserve"> ستة</v>
      </c>
      <c r="G239" s="5" t="str">
        <f>IF(B238=1,F239,E239)</f>
        <v xml:space="preserve"> ستة</v>
      </c>
      <c r="H239" s="4"/>
      <c r="I239" s="30"/>
      <c r="J239" s="4"/>
      <c r="Q239" s="4" t="str">
        <f>E237&amp;D237&amp;G239&amp;G238&amp;G226</f>
        <v xml:space="preserve"> ثلاثمائة و ستة ثلاثون جنيهاً</v>
      </c>
    </row>
    <row r="240" spans="2:19" ht="13.5" hidden="1" outlineLevel="1" thickBot="1">
      <c r="B240" s="2">
        <f>B238*10+B239</f>
        <v>36</v>
      </c>
      <c r="C240" s="31" t="str">
        <f>IF(SUM(B237:B239)=0,"",G226)</f>
        <v xml:space="preserve"> جنيهاً</v>
      </c>
      <c r="D240" s="31"/>
      <c r="E240" s="32" t="str">
        <f>IF(B240&gt;2,IF(B240&lt;11,Q238,IF(B241=0,"",IF(B237=0,Q236,IF(B239=0,Q239,Q237)))),Q237)</f>
        <v xml:space="preserve"> ثلاثمائة و ستة و ثلاثون جنيهاً</v>
      </c>
      <c r="F240" s="33"/>
      <c r="G240" s="33"/>
      <c r="H240" s="34"/>
      <c r="I240" s="35"/>
      <c r="J240" s="4"/>
    </row>
    <row r="241" spans="1:19" hidden="1" outlineLevel="1">
      <c r="B241" s="1">
        <f>SUM(B237:B239)</f>
        <v>12</v>
      </c>
      <c r="C241" s="2" t="str">
        <f>IF(C240="","",IF(C245="","",$D$5))</f>
        <v/>
      </c>
      <c r="D241" s="1"/>
      <c r="E241" s="1"/>
      <c r="Q241" s="27" t="str">
        <f>G244&amp;D243&amp;G243&amp;C245</f>
        <v/>
      </c>
    </row>
    <row r="242" spans="1:19" hidden="1" outlineLevel="1">
      <c r="B242" s="1"/>
      <c r="C242" s="2"/>
      <c r="D242" s="1"/>
      <c r="E242" s="1"/>
      <c r="Q242" s="29" t="str">
        <f>E241&amp;D241&amp;G244&amp;D243&amp;F243&amp;C245</f>
        <v/>
      </c>
    </row>
    <row r="243" spans="1:19" hidden="1" outlineLevel="1">
      <c r="B243" s="37">
        <f>INT(G223*10)-INT(G223)*10</f>
        <v>0</v>
      </c>
      <c r="C243" s="4" t="str">
        <f>IF(B243=1,M226,IF(B243=2,M227,IF(B243=3,M228,IF(B243=4,M229,IF(B243=5,M231,IF(B243=6,M232,IF(B243=7,M233,IF(B243=8,M234,M236))))))))</f>
        <v xml:space="preserve"> تسعون</v>
      </c>
      <c r="D243" s="2" t="str">
        <f>IF(B243&lt;2,"",IF(B243=0,"",IF(B246&lt;1,"",IF(B244=0,"",$D$5))))</f>
        <v/>
      </c>
      <c r="E243" s="4" t="str">
        <f>IF($B243=0,"",$C243)</f>
        <v/>
      </c>
      <c r="F243" s="4" t="str">
        <f>IF(B244=0,IF(B243=0,"",$O$5),E243)</f>
        <v/>
      </c>
      <c r="G243" s="5" t="str">
        <f>IF(B244=0,IF(B243=1,F243,E243),E243)</f>
        <v/>
      </c>
      <c r="I243" s="4"/>
      <c r="Q243" s="4" t="str">
        <f>G244&amp;G243&amp;H225</f>
        <v xml:space="preserve"> قروش</v>
      </c>
    </row>
    <row r="244" spans="1:19" hidden="1" outlineLevel="1">
      <c r="B244" s="37">
        <f>INT(G223*100)-INT(G223*10)*10</f>
        <v>0</v>
      </c>
      <c r="C244" s="4" t="str">
        <f>IF(B244=1,L226,IF(B244=2,L227,IF(B244=3,L228,IF(B244=4,L229,IF(B244=5,L231,IF(B244=6,L232,IF(B244=7,L233,IF(B244=8,L234,L236))))))))</f>
        <v xml:space="preserve"> تسعة</v>
      </c>
      <c r="D244" s="2" t="str">
        <f>IF(B245&lt;21,"",$D$5)</f>
        <v/>
      </c>
      <c r="E244" s="4" t="str">
        <f>IF(B244=0,"",C244)</f>
        <v/>
      </c>
      <c r="F244" s="4" t="str">
        <f>IF(B243&lt;&gt;1,E244,IF(B244=1,P$5,IF(B244=2,P$6,E244)))</f>
        <v/>
      </c>
      <c r="G244" s="5" t="str">
        <f>IF(B243=1,F244,E244)</f>
        <v/>
      </c>
      <c r="H244" s="4" t="str">
        <f>G244&amp;E243</f>
        <v/>
      </c>
      <c r="I244" s="30"/>
      <c r="Q244" s="4"/>
    </row>
    <row r="245" spans="1:19" ht="13.5" hidden="1" outlineLevel="1" thickBot="1">
      <c r="B245" s="2">
        <f>B243*10+B244</f>
        <v>0</v>
      </c>
      <c r="C245" s="31" t="str">
        <f>IF(SUM(B243:B244)=0,"",H226)</f>
        <v/>
      </c>
      <c r="D245" s="31"/>
      <c r="E245" s="32" t="str">
        <f>IF(B245&gt;2,IF(B245&lt;11,Q243,IF(B246=0,"",IF(B242=0,Q241,Q242))),Q242)</f>
        <v/>
      </c>
      <c r="F245" s="33"/>
      <c r="G245" s="33"/>
      <c r="H245" s="34"/>
      <c r="I245" s="35"/>
    </row>
    <row r="246" spans="1:19" hidden="1" outlineLevel="1">
      <c r="B246" s="38">
        <f>SUM(B243:B244)</f>
        <v>0</v>
      </c>
      <c r="C246" s="39" t="s">
        <v>40</v>
      </c>
      <c r="D246" s="1"/>
      <c r="E246" s="1"/>
    </row>
    <row r="247" spans="1:19" s="6" customFormat="1" collapsed="1">
      <c r="A247" s="45">
        <v>11</v>
      </c>
      <c r="B247" s="46">
        <v>10995336</v>
      </c>
      <c r="C247" s="8"/>
      <c r="F247" s="9">
        <f>B247*100-INT(B247*100)</f>
        <v>0</v>
      </c>
      <c r="G247" s="10">
        <f>IF(F247&lt;0.5,INT(B247*100)/100,INT(B247*100+1)/100)</f>
        <v>10995336</v>
      </c>
      <c r="Q247" s="11"/>
    </row>
    <row r="248" spans="1:19" s="6" customFormat="1" ht="15.75">
      <c r="A248" s="45"/>
      <c r="B248" s="82" t="str">
        <f>E254&amp;C255&amp;E259&amp;C260&amp;E264&amp;C265&amp;E269&amp;C270</f>
        <v>فقط عشرة ملايين و تسعمائة و خمسة و تسعون ألفاً و ثلاثمائة و ستة و ثلاثون جنيهاً لاغير</v>
      </c>
      <c r="E248" s="11"/>
      <c r="I248" s="13"/>
      <c r="J248" s="13"/>
      <c r="Q248" s="11"/>
    </row>
    <row r="249" spans="1:19" hidden="1" outlineLevel="1">
      <c r="B249" s="14"/>
      <c r="E249" s="15" t="s">
        <v>0</v>
      </c>
      <c r="F249" s="16" t="s">
        <v>1</v>
      </c>
      <c r="G249" s="17" t="s">
        <v>2</v>
      </c>
      <c r="H249" s="16" t="s">
        <v>3</v>
      </c>
      <c r="I249" s="18"/>
      <c r="J249" s="18"/>
    </row>
    <row r="250" spans="1:19" hidden="1" outlineLevel="1">
      <c r="C250" s="16" t="s">
        <v>4</v>
      </c>
      <c r="D250" s="44" t="s">
        <v>5</v>
      </c>
      <c r="E250" s="17" t="s">
        <v>6</v>
      </c>
      <c r="F250" s="17" t="s">
        <v>7</v>
      </c>
      <c r="G250" s="17" t="s">
        <v>8</v>
      </c>
      <c r="H250" s="17" t="s">
        <v>9</v>
      </c>
      <c r="J250" s="4" t="str">
        <f>E251&amp;" و"&amp;F253&amp;G252&amp;C254</f>
        <v xml:space="preserve"> و عشرة مليوناً</v>
      </c>
      <c r="K250" s="28">
        <v>1</v>
      </c>
      <c r="L250" s="15" t="s">
        <v>10</v>
      </c>
      <c r="M250" s="15" t="s">
        <v>11</v>
      </c>
      <c r="N250" s="15" t="s">
        <v>12</v>
      </c>
      <c r="O250" s="17" t="s">
        <v>13</v>
      </c>
      <c r="P250" s="17" t="s">
        <v>14</v>
      </c>
      <c r="Q250" s="27" t="str">
        <f>C250&amp;G253&amp;D252&amp;G252&amp;C254</f>
        <v>فقط عشرة مليوناً</v>
      </c>
    </row>
    <row r="251" spans="1:19" hidden="1" outlineLevel="1">
      <c r="B251" s="2">
        <f>INT(G247/100000000)</f>
        <v>0</v>
      </c>
      <c r="C251" s="4" t="str">
        <f>IF(B251=1,N250,IF(B251=2,N251,IF(B251=3,N252,IF(B251=4,N253,IF(B251=5,N255,IF(B251=6,N256,IF(B251=7,N257,IF(B251=8,N258,N260))))))))</f>
        <v xml:space="preserve"> تسعمائة</v>
      </c>
      <c r="D251" s="2" t="str">
        <f>IF(E251="","",IF(B254&lt;1,"",$D$5))</f>
        <v/>
      </c>
      <c r="E251" s="4" t="str">
        <f>IF($B251=0,"",$C251)</f>
        <v/>
      </c>
      <c r="F251" s="4"/>
      <c r="G251" s="4"/>
      <c r="J251" s="4"/>
      <c r="K251" s="28">
        <v>2</v>
      </c>
      <c r="L251" s="15" t="s">
        <v>15</v>
      </c>
      <c r="M251" s="15" t="s">
        <v>16</v>
      </c>
      <c r="N251" s="15" t="s">
        <v>17</v>
      </c>
      <c r="O251" s="15"/>
      <c r="P251" s="17" t="s">
        <v>18</v>
      </c>
      <c r="Q251" s="29" t="str">
        <f>C250&amp;E251&amp;D251&amp;G253&amp;D252&amp;G252&amp;C254</f>
        <v>فقط عشرة مليوناً</v>
      </c>
    </row>
    <row r="252" spans="1:19" hidden="1" outlineLevel="1">
      <c r="B252" s="2">
        <f>INT(G247/10000000)-B251*10</f>
        <v>1</v>
      </c>
      <c r="C252" s="4" t="str">
        <f>IF(B252=1,M250,IF(B252=2,M251,IF(B252=3,M252,IF(B252=4,M253,IF(B252=5,M255,IF(B252=6,M256,IF(B252=7,M257,IF(B252=8,M258,M260))))))))</f>
        <v xml:space="preserve"> عشر</v>
      </c>
      <c r="D252" s="2" t="str">
        <f>IF(B252&lt;2,"",IF(B252=0,"",IF(B255&lt;1,"",IF(B253=0,"",$D$5))))</f>
        <v/>
      </c>
      <c r="E252" s="4" t="str">
        <f>IF($B252=0,"",$C252)</f>
        <v xml:space="preserve"> عشر</v>
      </c>
      <c r="F252" s="4" t="str">
        <f>IF(B253=0,IF(B252=0,"",$O$5),E252)</f>
        <v xml:space="preserve"> عشرة</v>
      </c>
      <c r="G252" s="5" t="str">
        <f>IF(B253=0,IF(B252=1,F252,E252),E252)</f>
        <v xml:space="preserve"> عشرة</v>
      </c>
      <c r="I252" s="4"/>
      <c r="J252" s="4"/>
      <c r="K252" s="28">
        <v>3</v>
      </c>
      <c r="L252" s="15" t="s">
        <v>19</v>
      </c>
      <c r="M252" s="15" t="s">
        <v>20</v>
      </c>
      <c r="N252" s="15" t="s">
        <v>21</v>
      </c>
      <c r="O252" s="15"/>
      <c r="Q252" s="4" t="str">
        <f>C250&amp;G253&amp;G252&amp;E249</f>
        <v>فقط عشرة ملايين</v>
      </c>
    </row>
    <row r="253" spans="1:19" hidden="1" outlineLevel="1">
      <c r="B253" s="2">
        <f>INT(G247/1000000)-B252*10-B251*100</f>
        <v>0</v>
      </c>
      <c r="C253" s="4" t="str">
        <f>IF(B253=1,L250,IF(B253=2,L251,IF(B253=3,L252,IF(B253=4,L253,IF(B253=5,L255,IF(B253=6,L256,IF(B253=7,L257,IF(B253=8,L258,L260))))))))</f>
        <v xml:space="preserve"> تسعة</v>
      </c>
      <c r="D253" s="2" t="str">
        <f>IF(B254&lt;21,"",$D$5)</f>
        <v/>
      </c>
      <c r="E253" s="4" t="str">
        <f>IF(B253=0,"",C253)</f>
        <v/>
      </c>
      <c r="F253" s="4" t="str">
        <f>IF(B252&lt;&gt;1,E253,IF(B253=1,P$5,IF(B253=2,P$6,E253)))</f>
        <v/>
      </c>
      <c r="G253" s="5" t="str">
        <f>IF(B252=1,F253,E253)</f>
        <v/>
      </c>
      <c r="H253" s="4"/>
      <c r="I253" s="30"/>
      <c r="J253" s="4"/>
      <c r="K253" s="28">
        <v>4</v>
      </c>
      <c r="L253" s="15" t="s">
        <v>22</v>
      </c>
      <c r="M253" s="15" t="s">
        <v>23</v>
      </c>
      <c r="N253" s="15" t="s">
        <v>24</v>
      </c>
      <c r="O253" s="15"/>
      <c r="Q253" s="4" t="str">
        <f>C250&amp;E251&amp;D251&amp;G253&amp;G252&amp;E250</f>
        <v>فقط عشرة مليوناً</v>
      </c>
    </row>
    <row r="254" spans="1:19" ht="13.5" hidden="1" outlineLevel="1" thickBot="1">
      <c r="B254" s="2">
        <f>B252*10+B253</f>
        <v>10</v>
      </c>
      <c r="C254" s="31" t="str">
        <f>IF(SUM(B251:B253)=0,"",E250)</f>
        <v xml:space="preserve"> مليوناً</v>
      </c>
      <c r="D254" s="31"/>
      <c r="E254" s="32" t="str">
        <f>IF(B254&gt;2,IF(B254&lt;11,Q252,IF(B255=0,"",IF(B251=0,Q250,IF(B253=0,Q253,Q251)))),Q251)</f>
        <v>فقط عشرة ملايين</v>
      </c>
      <c r="F254" s="33"/>
      <c r="G254" s="33"/>
      <c r="H254" s="34"/>
      <c r="I254" s="35"/>
      <c r="J254" s="36"/>
      <c r="K254" s="28"/>
      <c r="L254" s="15"/>
      <c r="M254" s="15"/>
      <c r="N254" s="15"/>
      <c r="O254" s="15"/>
      <c r="S254" s="18"/>
    </row>
    <row r="255" spans="1:19" hidden="1" outlineLevel="1">
      <c r="B255" s="1">
        <f>SUM(B251:B253)</f>
        <v>1</v>
      </c>
      <c r="C255" s="2" t="str">
        <f>IF(C254="","",IF(C259="","",$D$5))</f>
        <v xml:space="preserve"> و</v>
      </c>
      <c r="D255" s="1"/>
      <c r="E255" s="1"/>
      <c r="J255" s="4" t="str">
        <f>E256&amp;" و"&amp;G258&amp;G257&amp;C259</f>
        <v xml:space="preserve"> تسعمائة و خمسة تسعون ألفاً</v>
      </c>
      <c r="K255" s="28">
        <v>5</v>
      </c>
      <c r="L255" s="15" t="s">
        <v>25</v>
      </c>
      <c r="M255" s="15" t="s">
        <v>26</v>
      </c>
      <c r="N255" s="15" t="s">
        <v>27</v>
      </c>
      <c r="O255" s="15"/>
      <c r="Q255" s="27" t="str">
        <f>G258&amp;D257&amp;G257&amp;C259</f>
        <v xml:space="preserve"> خمسة و تسعون ألفاً</v>
      </c>
    </row>
    <row r="256" spans="1:19" hidden="1" outlineLevel="1">
      <c r="B256" s="2">
        <f>INT(G247/100000)-B253*10-B252*100-B251*1000</f>
        <v>9</v>
      </c>
      <c r="C256" s="4" t="str">
        <f>IF(B256=1,N250,IF(B256=2,N251,IF(B256=3,N252,IF(B256=4,N253,IF(B256=5,N255,IF(B256=6,N256,IF(B256=7,N257,IF(B256=8,N258,N260))))))))</f>
        <v xml:space="preserve"> تسعمائة</v>
      </c>
      <c r="D256" s="2" t="str">
        <f>IF(E256="","",IF(B259&lt;1,"",$D$5))</f>
        <v xml:space="preserve"> و</v>
      </c>
      <c r="E256" s="4" t="str">
        <f>IF($B256=0,"",$C256)</f>
        <v xml:space="preserve"> تسعمائة</v>
      </c>
      <c r="F256" s="4"/>
      <c r="G256" s="4"/>
      <c r="J256" s="4"/>
      <c r="K256" s="28">
        <v>6</v>
      </c>
      <c r="L256" s="15" t="s">
        <v>28</v>
      </c>
      <c r="M256" s="15" t="s">
        <v>29</v>
      </c>
      <c r="N256" s="15" t="s">
        <v>30</v>
      </c>
      <c r="O256" s="15"/>
      <c r="Q256" s="29" t="str">
        <f>E256&amp;D256&amp;G258&amp;D257&amp;G257&amp;C259</f>
        <v xml:space="preserve"> تسعمائة و خمسة و تسعون ألفاً</v>
      </c>
    </row>
    <row r="257" spans="1:17" hidden="1" outlineLevel="1">
      <c r="B257" s="2">
        <f>INT(G247/10000)-B256*10-B253*100-B252*1000-B251*10000</f>
        <v>9</v>
      </c>
      <c r="C257" s="4" t="str">
        <f>IF(B257=1,M250,IF(B257=2,M251,IF(B257=3,M252,IF(B257=4,M253,IF(B257=5,M255,IF(B257=6,M256,IF(B257=7,M257,IF(B257=8,M258,M260))))))))</f>
        <v xml:space="preserve"> تسعون</v>
      </c>
      <c r="D257" s="2" t="str">
        <f>IF(B257&lt;2,"",IF(B257=0,"",IF(B260&lt;1,"",IF(B258=0,"",$D$5))))</f>
        <v xml:space="preserve"> و</v>
      </c>
      <c r="E257" s="4" t="str">
        <f>IF($B257=0,"",$C257)</f>
        <v xml:space="preserve"> تسعون</v>
      </c>
      <c r="F257" s="4" t="str">
        <f>IF(B258=0,IF(B257=0,"",$O$5),E257)</f>
        <v xml:space="preserve"> تسعون</v>
      </c>
      <c r="G257" s="5" t="str">
        <f>IF(B258=0,IF(B257=1,F257,E257),E257)</f>
        <v xml:space="preserve"> تسعون</v>
      </c>
      <c r="I257" s="4"/>
      <c r="J257" s="4"/>
      <c r="K257" s="28">
        <v>7</v>
      </c>
      <c r="L257" s="15" t="s">
        <v>31</v>
      </c>
      <c r="M257" s="15" t="s">
        <v>32</v>
      </c>
      <c r="N257" s="15" t="s">
        <v>33</v>
      </c>
      <c r="O257" s="15"/>
      <c r="Q257" s="4" t="str">
        <f>G258&amp;G257&amp;F249</f>
        <v xml:space="preserve"> خمسة تسعونآلآف</v>
      </c>
    </row>
    <row r="258" spans="1:17" hidden="1" outlineLevel="1">
      <c r="B258" s="2">
        <f>INT(G247/1000)-B257*10-B256*100-B253*1000-B252*10000-B251*100000</f>
        <v>5</v>
      </c>
      <c r="C258" s="4" t="str">
        <f>IF(B258=1,L250,IF(B258=2,L251,IF(B258=3,L252,IF(B258=4,L253,IF(B258=5,L255,IF(B258=6,L256,IF(B258=7,L257,IF(B258=8,L258,L260))))))))</f>
        <v xml:space="preserve"> خمسة</v>
      </c>
      <c r="D258" s="2" t="str">
        <f>IF(B259&lt;21,"",$D$5)</f>
        <v xml:space="preserve"> و</v>
      </c>
      <c r="E258" s="4" t="str">
        <f>IF(B258=0,"",C258)</f>
        <v xml:space="preserve"> خمسة</v>
      </c>
      <c r="F258" s="4" t="str">
        <f>IF(B257&lt;&gt;1,E258,IF(B258=1,P$5,IF(B258=2,P$6,E258)))</f>
        <v xml:space="preserve"> خمسة</v>
      </c>
      <c r="G258" s="5" t="str">
        <f>IF(B257=1,F258,E258)</f>
        <v xml:space="preserve"> خمسة</v>
      </c>
      <c r="H258" s="4"/>
      <c r="I258" s="30"/>
      <c r="J258" s="4"/>
      <c r="K258" s="28">
        <v>8</v>
      </c>
      <c r="L258" s="15" t="s">
        <v>34</v>
      </c>
      <c r="M258" s="15" t="s">
        <v>35</v>
      </c>
      <c r="N258" s="15" t="s">
        <v>36</v>
      </c>
      <c r="O258" s="15"/>
      <c r="Q258" s="4" t="str">
        <f>E256&amp;D256&amp;G258&amp;G257&amp;F250</f>
        <v xml:space="preserve"> تسعمائة و خمسة تسعون ألفاً</v>
      </c>
    </row>
    <row r="259" spans="1:17" ht="13.5" hidden="1" outlineLevel="1" thickBot="1">
      <c r="B259" s="2">
        <f>B257*10+B258</f>
        <v>95</v>
      </c>
      <c r="C259" s="31" t="str">
        <f>IF(SUM(B256:B258)=0,"",F250)</f>
        <v xml:space="preserve"> ألفاً</v>
      </c>
      <c r="D259" s="31"/>
      <c r="E259" s="32" t="str">
        <f>IF(B259&gt;2,IF(B259&lt;11,Q257,IF(B260=0,"",IF(B256=0,Q255,IF(B258=0,Q258,Q256)))),Q256)</f>
        <v xml:space="preserve"> تسعمائة و خمسة و تسعون ألفاً</v>
      </c>
      <c r="F259" s="33"/>
      <c r="G259" s="33"/>
      <c r="H259" s="34"/>
      <c r="I259" s="35"/>
      <c r="J259" s="36"/>
      <c r="K259" s="28"/>
      <c r="L259" s="15"/>
      <c r="M259" s="15"/>
      <c r="N259" s="15"/>
      <c r="O259" s="15"/>
    </row>
    <row r="260" spans="1:17" hidden="1" outlineLevel="1">
      <c r="B260" s="1">
        <f>SUM(B256:B258)</f>
        <v>23</v>
      </c>
      <c r="C260" s="2" t="str">
        <f>IF(C259="","",IF(C264="","",$D$5))</f>
        <v xml:space="preserve"> و</v>
      </c>
      <c r="D260" s="1"/>
      <c r="E260" s="1"/>
      <c r="J260" s="4" t="str">
        <f>E261&amp;" و"&amp;G263&amp;G262&amp;C264</f>
        <v xml:space="preserve"> ثلاثمائة و ستة ثلاثون جنيهاً</v>
      </c>
      <c r="K260" s="28">
        <v>9</v>
      </c>
      <c r="L260" s="15" t="s">
        <v>37</v>
      </c>
      <c r="M260" s="15" t="s">
        <v>38</v>
      </c>
      <c r="N260" s="15" t="s">
        <v>39</v>
      </c>
      <c r="O260" s="15"/>
      <c r="Q260" s="27" t="str">
        <f>G263&amp;D262&amp;G262&amp;C264</f>
        <v xml:space="preserve"> ستة و ثلاثون جنيهاً</v>
      </c>
    </row>
    <row r="261" spans="1:17" hidden="1" outlineLevel="1">
      <c r="B261" s="2">
        <f>INT(G247/100)-B258*10-B257*100-B256*1000-B253*10000-B252*100000-B251*1000000</f>
        <v>3</v>
      </c>
      <c r="C261" s="4" t="str">
        <f>IF(B261=1,N250,IF(B261=2,N251,IF(B261=3,N252,IF(B261=4,N253,IF(B261=5,N255,IF(B261=6,N256,IF(B261=7,N257,IF(B261=8,N258,N260))))))))</f>
        <v xml:space="preserve"> ثلاثمائة</v>
      </c>
      <c r="D261" s="2" t="str">
        <f>IF(E261="","",IF(B264&lt;1,"",$D$5))</f>
        <v xml:space="preserve"> و</v>
      </c>
      <c r="E261" s="4" t="str">
        <f>IF($B261=0,"",$C261)</f>
        <v xml:space="preserve"> ثلاثمائة</v>
      </c>
      <c r="F261" s="4"/>
      <c r="G261" s="4"/>
      <c r="J261" s="4"/>
      <c r="Q261" s="29" t="str">
        <f>E261&amp;D261&amp;G263&amp;D262&amp;G262&amp;C264</f>
        <v xml:space="preserve"> ثلاثمائة و ستة و ثلاثون جنيهاً</v>
      </c>
    </row>
    <row r="262" spans="1:17" hidden="1" outlineLevel="1">
      <c r="B262" s="2">
        <f>INT(G247/10)-B261*10-B258*100-B257*1000-B256*10000-B253*100000-B252*1000000-B251*10000000</f>
        <v>3</v>
      </c>
      <c r="C262" s="4" t="str">
        <f>IF(B262=1,M250,IF(B262=2,M251,IF(B262=3,M252,IF(B262=4,M253,IF(B262=5,M255,IF(B262=6,M256,IF(B262=7,M257,IF(B262=8,M258,M260))))))))</f>
        <v xml:space="preserve"> ثلاثون</v>
      </c>
      <c r="D262" s="2" t="str">
        <f>IF(B262&lt;2,"",IF(B262=0,"",IF(B265&lt;1,"",IF(B263=0,"",$D$5))))</f>
        <v xml:space="preserve"> و</v>
      </c>
      <c r="E262" s="4" t="str">
        <f>IF($B262=0,"",$C262)</f>
        <v xml:space="preserve"> ثلاثون</v>
      </c>
      <c r="F262" s="4" t="str">
        <f>IF(B263=0,IF(B262=0,"",$O$5),E262)</f>
        <v xml:space="preserve"> ثلاثون</v>
      </c>
      <c r="G262" s="5" t="str">
        <f>IF(B263=0,IF(B262=1,F262,E262),E262)</f>
        <v xml:space="preserve"> ثلاثون</v>
      </c>
      <c r="I262" s="4"/>
      <c r="J262" s="4"/>
      <c r="Q262" s="4" t="str">
        <f>E261&amp;D261&amp;G263&amp;G262&amp;G249</f>
        <v xml:space="preserve"> ثلاثمائة و ستة ثلاثون جنيهات</v>
      </c>
    </row>
    <row r="263" spans="1:17" hidden="1" outlineLevel="1">
      <c r="B263" s="2">
        <f>INT(G247)-B262*10-B261*100-B258*1000-B257*10000-B256*100000-B253*1000000-B252*10000000-B251*100000000</f>
        <v>6</v>
      </c>
      <c r="C263" s="4" t="str">
        <f>IF(B263=1,L250,IF(B263=2,L251,IF(B263=3,L252,IF(B263=4,L253,IF(B263=5,L255,IF(B263=6,L256,IF(B263=7,L257,IF(B263=8,L258,L260))))))))</f>
        <v xml:space="preserve"> ستة</v>
      </c>
      <c r="D263" s="2" t="str">
        <f>IF(B264&lt;21,"",$D$5)</f>
        <v xml:space="preserve"> و</v>
      </c>
      <c r="E263" s="4" t="str">
        <f>IF(B263=0,"",C263)</f>
        <v xml:space="preserve"> ستة</v>
      </c>
      <c r="F263" s="4" t="str">
        <f>IF(B262&lt;&gt;1,E263,IF(B263=1,P$5,IF(B263=2,P$6,E263)))</f>
        <v xml:space="preserve"> ستة</v>
      </c>
      <c r="G263" s="5" t="str">
        <f>IF(B262=1,F263,E263)</f>
        <v xml:space="preserve"> ستة</v>
      </c>
      <c r="H263" s="4"/>
      <c r="I263" s="30"/>
      <c r="J263" s="4"/>
      <c r="Q263" s="4" t="str">
        <f>E261&amp;D261&amp;G263&amp;G262&amp;G250</f>
        <v xml:space="preserve"> ثلاثمائة و ستة ثلاثون جنيهاً</v>
      </c>
    </row>
    <row r="264" spans="1:17" ht="13.5" hidden="1" outlineLevel="1" thickBot="1">
      <c r="B264" s="2">
        <f>B262*10+B263</f>
        <v>36</v>
      </c>
      <c r="C264" s="31" t="str">
        <f>IF(SUM(B261:B263)=0,"",G250)</f>
        <v xml:space="preserve"> جنيهاً</v>
      </c>
      <c r="D264" s="31"/>
      <c r="E264" s="32" t="str">
        <f>IF(B264&gt;2,IF(B264&lt;11,Q262,IF(B265=0,"",IF(B261=0,Q260,IF(B263=0,Q263,Q261)))),Q261)</f>
        <v xml:space="preserve"> ثلاثمائة و ستة و ثلاثون جنيهاً</v>
      </c>
      <c r="F264" s="33"/>
      <c r="G264" s="33"/>
      <c r="H264" s="34"/>
      <c r="I264" s="35"/>
      <c r="J264" s="4"/>
    </row>
    <row r="265" spans="1:17" hidden="1" outlineLevel="1">
      <c r="B265" s="1">
        <f>SUM(B261:B263)</f>
        <v>12</v>
      </c>
      <c r="C265" s="2" t="str">
        <f>IF(C264="","",IF(C269="","",$D$5))</f>
        <v/>
      </c>
      <c r="D265" s="1"/>
      <c r="E265" s="1"/>
      <c r="Q265" s="27" t="str">
        <f>G268&amp;D267&amp;G267&amp;C269</f>
        <v/>
      </c>
    </row>
    <row r="266" spans="1:17" hidden="1" outlineLevel="1">
      <c r="B266" s="1"/>
      <c r="C266" s="2"/>
      <c r="D266" s="1"/>
      <c r="E266" s="1"/>
      <c r="Q266" s="29" t="str">
        <f>E265&amp;D265&amp;G268&amp;D267&amp;F267&amp;C269</f>
        <v/>
      </c>
    </row>
    <row r="267" spans="1:17" hidden="1" outlineLevel="1">
      <c r="B267" s="37">
        <f>INT(G247*10)-INT(G247)*10</f>
        <v>0</v>
      </c>
      <c r="C267" s="4" t="str">
        <f>IF(B267=1,M250,IF(B267=2,M251,IF(B267=3,M252,IF(B267=4,M253,IF(B267=5,M255,IF(B267=6,M256,IF(B267=7,M257,IF(B267=8,M258,M260))))))))</f>
        <v xml:space="preserve"> تسعون</v>
      </c>
      <c r="D267" s="2" t="str">
        <f>IF(B267&lt;2,"",IF(B267=0,"",IF(B270&lt;1,"",IF(B268=0,"",$D$5))))</f>
        <v/>
      </c>
      <c r="E267" s="4" t="str">
        <f>IF($B267=0,"",$C267)</f>
        <v/>
      </c>
      <c r="F267" s="4" t="str">
        <f>IF(B268=0,IF(B267=0,"",$O$5),E267)</f>
        <v/>
      </c>
      <c r="G267" s="5" t="str">
        <f>IF(B268=0,IF(B267=1,F267,E267),E267)</f>
        <v/>
      </c>
      <c r="I267" s="4"/>
      <c r="Q267" s="4" t="str">
        <f>G268&amp;G267&amp;H249</f>
        <v xml:space="preserve"> قروش</v>
      </c>
    </row>
    <row r="268" spans="1:17" hidden="1" outlineLevel="1">
      <c r="B268" s="37">
        <f>INT(G247*100)-INT(G247*10)*10</f>
        <v>0</v>
      </c>
      <c r="C268" s="4" t="str">
        <f>IF(B268=1,L250,IF(B268=2,L251,IF(B268=3,L252,IF(B268=4,L253,IF(B268=5,L255,IF(B268=6,L256,IF(B268=7,L257,IF(B268=8,L258,L260))))))))</f>
        <v xml:space="preserve"> تسعة</v>
      </c>
      <c r="D268" s="2" t="str">
        <f>IF(B269&lt;21,"",$D$5)</f>
        <v/>
      </c>
      <c r="E268" s="4" t="str">
        <f>IF(B268=0,"",C268)</f>
        <v/>
      </c>
      <c r="F268" s="4" t="str">
        <f>IF(B267&lt;&gt;1,E268,IF(B268=1,P$5,IF(B268=2,P$6,E268)))</f>
        <v/>
      </c>
      <c r="G268" s="5" t="str">
        <f>IF(B267=1,F268,E268)</f>
        <v/>
      </c>
      <c r="H268" s="4" t="str">
        <f>G268&amp;E267</f>
        <v/>
      </c>
      <c r="I268" s="30"/>
      <c r="Q268" s="4"/>
    </row>
    <row r="269" spans="1:17" ht="13.5" hidden="1" outlineLevel="1" thickBot="1">
      <c r="B269" s="2">
        <f>B267*10+B268</f>
        <v>0</v>
      </c>
      <c r="C269" s="31" t="str">
        <f>IF(SUM(B267:B268)=0,"",H250)</f>
        <v/>
      </c>
      <c r="D269" s="31"/>
      <c r="E269" s="32" t="str">
        <f>IF(B269&gt;2,IF(B269&lt;11,Q267,IF(B270=0,"",IF(B266=0,Q265,Q266))),Q266)</f>
        <v/>
      </c>
      <c r="F269" s="33"/>
      <c r="G269" s="33"/>
      <c r="H269" s="34"/>
      <c r="I269" s="35"/>
    </row>
    <row r="270" spans="1:17" hidden="1" outlineLevel="1">
      <c r="B270" s="38">
        <f>SUM(B267:B268)</f>
        <v>0</v>
      </c>
      <c r="C270" s="39" t="s">
        <v>40</v>
      </c>
      <c r="D270" s="1"/>
      <c r="E270" s="1"/>
    </row>
    <row r="271" spans="1:17" s="6" customFormat="1" collapsed="1">
      <c r="A271" s="83">
        <v>12</v>
      </c>
      <c r="B271" s="84">
        <v>10995336</v>
      </c>
      <c r="C271" s="8"/>
      <c r="F271" s="9">
        <f>B271*100-INT(B271*100)</f>
        <v>0</v>
      </c>
      <c r="G271" s="10">
        <f>IF(F271&lt;0.5,INT(B271*100)/100,INT(B271*100+1)/100)</f>
        <v>10995336</v>
      </c>
      <c r="Q271" s="11"/>
    </row>
    <row r="272" spans="1:17" s="6" customFormat="1" ht="15.75">
      <c r="A272" s="83"/>
      <c r="B272" s="85" t="str">
        <f>E278&amp;C279&amp;E283&amp;C284&amp;E288&amp;C289&amp;E293&amp;C294</f>
        <v>فقط عشرة ملايين و تسعمائة و خمسة و تسعون ألفاً و ثلاثمائة و ستة و ثلاثون جنيهاً لاغير</v>
      </c>
      <c r="E272" s="11"/>
      <c r="I272" s="13"/>
      <c r="J272" s="13"/>
      <c r="Q272" s="11"/>
    </row>
    <row r="273" spans="2:19" hidden="1" outlineLevel="1">
      <c r="B273" s="14"/>
      <c r="E273" s="15" t="s">
        <v>0</v>
      </c>
      <c r="F273" s="16" t="s">
        <v>1</v>
      </c>
      <c r="G273" s="17" t="s">
        <v>2</v>
      </c>
      <c r="H273" s="16" t="s">
        <v>3</v>
      </c>
      <c r="I273" s="18"/>
      <c r="J273" s="18"/>
    </row>
    <row r="274" spans="2:19" hidden="1" outlineLevel="1">
      <c r="C274" s="16" t="s">
        <v>4</v>
      </c>
      <c r="D274" s="44" t="s">
        <v>5</v>
      </c>
      <c r="E274" s="17" t="s">
        <v>6</v>
      </c>
      <c r="F274" s="17" t="s">
        <v>7</v>
      </c>
      <c r="G274" s="17" t="s">
        <v>8</v>
      </c>
      <c r="H274" s="17" t="s">
        <v>9</v>
      </c>
      <c r="J274" s="4" t="str">
        <f>E275&amp;" و"&amp;F277&amp;G276&amp;C278</f>
        <v xml:space="preserve"> و عشرة مليوناً</v>
      </c>
      <c r="K274" s="28">
        <v>1</v>
      </c>
      <c r="L274" s="15" t="s">
        <v>10</v>
      </c>
      <c r="M274" s="15" t="s">
        <v>11</v>
      </c>
      <c r="N274" s="15" t="s">
        <v>12</v>
      </c>
      <c r="O274" s="17" t="s">
        <v>13</v>
      </c>
      <c r="P274" s="17" t="s">
        <v>14</v>
      </c>
      <c r="Q274" s="27" t="str">
        <f>C274&amp;G277&amp;D276&amp;G276&amp;C278</f>
        <v>فقط عشرة مليوناً</v>
      </c>
    </row>
    <row r="275" spans="2:19" hidden="1" outlineLevel="1">
      <c r="B275" s="2">
        <f>INT(G271/100000000)</f>
        <v>0</v>
      </c>
      <c r="C275" s="4" t="str">
        <f>IF(B275=1,N274,IF(B275=2,N275,IF(B275=3,N276,IF(B275=4,N277,IF(B275=5,N279,IF(B275=6,N280,IF(B275=7,N281,IF(B275=8,N282,N284))))))))</f>
        <v xml:space="preserve"> تسعمائة</v>
      </c>
      <c r="D275" s="2" t="str">
        <f>IF(E275="","",IF(B278&lt;1,"",$D$5))</f>
        <v/>
      </c>
      <c r="E275" s="4" t="str">
        <f>IF($B275=0,"",$C275)</f>
        <v/>
      </c>
      <c r="F275" s="4"/>
      <c r="G275" s="4"/>
      <c r="J275" s="4"/>
      <c r="K275" s="28">
        <v>2</v>
      </c>
      <c r="L275" s="15" t="s">
        <v>15</v>
      </c>
      <c r="M275" s="15" t="s">
        <v>16</v>
      </c>
      <c r="N275" s="15" t="s">
        <v>17</v>
      </c>
      <c r="O275" s="15"/>
      <c r="P275" s="17" t="s">
        <v>18</v>
      </c>
      <c r="Q275" s="29" t="str">
        <f>C274&amp;E275&amp;D275&amp;G277&amp;D276&amp;G276&amp;C278</f>
        <v>فقط عشرة مليوناً</v>
      </c>
    </row>
    <row r="276" spans="2:19" hidden="1" outlineLevel="1">
      <c r="B276" s="2">
        <f>INT(G271/10000000)-B275*10</f>
        <v>1</v>
      </c>
      <c r="C276" s="4" t="str">
        <f>IF(B276=1,M274,IF(B276=2,M275,IF(B276=3,M276,IF(B276=4,M277,IF(B276=5,M279,IF(B276=6,M280,IF(B276=7,M281,IF(B276=8,M282,M284))))))))</f>
        <v xml:space="preserve"> عشر</v>
      </c>
      <c r="D276" s="2" t="str">
        <f>IF(B276&lt;2,"",IF(B276=0,"",IF(B279&lt;1,"",IF(B277=0,"",$D$5))))</f>
        <v/>
      </c>
      <c r="E276" s="4" t="str">
        <f>IF($B276=0,"",$C276)</f>
        <v xml:space="preserve"> عشر</v>
      </c>
      <c r="F276" s="4" t="str">
        <f>IF(B277=0,IF(B276=0,"",$O$5),E276)</f>
        <v xml:space="preserve"> عشرة</v>
      </c>
      <c r="G276" s="5" t="str">
        <f>IF(B277=0,IF(B276=1,F276,E276),E276)</f>
        <v xml:space="preserve"> عشرة</v>
      </c>
      <c r="I276" s="4"/>
      <c r="J276" s="4"/>
      <c r="K276" s="28">
        <v>3</v>
      </c>
      <c r="L276" s="15" t="s">
        <v>19</v>
      </c>
      <c r="M276" s="15" t="s">
        <v>20</v>
      </c>
      <c r="N276" s="15" t="s">
        <v>21</v>
      </c>
      <c r="O276" s="15"/>
      <c r="Q276" s="4" t="str">
        <f>C274&amp;G277&amp;G276&amp;E273</f>
        <v>فقط عشرة ملايين</v>
      </c>
    </row>
    <row r="277" spans="2:19" ht="13.5" hidden="1" outlineLevel="1" thickBot="1">
      <c r="B277" s="2">
        <f>INT(G271/1000000)-B276*10-B275*100</f>
        <v>0</v>
      </c>
      <c r="C277" s="4" t="str">
        <f>IF(B277=1,L274,IF(B277=2,L275,IF(B277=3,L276,IF(B277=4,L277,IF(B277=5,L279,IF(B277=6,L280,IF(B277=7,L281,IF(B277=8,L282,L284))))))))</f>
        <v xml:space="preserve"> تسعة</v>
      </c>
      <c r="D277" s="2" t="str">
        <f>IF(B278&lt;21,"",$D$5)</f>
        <v/>
      </c>
      <c r="E277" s="4" t="str">
        <f>IF(B277=0,"",C277)</f>
        <v/>
      </c>
      <c r="F277" s="4" t="str">
        <f>IF(B276&lt;&gt;1,E277,IF(B277=1,P$5,IF(B277=2,P$6,E277)))</f>
        <v/>
      </c>
      <c r="G277" s="5" t="str">
        <f>IF(B276=1,F277,E277)</f>
        <v/>
      </c>
      <c r="H277" s="4"/>
      <c r="I277" s="30"/>
      <c r="J277" s="4"/>
      <c r="K277" s="28">
        <v>4</v>
      </c>
      <c r="L277" s="15" t="s">
        <v>22</v>
      </c>
      <c r="M277" s="15" t="s">
        <v>23</v>
      </c>
      <c r="N277" s="15" t="s">
        <v>24</v>
      </c>
      <c r="O277" s="15"/>
      <c r="Q277" s="4" t="str">
        <f>C274&amp;E275&amp;D275&amp;G277&amp;G276&amp;E274</f>
        <v>فقط عشرة مليوناً</v>
      </c>
    </row>
    <row r="278" spans="2:19" ht="13.5" hidden="1" outlineLevel="1" thickBot="1">
      <c r="B278" s="2">
        <f>B276*10+B277</f>
        <v>10</v>
      </c>
      <c r="C278" s="31" t="str">
        <f>IF(SUM(B275:B277)=0,"",E274)</f>
        <v xml:space="preserve"> مليوناً</v>
      </c>
      <c r="D278" s="31"/>
      <c r="E278" s="32" t="str">
        <f>IF(B278&gt;2,IF(B278&lt;11,Q276,IF(B279=0,"",IF(B275=0,Q274,IF(B277=0,Q277,Q275)))),Q275)</f>
        <v>فقط عشرة ملايين</v>
      </c>
      <c r="F278" s="33"/>
      <c r="G278" s="33"/>
      <c r="H278" s="34"/>
      <c r="I278" s="35"/>
      <c r="J278" s="36"/>
      <c r="K278" s="28"/>
      <c r="L278" s="15"/>
      <c r="M278" s="15"/>
      <c r="N278" s="15"/>
      <c r="O278" s="15"/>
      <c r="S278" s="18"/>
    </row>
    <row r="279" spans="2:19" hidden="1" outlineLevel="1">
      <c r="B279" s="1">
        <f>SUM(B275:B277)</f>
        <v>1</v>
      </c>
      <c r="C279" s="2" t="str">
        <f>IF(C278="","",IF(C283="","",$D$5))</f>
        <v xml:space="preserve"> و</v>
      </c>
      <c r="D279" s="1"/>
      <c r="E279" s="1"/>
      <c r="J279" s="4" t="str">
        <f>E280&amp;" و"&amp;G282&amp;G281&amp;C283</f>
        <v xml:space="preserve"> تسعمائة و خمسة تسعون ألفاً</v>
      </c>
      <c r="K279" s="28">
        <v>5</v>
      </c>
      <c r="L279" s="15" t="s">
        <v>25</v>
      </c>
      <c r="M279" s="15" t="s">
        <v>26</v>
      </c>
      <c r="N279" s="15" t="s">
        <v>27</v>
      </c>
      <c r="O279" s="15"/>
      <c r="Q279" s="27" t="str">
        <f>G282&amp;D281&amp;G281&amp;C283</f>
        <v xml:space="preserve"> خمسة و تسعون ألفاً</v>
      </c>
    </row>
    <row r="280" spans="2:19" hidden="1" outlineLevel="1">
      <c r="B280" s="2">
        <f>INT(G271/100000)-B277*10-B276*100-B275*1000</f>
        <v>9</v>
      </c>
      <c r="C280" s="4" t="str">
        <f>IF(B280=1,N274,IF(B280=2,N275,IF(B280=3,N276,IF(B280=4,N277,IF(B280=5,N279,IF(B280=6,N280,IF(B280=7,N281,IF(B280=8,N282,N284))))))))</f>
        <v xml:space="preserve"> تسعمائة</v>
      </c>
      <c r="D280" s="2" t="str">
        <f>IF(E280="","",IF(B283&lt;1,"",$D$5))</f>
        <v xml:space="preserve"> و</v>
      </c>
      <c r="E280" s="4" t="str">
        <f>IF($B280=0,"",$C280)</f>
        <v xml:space="preserve"> تسعمائة</v>
      </c>
      <c r="F280" s="4"/>
      <c r="G280" s="4"/>
      <c r="J280" s="4"/>
      <c r="K280" s="28">
        <v>6</v>
      </c>
      <c r="L280" s="15" t="s">
        <v>28</v>
      </c>
      <c r="M280" s="15" t="s">
        <v>29</v>
      </c>
      <c r="N280" s="15" t="s">
        <v>30</v>
      </c>
      <c r="O280" s="15"/>
      <c r="Q280" s="29" t="str">
        <f>E280&amp;D280&amp;G282&amp;D281&amp;G281&amp;C283</f>
        <v xml:space="preserve"> تسعمائة و خمسة و تسعون ألفاً</v>
      </c>
    </row>
    <row r="281" spans="2:19" hidden="1" outlineLevel="1">
      <c r="B281" s="2">
        <f>INT(G271/10000)-B280*10-B277*100-B276*1000-B275*10000</f>
        <v>9</v>
      </c>
      <c r="C281" s="4" t="str">
        <f>IF(B281=1,M274,IF(B281=2,M275,IF(B281=3,M276,IF(B281=4,M277,IF(B281=5,M279,IF(B281=6,M280,IF(B281=7,M281,IF(B281=8,M282,M284))))))))</f>
        <v xml:space="preserve"> تسعون</v>
      </c>
      <c r="D281" s="2" t="str">
        <f>IF(B281&lt;2,"",IF(B281=0,"",IF(B284&lt;1,"",IF(B282=0,"",$D$5))))</f>
        <v xml:space="preserve"> و</v>
      </c>
      <c r="E281" s="4" t="str">
        <f>IF($B281=0,"",$C281)</f>
        <v xml:space="preserve"> تسعون</v>
      </c>
      <c r="F281" s="4" t="str">
        <f>IF(B282=0,IF(B281=0,"",$O$5),E281)</f>
        <v xml:space="preserve"> تسعون</v>
      </c>
      <c r="G281" s="5" t="str">
        <f>IF(B282=0,IF(B281=1,F281,E281),E281)</f>
        <v xml:space="preserve"> تسعون</v>
      </c>
      <c r="I281" s="4"/>
      <c r="J281" s="4"/>
      <c r="K281" s="28">
        <v>7</v>
      </c>
      <c r="L281" s="15" t="s">
        <v>31</v>
      </c>
      <c r="M281" s="15" t="s">
        <v>32</v>
      </c>
      <c r="N281" s="15" t="s">
        <v>33</v>
      </c>
      <c r="O281" s="15"/>
      <c r="Q281" s="4" t="str">
        <f>G282&amp;G281&amp;F273</f>
        <v xml:space="preserve"> خمسة تسعونآلآف</v>
      </c>
    </row>
    <row r="282" spans="2:19" ht="13.5" hidden="1" outlineLevel="1" thickBot="1">
      <c r="B282" s="2">
        <f>INT(G271/1000)-B281*10-B280*100-B277*1000-B276*10000-B275*100000</f>
        <v>5</v>
      </c>
      <c r="C282" s="4" t="str">
        <f>IF(B282=1,L274,IF(B282=2,L275,IF(B282=3,L276,IF(B282=4,L277,IF(B282=5,L279,IF(B282=6,L280,IF(B282=7,L281,IF(B282=8,L282,L284))))))))</f>
        <v xml:space="preserve"> خمسة</v>
      </c>
      <c r="D282" s="2" t="str">
        <f>IF(B283&lt;21,"",$D$5)</f>
        <v xml:space="preserve"> و</v>
      </c>
      <c r="E282" s="4" t="str">
        <f>IF(B282=0,"",C282)</f>
        <v xml:space="preserve"> خمسة</v>
      </c>
      <c r="F282" s="4" t="str">
        <f>IF(B281&lt;&gt;1,E282,IF(B282=1,P$5,IF(B282=2,P$6,E282)))</f>
        <v xml:space="preserve"> خمسة</v>
      </c>
      <c r="G282" s="5" t="str">
        <f>IF(B281=1,F282,E282)</f>
        <v xml:space="preserve"> خمسة</v>
      </c>
      <c r="H282" s="4"/>
      <c r="I282" s="30"/>
      <c r="J282" s="4"/>
      <c r="K282" s="28">
        <v>8</v>
      </c>
      <c r="L282" s="15" t="s">
        <v>34</v>
      </c>
      <c r="M282" s="15" t="s">
        <v>35</v>
      </c>
      <c r="N282" s="15" t="s">
        <v>36</v>
      </c>
      <c r="O282" s="15"/>
      <c r="Q282" s="4" t="str">
        <f>E280&amp;D280&amp;G282&amp;G281&amp;F274</f>
        <v xml:space="preserve"> تسعمائة و خمسة تسعون ألفاً</v>
      </c>
    </row>
    <row r="283" spans="2:19" ht="13.5" hidden="1" outlineLevel="1" thickBot="1">
      <c r="B283" s="2">
        <f>B281*10+B282</f>
        <v>95</v>
      </c>
      <c r="C283" s="31" t="str">
        <f>IF(SUM(B280:B282)=0,"",F274)</f>
        <v xml:space="preserve"> ألفاً</v>
      </c>
      <c r="D283" s="31"/>
      <c r="E283" s="32" t="str">
        <f>IF(B283&gt;2,IF(B283&lt;11,Q281,IF(B284=0,"",IF(B280=0,Q279,IF(B282=0,Q282,Q280)))),Q280)</f>
        <v xml:space="preserve"> تسعمائة و خمسة و تسعون ألفاً</v>
      </c>
      <c r="F283" s="33"/>
      <c r="G283" s="33"/>
      <c r="H283" s="34"/>
      <c r="I283" s="35"/>
      <c r="J283" s="36"/>
      <c r="K283" s="28"/>
      <c r="L283" s="15"/>
      <c r="M283" s="15"/>
      <c r="N283" s="15"/>
      <c r="O283" s="15"/>
    </row>
    <row r="284" spans="2:19" hidden="1" outlineLevel="1">
      <c r="B284" s="1">
        <f>SUM(B280:B282)</f>
        <v>23</v>
      </c>
      <c r="C284" s="2" t="str">
        <f>IF(C283="","",IF(C288="","",$D$5))</f>
        <v xml:space="preserve"> و</v>
      </c>
      <c r="D284" s="1"/>
      <c r="E284" s="1"/>
      <c r="J284" s="4" t="str">
        <f>E285&amp;" و"&amp;G287&amp;G286&amp;C288</f>
        <v xml:space="preserve"> ثلاثمائة و ستة ثلاثون جنيهاً</v>
      </c>
      <c r="K284" s="28">
        <v>9</v>
      </c>
      <c r="L284" s="15" t="s">
        <v>37</v>
      </c>
      <c r="M284" s="15" t="s">
        <v>38</v>
      </c>
      <c r="N284" s="15" t="s">
        <v>39</v>
      </c>
      <c r="O284" s="15"/>
      <c r="Q284" s="27" t="str">
        <f>G287&amp;D286&amp;G286&amp;C288</f>
        <v xml:space="preserve"> ستة و ثلاثون جنيهاً</v>
      </c>
    </row>
    <row r="285" spans="2:19" hidden="1" outlineLevel="1">
      <c r="B285" s="2">
        <f>INT(G271/100)-B282*10-B281*100-B280*1000-B277*10000-B276*100000-B275*1000000</f>
        <v>3</v>
      </c>
      <c r="C285" s="4" t="str">
        <f>IF(B285=1,N274,IF(B285=2,N275,IF(B285=3,N276,IF(B285=4,N277,IF(B285=5,N279,IF(B285=6,N280,IF(B285=7,N281,IF(B285=8,N282,N284))))))))</f>
        <v xml:space="preserve"> ثلاثمائة</v>
      </c>
      <c r="D285" s="2" t="str">
        <f>IF(E285="","",IF(B288&lt;1,"",$D$5))</f>
        <v xml:space="preserve"> و</v>
      </c>
      <c r="E285" s="4" t="str">
        <f>IF($B285=0,"",$C285)</f>
        <v xml:space="preserve"> ثلاثمائة</v>
      </c>
      <c r="F285" s="4"/>
      <c r="G285" s="4"/>
      <c r="J285" s="4"/>
      <c r="Q285" s="29" t="str">
        <f>E285&amp;D285&amp;G287&amp;D286&amp;G286&amp;C288</f>
        <v xml:space="preserve"> ثلاثمائة و ستة و ثلاثون جنيهاً</v>
      </c>
    </row>
    <row r="286" spans="2:19" hidden="1" outlineLevel="1">
      <c r="B286" s="2">
        <f>INT(G271/10)-B285*10-B282*100-B281*1000-B280*10000-B277*100000-B276*1000000-B275*10000000</f>
        <v>3</v>
      </c>
      <c r="C286" s="4" t="str">
        <f>IF(B286=1,M274,IF(B286=2,M275,IF(B286=3,M276,IF(B286=4,M277,IF(B286=5,M279,IF(B286=6,M280,IF(B286=7,M281,IF(B286=8,M282,M284))))))))</f>
        <v xml:space="preserve"> ثلاثون</v>
      </c>
      <c r="D286" s="2" t="str">
        <f>IF(B286&lt;2,"",IF(B286=0,"",IF(B289&lt;1,"",IF(B287=0,"",$D$5))))</f>
        <v xml:space="preserve"> و</v>
      </c>
      <c r="E286" s="4" t="str">
        <f>IF($B286=0,"",$C286)</f>
        <v xml:space="preserve"> ثلاثون</v>
      </c>
      <c r="F286" s="4" t="str">
        <f>IF(B287=0,IF(B286=0,"",$O$5),E286)</f>
        <v xml:space="preserve"> ثلاثون</v>
      </c>
      <c r="G286" s="5" t="str">
        <f>IF(B287=0,IF(B286=1,F286,E286),E286)</f>
        <v xml:space="preserve"> ثلاثون</v>
      </c>
      <c r="I286" s="4"/>
      <c r="J286" s="4"/>
      <c r="Q286" s="4" t="str">
        <f>E285&amp;D285&amp;G287&amp;G286&amp;G273</f>
        <v xml:space="preserve"> ثلاثمائة و ستة ثلاثون جنيهات</v>
      </c>
    </row>
    <row r="287" spans="2:19" ht="13.5" hidden="1" outlineLevel="1" thickBot="1">
      <c r="B287" s="2">
        <f>INT(G271)-B286*10-B285*100-B282*1000-B281*10000-B280*100000-B277*1000000-B276*10000000-B275*100000000</f>
        <v>6</v>
      </c>
      <c r="C287" s="4" t="str">
        <f>IF(B287=1,L274,IF(B287=2,L275,IF(B287=3,L276,IF(B287=4,L277,IF(B287=5,L279,IF(B287=6,L280,IF(B287=7,L281,IF(B287=8,L282,L284))))))))</f>
        <v xml:space="preserve"> ستة</v>
      </c>
      <c r="D287" s="2" t="str">
        <f>IF(B288&lt;21,"",$D$5)</f>
        <v xml:space="preserve"> و</v>
      </c>
      <c r="E287" s="4" t="str">
        <f>IF(B287=0,"",C287)</f>
        <v xml:space="preserve"> ستة</v>
      </c>
      <c r="F287" s="4" t="str">
        <f>IF(B286&lt;&gt;1,E287,IF(B287=1,P$5,IF(B287=2,P$6,E287)))</f>
        <v xml:space="preserve"> ستة</v>
      </c>
      <c r="G287" s="5" t="str">
        <f>IF(B286=1,F287,E287)</f>
        <v xml:space="preserve"> ستة</v>
      </c>
      <c r="H287" s="4"/>
      <c r="I287" s="30"/>
      <c r="J287" s="4"/>
      <c r="Q287" s="4" t="str">
        <f>E285&amp;D285&amp;G287&amp;G286&amp;G274</f>
        <v xml:space="preserve"> ثلاثمائة و ستة ثلاثون جنيهاً</v>
      </c>
    </row>
    <row r="288" spans="2:19" ht="13.5" hidden="1" outlineLevel="1" thickBot="1">
      <c r="B288" s="2">
        <f>B286*10+B287</f>
        <v>36</v>
      </c>
      <c r="C288" s="31" t="str">
        <f>IF(SUM(B285:B287)=0,"",G274)</f>
        <v xml:space="preserve"> جنيهاً</v>
      </c>
      <c r="D288" s="31"/>
      <c r="E288" s="32" t="str">
        <f>IF(B288&gt;2,IF(B288&lt;11,Q286,IF(B289=0,"",IF(B285=0,Q284,IF(B287=0,Q287,Q285)))),Q285)</f>
        <v xml:space="preserve"> ثلاثمائة و ستة و ثلاثون جنيهاً</v>
      </c>
      <c r="F288" s="33"/>
      <c r="G288" s="33"/>
      <c r="H288" s="34"/>
      <c r="I288" s="35"/>
      <c r="J288" s="4"/>
    </row>
    <row r="289" spans="1:19" hidden="1" outlineLevel="1">
      <c r="B289" s="1">
        <f>SUM(B285:B287)</f>
        <v>12</v>
      </c>
      <c r="C289" s="2" t="str">
        <f>IF(C288="","",IF(C293="","",$D$5))</f>
        <v/>
      </c>
      <c r="D289" s="1"/>
      <c r="E289" s="1"/>
      <c r="Q289" s="27" t="str">
        <f>G292&amp;D291&amp;G291&amp;C293</f>
        <v/>
      </c>
    </row>
    <row r="290" spans="1:19" hidden="1" outlineLevel="1">
      <c r="B290" s="1"/>
      <c r="C290" s="2"/>
      <c r="D290" s="1"/>
      <c r="E290" s="1"/>
      <c r="Q290" s="29" t="str">
        <f>E289&amp;D289&amp;G292&amp;D291&amp;F291&amp;C293</f>
        <v/>
      </c>
    </row>
    <row r="291" spans="1:19" hidden="1" outlineLevel="1">
      <c r="B291" s="37">
        <f>INT(G271*10)-INT(G271)*10</f>
        <v>0</v>
      </c>
      <c r="C291" s="4" t="str">
        <f>IF(B291=1,M274,IF(B291=2,M275,IF(B291=3,M276,IF(B291=4,M277,IF(B291=5,M279,IF(B291=6,M280,IF(B291=7,M281,IF(B291=8,M282,M284))))))))</f>
        <v xml:space="preserve"> تسعون</v>
      </c>
      <c r="D291" s="2" t="str">
        <f>IF(B291&lt;2,"",IF(B291=0,"",IF(B294&lt;1,"",IF(B292=0,"",$D$5))))</f>
        <v/>
      </c>
      <c r="E291" s="4" t="str">
        <f>IF($B291=0,"",$C291)</f>
        <v/>
      </c>
      <c r="F291" s="4" t="str">
        <f>IF(B292=0,IF(B291=0,"",$O$5),E291)</f>
        <v/>
      </c>
      <c r="G291" s="5" t="str">
        <f>IF(B292=0,IF(B291=1,F291,E291),E291)</f>
        <v/>
      </c>
      <c r="I291" s="4"/>
      <c r="Q291" s="4" t="str">
        <f>G292&amp;G291&amp;H273</f>
        <v xml:space="preserve"> قروش</v>
      </c>
    </row>
    <row r="292" spans="1:19" ht="13.5" hidden="1" outlineLevel="1" thickBot="1">
      <c r="B292" s="37">
        <f>INT(G271*100)-INT(G271*10)*10</f>
        <v>0</v>
      </c>
      <c r="C292" s="4" t="str">
        <f>IF(B292=1,L274,IF(B292=2,L275,IF(B292=3,L276,IF(B292=4,L277,IF(B292=5,L279,IF(B292=6,L280,IF(B292=7,L281,IF(B292=8,L282,L284))))))))</f>
        <v xml:space="preserve"> تسعة</v>
      </c>
      <c r="D292" s="2" t="str">
        <f>IF(B293&lt;21,"",$D$5)</f>
        <v/>
      </c>
      <c r="E292" s="4" t="str">
        <f>IF(B292=0,"",C292)</f>
        <v/>
      </c>
      <c r="F292" s="4" t="str">
        <f>IF(B291&lt;&gt;1,E292,IF(B292=1,P$5,IF(B292=2,P$6,E292)))</f>
        <v/>
      </c>
      <c r="G292" s="5" t="str">
        <f>IF(B291=1,F292,E292)</f>
        <v/>
      </c>
      <c r="H292" s="4" t="str">
        <f>G292&amp;E291</f>
        <v/>
      </c>
      <c r="I292" s="30"/>
      <c r="Q292" s="4"/>
    </row>
    <row r="293" spans="1:19" ht="13.5" hidden="1" outlineLevel="1" thickBot="1">
      <c r="B293" s="2">
        <f>B291*10+B292</f>
        <v>0</v>
      </c>
      <c r="C293" s="31" t="str">
        <f>IF(SUM(B291:B292)=0,"",H274)</f>
        <v/>
      </c>
      <c r="D293" s="31"/>
      <c r="E293" s="32" t="str">
        <f>IF(B293&gt;2,IF(B293&lt;11,Q291,IF(B294=0,"",IF(B290=0,Q289,Q290))),Q290)</f>
        <v/>
      </c>
      <c r="F293" s="33"/>
      <c r="G293" s="33"/>
      <c r="H293" s="34"/>
      <c r="I293" s="35"/>
    </row>
    <row r="294" spans="1:19" hidden="1" outlineLevel="1">
      <c r="B294" s="38">
        <f>SUM(B291:B292)</f>
        <v>0</v>
      </c>
      <c r="C294" s="39" t="s">
        <v>40</v>
      </c>
      <c r="D294" s="1"/>
      <c r="E294" s="1"/>
    </row>
    <row r="295" spans="1:19" s="6" customFormat="1" collapsed="1">
      <c r="A295" s="86">
        <v>13</v>
      </c>
      <c r="B295" s="87">
        <v>1111111790.4300001</v>
      </c>
      <c r="C295" s="8"/>
      <c r="F295" s="9">
        <f>B295*100-INT(B295*100)</f>
        <v>0</v>
      </c>
      <c r="G295" s="10">
        <f>IF(F295&lt;0.5,INT(B295*100)/100,INT(B295*100+1)/100)</f>
        <v>1111111790.4300001</v>
      </c>
      <c r="Q295" s="11"/>
    </row>
    <row r="296" spans="1:19" s="6" customFormat="1" ht="15.75">
      <c r="A296" s="86"/>
      <c r="B296" s="88" t="str">
        <f>E302&amp;C303&amp;E307&amp;C308&amp;E312&amp;C313&amp;E317&amp;C318</f>
        <v>فقط تسعمائة و أحد عشر مليوناً و مائة و أحد عشر ألفاً و سبعمائة و تسعون جنيهاً و ثلاثة و أربعون قرشاً لاغير</v>
      </c>
      <c r="E296" s="11"/>
      <c r="I296" s="13"/>
      <c r="J296" s="13"/>
      <c r="Q296" s="11"/>
    </row>
    <row r="297" spans="1:19" hidden="1" outlineLevel="1">
      <c r="B297" s="14"/>
      <c r="E297" s="15" t="s">
        <v>0</v>
      </c>
      <c r="F297" s="16" t="s">
        <v>1</v>
      </c>
      <c r="G297" s="17" t="s">
        <v>2</v>
      </c>
      <c r="H297" s="16" t="s">
        <v>3</v>
      </c>
      <c r="I297" s="18"/>
      <c r="J297" s="18"/>
    </row>
    <row r="298" spans="1:19" hidden="1" outlineLevel="1">
      <c r="C298" s="16" t="s">
        <v>4</v>
      </c>
      <c r="D298" s="44" t="s">
        <v>5</v>
      </c>
      <c r="E298" s="17" t="s">
        <v>6</v>
      </c>
      <c r="F298" s="17" t="s">
        <v>7</v>
      </c>
      <c r="G298" s="17" t="s">
        <v>8</v>
      </c>
      <c r="H298" s="17" t="s">
        <v>9</v>
      </c>
      <c r="J298" s="4" t="str">
        <f>E299&amp;" و"&amp;F301&amp;G300&amp;C302</f>
        <v xml:space="preserve"> تسعمائة و أحد عشر مليوناً</v>
      </c>
      <c r="K298" s="28">
        <v>1</v>
      </c>
      <c r="L298" s="15" t="s">
        <v>10</v>
      </c>
      <c r="M298" s="15" t="s">
        <v>11</v>
      </c>
      <c r="N298" s="15" t="s">
        <v>12</v>
      </c>
      <c r="O298" s="17" t="s">
        <v>13</v>
      </c>
      <c r="P298" s="17" t="s">
        <v>14</v>
      </c>
      <c r="Q298" s="27" t="str">
        <f>C298&amp;G301&amp;D300&amp;G300&amp;C302</f>
        <v>فقط أحد عشر مليوناً</v>
      </c>
    </row>
    <row r="299" spans="1:19" hidden="1" outlineLevel="1">
      <c r="B299" s="2">
        <f>INT(G295/100000000)</f>
        <v>11</v>
      </c>
      <c r="C299" s="4" t="str">
        <f>IF(B299=1,N298,IF(B299=2,N299,IF(B299=3,N300,IF(B299=4,N301,IF(B299=5,N303,IF(B299=6,N304,IF(B299=7,N305,IF(B299=8,N306,N308))))))))</f>
        <v xml:space="preserve"> تسعمائة</v>
      </c>
      <c r="D299" s="2" t="str">
        <f>IF(E299="","",IF(B302&lt;1,"",$D$5))</f>
        <v xml:space="preserve"> و</v>
      </c>
      <c r="E299" s="4" t="str">
        <f>IF($B299=0,"",$C299)</f>
        <v xml:space="preserve"> تسعمائة</v>
      </c>
      <c r="F299" s="4"/>
      <c r="G299" s="4"/>
      <c r="J299" s="4"/>
      <c r="K299" s="28">
        <v>2</v>
      </c>
      <c r="L299" s="15" t="s">
        <v>15</v>
      </c>
      <c r="M299" s="15" t="s">
        <v>16</v>
      </c>
      <c r="N299" s="15" t="s">
        <v>17</v>
      </c>
      <c r="O299" s="15"/>
      <c r="P299" s="17" t="s">
        <v>18</v>
      </c>
      <c r="Q299" s="29" t="str">
        <f>C298&amp;E299&amp;D299&amp;G301&amp;D300&amp;G300&amp;C302</f>
        <v>فقط تسعمائة و أحد عشر مليوناً</v>
      </c>
    </row>
    <row r="300" spans="1:19" hidden="1" outlineLevel="1">
      <c r="B300" s="2">
        <f>INT(G295/10000000)-B299*10</f>
        <v>1</v>
      </c>
      <c r="C300" s="4" t="str">
        <f>IF(B300=1,M298,IF(B300=2,M299,IF(B300=3,M300,IF(B300=4,M301,IF(B300=5,M303,IF(B300=6,M304,IF(B300=7,M305,IF(B300=8,M306,M308))))))))</f>
        <v xml:space="preserve"> عشر</v>
      </c>
      <c r="D300" s="2" t="str">
        <f>IF(B300&lt;2,"",IF(B300=0,"",IF(B303&lt;1,"",IF(B301=0,"",$D$5))))</f>
        <v/>
      </c>
      <c r="E300" s="4" t="str">
        <f>IF($B300=0,"",$C300)</f>
        <v xml:space="preserve"> عشر</v>
      </c>
      <c r="F300" s="4" t="str">
        <f>IF(B301=0,IF(B300=0,"",$O$5),E300)</f>
        <v xml:space="preserve"> عشر</v>
      </c>
      <c r="G300" s="5" t="str">
        <f>IF(B301=0,IF(B300=1,F300,E300),E300)</f>
        <v xml:space="preserve"> عشر</v>
      </c>
      <c r="I300" s="4"/>
      <c r="J300" s="4"/>
      <c r="K300" s="28">
        <v>3</v>
      </c>
      <c r="L300" s="15" t="s">
        <v>19</v>
      </c>
      <c r="M300" s="15" t="s">
        <v>20</v>
      </c>
      <c r="N300" s="15" t="s">
        <v>21</v>
      </c>
      <c r="O300" s="15"/>
      <c r="Q300" s="4" t="str">
        <f>C298&amp;G301&amp;G300&amp;E297</f>
        <v>فقط أحد عشر ملايين</v>
      </c>
    </row>
    <row r="301" spans="1:19" hidden="1" outlineLevel="1">
      <c r="B301" s="2">
        <f>INT(G295/1000000)-B300*10-B299*100</f>
        <v>1</v>
      </c>
      <c r="C301" s="4" t="str">
        <f>IF(B301=1,L298,IF(B301=2,L299,IF(B301=3,L300,IF(B301=4,L301,IF(B301=5,L303,IF(B301=6,L304,IF(B301=7,L305,IF(B301=8,L306,L308))))))))</f>
        <v xml:space="preserve"> واحد</v>
      </c>
      <c r="D301" s="2" t="str">
        <f>IF(B302&lt;21,"",$D$5)</f>
        <v/>
      </c>
      <c r="E301" s="4" t="str">
        <f>IF(B301=0,"",C301)</f>
        <v xml:space="preserve"> واحد</v>
      </c>
      <c r="F301" s="4" t="str">
        <f>IF(B300&lt;&gt;1,E301,IF(B301=1,P$5,IF(B301=2,P$6,E301)))</f>
        <v xml:space="preserve"> أحد</v>
      </c>
      <c r="G301" s="5" t="str">
        <f>IF(B300=1,F301,E301)</f>
        <v xml:space="preserve"> أحد</v>
      </c>
      <c r="H301" s="4"/>
      <c r="I301" s="30"/>
      <c r="J301" s="4"/>
      <c r="K301" s="28">
        <v>4</v>
      </c>
      <c r="L301" s="15" t="s">
        <v>22</v>
      </c>
      <c r="M301" s="15" t="s">
        <v>23</v>
      </c>
      <c r="N301" s="15" t="s">
        <v>24</v>
      </c>
      <c r="O301" s="15"/>
      <c r="Q301" s="4" t="str">
        <f>C298&amp;E299&amp;D299&amp;G301&amp;G300&amp;E298</f>
        <v>فقط تسعمائة و أحد عشر مليوناً</v>
      </c>
    </row>
    <row r="302" spans="1:19" ht="13.5" hidden="1" outlineLevel="1" thickBot="1">
      <c r="B302" s="2">
        <f>B300*10+B301</f>
        <v>11</v>
      </c>
      <c r="C302" s="31" t="str">
        <f>IF(SUM(B299:B301)=0,"",E298)</f>
        <v xml:space="preserve"> مليوناً</v>
      </c>
      <c r="D302" s="31"/>
      <c r="E302" s="32" t="str">
        <f>IF(B302&gt;2,IF(B302&lt;11,Q300,IF(B303=0,"",IF(B299=0,Q298,IF(B301=0,Q301,Q299)))),Q299)</f>
        <v>فقط تسعمائة و أحد عشر مليوناً</v>
      </c>
      <c r="F302" s="33"/>
      <c r="G302" s="33"/>
      <c r="H302" s="34"/>
      <c r="I302" s="35"/>
      <c r="J302" s="36"/>
      <c r="K302" s="28"/>
      <c r="L302" s="15"/>
      <c r="M302" s="15"/>
      <c r="N302" s="15"/>
      <c r="O302" s="15"/>
      <c r="S302" s="18"/>
    </row>
    <row r="303" spans="1:19" hidden="1" outlineLevel="1">
      <c r="B303" s="1">
        <f>SUM(B299:B301)</f>
        <v>13</v>
      </c>
      <c r="C303" s="2" t="str">
        <f>IF(C302="","",IF(C307="","",$D$5))</f>
        <v xml:space="preserve"> و</v>
      </c>
      <c r="D303" s="1"/>
      <c r="E303" s="1"/>
      <c r="J303" s="4" t="str">
        <f>E304&amp;" و"&amp;G306&amp;G305&amp;C307</f>
        <v xml:space="preserve"> مائة و أحد عشر ألفاً</v>
      </c>
      <c r="K303" s="28">
        <v>5</v>
      </c>
      <c r="L303" s="15" t="s">
        <v>25</v>
      </c>
      <c r="M303" s="15" t="s">
        <v>26</v>
      </c>
      <c r="N303" s="15" t="s">
        <v>27</v>
      </c>
      <c r="O303" s="15"/>
      <c r="Q303" s="27" t="str">
        <f>G306&amp;D305&amp;G305&amp;C307</f>
        <v xml:space="preserve"> أحد عشر ألفاً</v>
      </c>
    </row>
    <row r="304" spans="1:19" hidden="1" outlineLevel="1">
      <c r="B304" s="2">
        <f>INT(G295/100000)-B301*10-B300*100-B299*1000</f>
        <v>1</v>
      </c>
      <c r="C304" s="4" t="str">
        <f>IF(B304=1,N298,IF(B304=2,N299,IF(B304=3,N300,IF(B304=4,N301,IF(B304=5,N303,IF(B304=6,N304,IF(B304=7,N305,IF(B304=8,N306,N308))))))))</f>
        <v xml:space="preserve"> مائة</v>
      </c>
      <c r="D304" s="2" t="str">
        <f>IF(E304="","",IF(B307&lt;1,"",$D$5))</f>
        <v xml:space="preserve"> و</v>
      </c>
      <c r="E304" s="4" t="str">
        <f>IF($B304=0,"",$C304)</f>
        <v xml:space="preserve"> مائة</v>
      </c>
      <c r="F304" s="4"/>
      <c r="G304" s="4"/>
      <c r="J304" s="4"/>
      <c r="K304" s="28">
        <v>6</v>
      </c>
      <c r="L304" s="15" t="s">
        <v>28</v>
      </c>
      <c r="M304" s="15" t="s">
        <v>29</v>
      </c>
      <c r="N304" s="15" t="s">
        <v>30</v>
      </c>
      <c r="O304" s="15"/>
      <c r="Q304" s="29" t="str">
        <f>E304&amp;D304&amp;G306&amp;D305&amp;G305&amp;C307</f>
        <v xml:space="preserve"> مائة و أحد عشر ألفاً</v>
      </c>
    </row>
    <row r="305" spans="1:17" hidden="1" outlineLevel="1">
      <c r="B305" s="2">
        <f>INT(G295/10000)-B304*10-B301*100-B300*1000-B299*10000</f>
        <v>1</v>
      </c>
      <c r="C305" s="4" t="str">
        <f>IF(B305=1,M298,IF(B305=2,M299,IF(B305=3,M300,IF(B305=4,M301,IF(B305=5,M303,IF(B305=6,M304,IF(B305=7,M305,IF(B305=8,M306,M308))))))))</f>
        <v xml:space="preserve"> عشر</v>
      </c>
      <c r="D305" s="2" t="str">
        <f>IF(B305&lt;2,"",IF(B305=0,"",IF(B308&lt;1,"",IF(B306=0,"",$D$5))))</f>
        <v/>
      </c>
      <c r="E305" s="4" t="str">
        <f>IF($B305=0,"",$C305)</f>
        <v xml:space="preserve"> عشر</v>
      </c>
      <c r="F305" s="4" t="str">
        <f>IF(B306=0,IF(B305=0,"",$O$5),E305)</f>
        <v xml:space="preserve"> عشر</v>
      </c>
      <c r="G305" s="5" t="str">
        <f>IF(B306=0,IF(B305=1,F305,E305),E305)</f>
        <v xml:space="preserve"> عشر</v>
      </c>
      <c r="I305" s="4"/>
      <c r="J305" s="4"/>
      <c r="K305" s="28">
        <v>7</v>
      </c>
      <c r="L305" s="15" t="s">
        <v>31</v>
      </c>
      <c r="M305" s="15" t="s">
        <v>32</v>
      </c>
      <c r="N305" s="15" t="s">
        <v>33</v>
      </c>
      <c r="O305" s="15"/>
      <c r="Q305" s="4" t="str">
        <f>G306&amp;G305&amp;F297</f>
        <v xml:space="preserve"> أحد عشرآلآف</v>
      </c>
    </row>
    <row r="306" spans="1:17" hidden="1" outlineLevel="1">
      <c r="B306" s="2">
        <f>INT(G295/1000)-B305*10-B304*100-B301*1000-B300*10000-B299*100000</f>
        <v>1</v>
      </c>
      <c r="C306" s="4" t="str">
        <f>IF(B306=1,L298,IF(B306=2,L299,IF(B306=3,L300,IF(B306=4,L301,IF(B306=5,L303,IF(B306=6,L304,IF(B306=7,L305,IF(B306=8,L306,L308))))))))</f>
        <v xml:space="preserve"> واحد</v>
      </c>
      <c r="D306" s="2" t="str">
        <f>IF(B307&lt;21,"",$D$5)</f>
        <v/>
      </c>
      <c r="E306" s="4" t="str">
        <f>IF(B306=0,"",C306)</f>
        <v xml:space="preserve"> واحد</v>
      </c>
      <c r="F306" s="4" t="str">
        <f>IF(B305&lt;&gt;1,E306,IF(B306=1,P$5,IF(B306=2,P$6,E306)))</f>
        <v xml:space="preserve"> أحد</v>
      </c>
      <c r="G306" s="5" t="str">
        <f>IF(B305=1,F306,E306)</f>
        <v xml:space="preserve"> أحد</v>
      </c>
      <c r="H306" s="4"/>
      <c r="I306" s="30"/>
      <c r="J306" s="4"/>
      <c r="K306" s="28">
        <v>8</v>
      </c>
      <c r="L306" s="15" t="s">
        <v>34</v>
      </c>
      <c r="M306" s="15" t="s">
        <v>35</v>
      </c>
      <c r="N306" s="15" t="s">
        <v>36</v>
      </c>
      <c r="O306" s="15"/>
      <c r="Q306" s="4" t="str">
        <f>E304&amp;D304&amp;G306&amp;G305&amp;F298</f>
        <v xml:space="preserve"> مائة و أحد عشر ألفاً</v>
      </c>
    </row>
    <row r="307" spans="1:17" ht="13.5" hidden="1" outlineLevel="1" thickBot="1">
      <c r="B307" s="2">
        <f>B305*10+B306</f>
        <v>11</v>
      </c>
      <c r="C307" s="31" t="str">
        <f>IF(SUM(B304:B306)=0,"",F298)</f>
        <v xml:space="preserve"> ألفاً</v>
      </c>
      <c r="D307" s="31"/>
      <c r="E307" s="32" t="str">
        <f>IF(B307&gt;2,IF(B307&lt;11,Q305,IF(B308=0,"",IF(B304=0,Q303,IF(B306=0,Q306,Q304)))),Q304)</f>
        <v xml:space="preserve"> مائة و أحد عشر ألفاً</v>
      </c>
      <c r="F307" s="33"/>
      <c r="G307" s="33"/>
      <c r="H307" s="34"/>
      <c r="I307" s="35"/>
      <c r="J307" s="36"/>
      <c r="K307" s="28"/>
      <c r="L307" s="15"/>
      <c r="M307" s="15"/>
      <c r="N307" s="15"/>
      <c r="O307" s="15"/>
    </row>
    <row r="308" spans="1:17" hidden="1" outlineLevel="1">
      <c r="B308" s="1">
        <f>SUM(B304:B306)</f>
        <v>3</v>
      </c>
      <c r="C308" s="2" t="str">
        <f>IF(C307="","",IF(C312="","",$D$5))</f>
        <v xml:space="preserve"> و</v>
      </c>
      <c r="D308" s="1"/>
      <c r="E308" s="1"/>
      <c r="J308" s="4" t="str">
        <f>E309&amp;" و"&amp;G311&amp;G310&amp;C312</f>
        <v xml:space="preserve"> سبعمائة و تسعون جنيهاً</v>
      </c>
      <c r="K308" s="28">
        <v>9</v>
      </c>
      <c r="L308" s="15" t="s">
        <v>37</v>
      </c>
      <c r="M308" s="15" t="s">
        <v>38</v>
      </c>
      <c r="N308" s="15" t="s">
        <v>39</v>
      </c>
      <c r="O308" s="15"/>
      <c r="Q308" s="27" t="str">
        <f>G311&amp;D310&amp;G310&amp;C312</f>
        <v xml:space="preserve"> تسعون جنيهاً</v>
      </c>
    </row>
    <row r="309" spans="1:17" hidden="1" outlineLevel="1">
      <c r="B309" s="2">
        <f>INT(G295/100)-B306*10-B305*100-B304*1000-B301*10000-B300*100000-B299*1000000</f>
        <v>7</v>
      </c>
      <c r="C309" s="4" t="str">
        <f>IF(B309=1,N298,IF(B309=2,N299,IF(B309=3,N300,IF(B309=4,N301,IF(B309=5,N303,IF(B309=6,N304,IF(B309=7,N305,IF(B309=8,N306,N308))))))))</f>
        <v xml:space="preserve"> سبعمائة</v>
      </c>
      <c r="D309" s="2" t="str">
        <f>IF(E309="","",IF(B312&lt;1,"",$D$5))</f>
        <v xml:space="preserve"> و</v>
      </c>
      <c r="E309" s="4" t="str">
        <f>IF($B309=0,"",$C309)</f>
        <v xml:space="preserve"> سبعمائة</v>
      </c>
      <c r="F309" s="4"/>
      <c r="G309" s="4"/>
      <c r="J309" s="4"/>
      <c r="Q309" s="29" t="str">
        <f>E309&amp;D309&amp;G311&amp;D310&amp;G310&amp;C312</f>
        <v xml:space="preserve"> سبعمائة و تسعون جنيهاً</v>
      </c>
    </row>
    <row r="310" spans="1:17" hidden="1" outlineLevel="1">
      <c r="B310" s="2">
        <f>INT(G295/10)-B309*10-B306*100-B305*1000-B304*10000-B301*100000-B300*1000000-B299*10000000</f>
        <v>9</v>
      </c>
      <c r="C310" s="4" t="str">
        <f>IF(B310=1,M298,IF(B310=2,M299,IF(B310=3,M300,IF(B310=4,M301,IF(B310=5,M303,IF(B310=6,M304,IF(B310=7,M305,IF(B310=8,M306,M308))))))))</f>
        <v xml:space="preserve"> تسعون</v>
      </c>
      <c r="D310" s="2" t="str">
        <f>IF(B310&lt;2,"",IF(B310=0,"",IF(B313&lt;1,"",IF(B311=0,"",$D$5))))</f>
        <v/>
      </c>
      <c r="E310" s="4" t="str">
        <f>IF($B310=0,"",$C310)</f>
        <v xml:space="preserve"> تسعون</v>
      </c>
      <c r="F310" s="4" t="str">
        <f>IF(B311=0,IF(B310=0,"",$O$5),E310)</f>
        <v xml:space="preserve"> عشرة</v>
      </c>
      <c r="G310" s="5" t="str">
        <f>IF(B311=0,IF(B310=1,F310,E310),E310)</f>
        <v xml:space="preserve"> تسعون</v>
      </c>
      <c r="I310" s="4"/>
      <c r="J310" s="4"/>
      <c r="Q310" s="4" t="str">
        <f>E309&amp;D309&amp;G311&amp;G310&amp;G297</f>
        <v xml:space="preserve"> سبعمائة و تسعون جنيهات</v>
      </c>
    </row>
    <row r="311" spans="1:17" hidden="1" outlineLevel="1">
      <c r="B311" s="2">
        <f>INT(G295)-B310*10-B309*100-B306*1000-B305*10000-B304*100000-B301*1000000-B300*10000000-B299*100000000</f>
        <v>0</v>
      </c>
      <c r="C311" s="4" t="str">
        <f>IF(B311=1,L298,IF(B311=2,L299,IF(B311=3,L300,IF(B311=4,L301,IF(B311=5,L303,IF(B311=6,L304,IF(B311=7,L305,IF(B311=8,L306,L308))))))))</f>
        <v xml:space="preserve"> تسعة</v>
      </c>
      <c r="D311" s="2" t="str">
        <f>IF(B312&lt;21,"",$D$5)</f>
        <v xml:space="preserve"> و</v>
      </c>
      <c r="E311" s="4" t="str">
        <f>IF(B311=0,"",C311)</f>
        <v/>
      </c>
      <c r="F311" s="4" t="str">
        <f>IF(B310&lt;&gt;1,E311,IF(B311=1,P$5,IF(B311=2,P$6,E311)))</f>
        <v/>
      </c>
      <c r="G311" s="5" t="str">
        <f>IF(B310=1,F311,E311)</f>
        <v/>
      </c>
      <c r="H311" s="4"/>
      <c r="I311" s="30"/>
      <c r="J311" s="4"/>
      <c r="Q311" s="4" t="str">
        <f>E309&amp;D309&amp;G311&amp;G310&amp;G298</f>
        <v xml:space="preserve"> سبعمائة و تسعون جنيهاً</v>
      </c>
    </row>
    <row r="312" spans="1:17" ht="13.5" hidden="1" outlineLevel="1" thickBot="1">
      <c r="B312" s="2">
        <f>B310*10+B311</f>
        <v>90</v>
      </c>
      <c r="C312" s="31" t="str">
        <f>IF(SUM(B309:B311)=0,"",G298)</f>
        <v xml:space="preserve"> جنيهاً</v>
      </c>
      <c r="D312" s="31"/>
      <c r="E312" s="32" t="str">
        <f>IF(B312&gt;2,IF(B312&lt;11,Q310,IF(B313=0,"",IF(B309=0,Q308,IF(B311=0,Q311,Q309)))),Q309)</f>
        <v xml:space="preserve"> سبعمائة و تسعون جنيهاً</v>
      </c>
      <c r="F312" s="33"/>
      <c r="G312" s="33"/>
      <c r="H312" s="34"/>
      <c r="I312" s="35"/>
      <c r="J312" s="4"/>
    </row>
    <row r="313" spans="1:17" hidden="1" outlineLevel="1">
      <c r="B313" s="1">
        <f>SUM(B309:B311)</f>
        <v>16</v>
      </c>
      <c r="C313" s="2" t="str">
        <f>IF(C312="","",IF(C317="","",$D$5))</f>
        <v xml:space="preserve"> و</v>
      </c>
      <c r="D313" s="1"/>
      <c r="E313" s="1"/>
      <c r="Q313" s="27" t="str">
        <f>G316&amp;D315&amp;G315&amp;C317</f>
        <v xml:space="preserve"> ثلاثة و أربعون قرشاً</v>
      </c>
    </row>
    <row r="314" spans="1:17" hidden="1" outlineLevel="1">
      <c r="B314" s="1"/>
      <c r="C314" s="2"/>
      <c r="D314" s="1"/>
      <c r="E314" s="1"/>
      <c r="Q314" s="29" t="str">
        <f>E313&amp;D313&amp;G316&amp;D315&amp;F315&amp;C317</f>
        <v xml:space="preserve"> ثلاثة و أربعون قرشاً</v>
      </c>
    </row>
    <row r="315" spans="1:17" hidden="1" outlineLevel="1">
      <c r="B315" s="37">
        <f>INT(G295*10)-INT(G295)*10</f>
        <v>4</v>
      </c>
      <c r="C315" s="4" t="str">
        <f>IF(B315=1,M298,IF(B315=2,M299,IF(B315=3,M300,IF(B315=4,M301,IF(B315=5,M303,IF(B315=6,M304,IF(B315=7,M305,IF(B315=8,M306,M308))))))))</f>
        <v xml:space="preserve"> أربعون</v>
      </c>
      <c r="D315" s="2" t="str">
        <f>IF(B315&lt;2,"",IF(B315=0,"",IF(B318&lt;1,"",IF(B316=0,"",$D$5))))</f>
        <v xml:space="preserve"> و</v>
      </c>
      <c r="E315" s="4" t="str">
        <f>IF($B315=0,"",$C315)</f>
        <v xml:space="preserve"> أربعون</v>
      </c>
      <c r="F315" s="4" t="str">
        <f>IF(B316=0,IF(B315=0,"",$O$5),E315)</f>
        <v xml:space="preserve"> أربعون</v>
      </c>
      <c r="G315" s="5" t="str">
        <f>IF(B316=0,IF(B315=1,F315,E315),E315)</f>
        <v xml:space="preserve"> أربعون</v>
      </c>
      <c r="I315" s="4"/>
      <c r="Q315" s="4" t="str">
        <f>G316&amp;G315&amp;H297</f>
        <v xml:space="preserve"> ثلاثة أربعون قروش</v>
      </c>
    </row>
    <row r="316" spans="1:17" hidden="1" outlineLevel="1">
      <c r="B316" s="37">
        <f>INT(G295*100)-INT(G295*10)*10</f>
        <v>3</v>
      </c>
      <c r="C316" s="4" t="str">
        <f>IF(B316=1,L298,IF(B316=2,L299,IF(B316=3,L300,IF(B316=4,L301,IF(B316=5,L303,IF(B316=6,L304,IF(B316=7,L305,IF(B316=8,L306,L308))))))))</f>
        <v xml:space="preserve"> ثلاثة</v>
      </c>
      <c r="D316" s="2" t="str">
        <f>IF(B317&lt;21,"",$D$5)</f>
        <v xml:space="preserve"> و</v>
      </c>
      <c r="E316" s="4" t="str">
        <f>IF(B316=0,"",C316)</f>
        <v xml:space="preserve"> ثلاثة</v>
      </c>
      <c r="F316" s="4" t="str">
        <f>IF(B315&lt;&gt;1,E316,IF(B316=1,P$5,IF(B316=2,P$6,E316)))</f>
        <v xml:space="preserve"> ثلاثة</v>
      </c>
      <c r="G316" s="5" t="str">
        <f>IF(B315=1,F316,E316)</f>
        <v xml:space="preserve"> ثلاثة</v>
      </c>
      <c r="H316" s="4" t="str">
        <f>G316&amp;E315</f>
        <v xml:space="preserve"> ثلاثة أربعون</v>
      </c>
      <c r="I316" s="30"/>
      <c r="Q316" s="4"/>
    </row>
    <row r="317" spans="1:17" ht="13.5" hidden="1" outlineLevel="1" thickBot="1">
      <c r="B317" s="2">
        <f>B315*10+B316</f>
        <v>43</v>
      </c>
      <c r="C317" s="31" t="str">
        <f>IF(SUM(B315:B316)=0,"",H298)</f>
        <v xml:space="preserve"> قرشاً</v>
      </c>
      <c r="D317" s="31"/>
      <c r="E317" s="32" t="str">
        <f>IF(B317&gt;2,IF(B317&lt;11,Q315,IF(B318=0,"",IF(B314=0,Q313,Q314))),Q314)</f>
        <v xml:space="preserve"> ثلاثة و أربعون قرشاً</v>
      </c>
      <c r="F317" s="33"/>
      <c r="G317" s="33"/>
      <c r="H317" s="34"/>
      <c r="I317" s="35"/>
    </row>
    <row r="318" spans="1:17" hidden="1" outlineLevel="1">
      <c r="B318" s="38">
        <f>SUM(B315:B316)</f>
        <v>7</v>
      </c>
      <c r="C318" s="39" t="s">
        <v>40</v>
      </c>
      <c r="D318" s="1"/>
      <c r="E318" s="1"/>
    </row>
    <row r="319" spans="1:17" s="6" customFormat="1" collapsed="1">
      <c r="A319" s="89">
        <v>14</v>
      </c>
      <c r="B319" s="90">
        <v>100</v>
      </c>
      <c r="C319" s="8"/>
      <c r="F319" s="9">
        <f>B319*100-INT(B319*100)</f>
        <v>0</v>
      </c>
      <c r="G319" s="10">
        <f>IF(F319&lt;0.5,INT(B319*100)/100,INT(B319*100+1)/100)</f>
        <v>100</v>
      </c>
      <c r="Q319" s="11"/>
    </row>
    <row r="320" spans="1:17" s="6" customFormat="1" ht="15.75">
      <c r="A320" s="89"/>
      <c r="B320" s="91" t="str">
        <f>E326&amp;C327&amp;E331&amp;C332&amp;E336&amp;C337&amp;E341&amp;C342</f>
        <v>فقط مائة جنيهاً لاغير</v>
      </c>
      <c r="E320" s="11"/>
      <c r="I320" s="13"/>
      <c r="J320" s="13"/>
      <c r="Q320" s="11"/>
    </row>
    <row r="321" spans="2:19" hidden="1" outlineLevel="1">
      <c r="B321" s="14"/>
      <c r="E321" s="15" t="s">
        <v>0</v>
      </c>
      <c r="F321" s="16" t="s">
        <v>1</v>
      </c>
      <c r="G321" s="17" t="s">
        <v>2</v>
      </c>
      <c r="H321" s="16" t="s">
        <v>3</v>
      </c>
      <c r="I321" s="18"/>
      <c r="J321" s="18"/>
    </row>
    <row r="322" spans="2:19" hidden="1" outlineLevel="1">
      <c r="C322" s="16" t="s">
        <v>4</v>
      </c>
      <c r="D322" s="44" t="s">
        <v>5</v>
      </c>
      <c r="E322" s="17" t="s">
        <v>6</v>
      </c>
      <c r="F322" s="17" t="s">
        <v>7</v>
      </c>
      <c r="G322" s="17" t="s">
        <v>8</v>
      </c>
      <c r="H322" s="17" t="s">
        <v>9</v>
      </c>
      <c r="J322" s="4" t="str">
        <f>E323&amp;" و"&amp;F325&amp;G324&amp;C326</f>
        <v xml:space="preserve"> و</v>
      </c>
      <c r="K322" s="28">
        <v>1</v>
      </c>
      <c r="L322" s="15" t="s">
        <v>10</v>
      </c>
      <c r="M322" s="15" t="s">
        <v>11</v>
      </c>
      <c r="N322" s="15" t="s">
        <v>12</v>
      </c>
      <c r="O322" s="17" t="s">
        <v>13</v>
      </c>
      <c r="P322" s="17" t="s">
        <v>14</v>
      </c>
      <c r="Q322" s="27" t="str">
        <f>C322&amp;G325&amp;D324&amp;G324&amp;C326</f>
        <v>فقط</v>
      </c>
    </row>
    <row r="323" spans="2:19" hidden="1" outlineLevel="1">
      <c r="B323" s="2">
        <f>INT(G319/100000000)</f>
        <v>0</v>
      </c>
      <c r="C323" s="4" t="str">
        <f>IF(B323=1,N322,IF(B323=2,N323,IF(B323=3,N324,IF(B323=4,N325,IF(B323=5,N327,IF(B323=6,N328,IF(B323=7,N329,IF(B323=8,N330,N332))))))))</f>
        <v xml:space="preserve"> تسعمائة</v>
      </c>
      <c r="D323" s="2" t="str">
        <f>IF(E323="","",IF(B326&lt;1,"",$D$5))</f>
        <v/>
      </c>
      <c r="E323" s="4" t="str">
        <f>IF($B323=0,"",$C323)</f>
        <v/>
      </c>
      <c r="F323" s="4"/>
      <c r="G323" s="4"/>
      <c r="J323" s="4"/>
      <c r="K323" s="28">
        <v>2</v>
      </c>
      <c r="L323" s="15" t="s">
        <v>15</v>
      </c>
      <c r="M323" s="15" t="s">
        <v>16</v>
      </c>
      <c r="N323" s="15" t="s">
        <v>17</v>
      </c>
      <c r="O323" s="15"/>
      <c r="P323" s="17" t="s">
        <v>18</v>
      </c>
      <c r="Q323" s="29" t="str">
        <f>C322&amp;E323&amp;D323&amp;G325&amp;D324&amp;G324&amp;C326</f>
        <v>فقط</v>
      </c>
    </row>
    <row r="324" spans="2:19" hidden="1" outlineLevel="1">
      <c r="B324" s="2">
        <f>INT(G319/10000000)-B323*10</f>
        <v>0</v>
      </c>
      <c r="C324" s="4" t="str">
        <f>IF(B324=1,M322,IF(B324=2,M323,IF(B324=3,M324,IF(B324=4,M325,IF(B324=5,M327,IF(B324=6,M328,IF(B324=7,M329,IF(B324=8,M330,M332))))))))</f>
        <v xml:space="preserve"> تسعون</v>
      </c>
      <c r="D324" s="2" t="str">
        <f>IF(B324&lt;2,"",IF(B324=0,"",IF(B327&lt;1,"",IF(B325=0,"",$D$5))))</f>
        <v/>
      </c>
      <c r="E324" s="4" t="str">
        <f>IF($B324=0,"",$C324)</f>
        <v/>
      </c>
      <c r="F324" s="4" t="str">
        <f>IF(B325=0,IF(B324=0,"",$O$5),E324)</f>
        <v/>
      </c>
      <c r="G324" s="5" t="str">
        <f>IF(B325=0,IF(B324=1,F324,E324),E324)</f>
        <v/>
      </c>
      <c r="I324" s="4"/>
      <c r="J324" s="4"/>
      <c r="K324" s="28">
        <v>3</v>
      </c>
      <c r="L324" s="15" t="s">
        <v>19</v>
      </c>
      <c r="M324" s="15" t="s">
        <v>20</v>
      </c>
      <c r="N324" s="15" t="s">
        <v>21</v>
      </c>
      <c r="O324" s="15"/>
      <c r="Q324" s="4" t="str">
        <f>C322&amp;G325&amp;G324&amp;E321</f>
        <v>فقط ملايين</v>
      </c>
    </row>
    <row r="325" spans="2:19" hidden="1" outlineLevel="1">
      <c r="B325" s="2">
        <f>INT(G319/1000000)-B324*10-B323*100</f>
        <v>0</v>
      </c>
      <c r="C325" s="4" t="str">
        <f>IF(B325=1,L322,IF(B325=2,L323,IF(B325=3,L324,IF(B325=4,L325,IF(B325=5,L327,IF(B325=6,L328,IF(B325=7,L329,IF(B325=8,L330,L332))))))))</f>
        <v xml:space="preserve"> تسعة</v>
      </c>
      <c r="D325" s="2" t="str">
        <f>IF(B326&lt;21,"",$D$5)</f>
        <v/>
      </c>
      <c r="E325" s="4" t="str">
        <f>IF(B325=0,"",C325)</f>
        <v/>
      </c>
      <c r="F325" s="4" t="str">
        <f>IF(B324&lt;&gt;1,E325,IF(B325=1,P$5,IF(B325=2,P$6,E325)))</f>
        <v/>
      </c>
      <c r="G325" s="5" t="str">
        <f>IF(B324=1,F325,E325)</f>
        <v/>
      </c>
      <c r="H325" s="4"/>
      <c r="I325" s="30"/>
      <c r="J325" s="4"/>
      <c r="K325" s="28">
        <v>4</v>
      </c>
      <c r="L325" s="15" t="s">
        <v>22</v>
      </c>
      <c r="M325" s="15" t="s">
        <v>23</v>
      </c>
      <c r="N325" s="15" t="s">
        <v>24</v>
      </c>
      <c r="O325" s="15"/>
      <c r="Q325" s="4" t="str">
        <f>C322&amp;E323&amp;D323&amp;G325&amp;G324&amp;E322</f>
        <v>فقط مليوناً</v>
      </c>
    </row>
    <row r="326" spans="2:19" ht="13.5" hidden="1" outlineLevel="1" thickBot="1">
      <c r="B326" s="2">
        <f>B324*10+B325</f>
        <v>0</v>
      </c>
      <c r="C326" s="31" t="str">
        <f>IF(SUM(B323:B325)=0,"",E322)</f>
        <v/>
      </c>
      <c r="D326" s="31"/>
      <c r="E326" s="32" t="str">
        <f>IF(B326&gt;2,IF(B326&lt;11,Q324,IF(B327=0,"",IF(B323=0,Q322,IF(B325=0,Q325,Q323)))),Q323)</f>
        <v>فقط</v>
      </c>
      <c r="F326" s="33"/>
      <c r="G326" s="33"/>
      <c r="H326" s="34"/>
      <c r="I326" s="35"/>
      <c r="J326" s="36"/>
      <c r="K326" s="28"/>
      <c r="L326" s="15"/>
      <c r="M326" s="15"/>
      <c r="N326" s="15"/>
      <c r="O326" s="15"/>
      <c r="S326" s="18"/>
    </row>
    <row r="327" spans="2:19" hidden="1" outlineLevel="1">
      <c r="B327" s="1">
        <f>SUM(B323:B325)</f>
        <v>0</v>
      </c>
      <c r="C327" s="2" t="str">
        <f>IF(C326="","",IF(C331="","",$D$5))</f>
        <v/>
      </c>
      <c r="D327" s="1"/>
      <c r="E327" s="1"/>
      <c r="J327" s="4" t="str">
        <f>E328&amp;" و"&amp;G330&amp;G329&amp;C331</f>
        <v xml:space="preserve"> و</v>
      </c>
      <c r="K327" s="28">
        <v>5</v>
      </c>
      <c r="L327" s="15" t="s">
        <v>25</v>
      </c>
      <c r="M327" s="15" t="s">
        <v>26</v>
      </c>
      <c r="N327" s="15" t="s">
        <v>27</v>
      </c>
      <c r="O327" s="15"/>
      <c r="Q327" s="27" t="str">
        <f>G330&amp;D329&amp;G329&amp;C331</f>
        <v/>
      </c>
    </row>
    <row r="328" spans="2:19" hidden="1" outlineLevel="1">
      <c r="B328" s="2">
        <f>INT(G319/100000)-B325*10-B324*100-B323*1000</f>
        <v>0</v>
      </c>
      <c r="C328" s="4" t="str">
        <f>IF(B328=1,N322,IF(B328=2,N323,IF(B328=3,N324,IF(B328=4,N325,IF(B328=5,N327,IF(B328=6,N328,IF(B328=7,N329,IF(B328=8,N330,N332))))))))</f>
        <v xml:space="preserve"> تسعمائة</v>
      </c>
      <c r="D328" s="2" t="str">
        <f>IF(E328="","",IF(B331&lt;1,"",$D$5))</f>
        <v/>
      </c>
      <c r="E328" s="4" t="str">
        <f>IF($B328=0,"",$C328)</f>
        <v/>
      </c>
      <c r="F328" s="4"/>
      <c r="G328" s="4"/>
      <c r="J328" s="4"/>
      <c r="K328" s="28">
        <v>6</v>
      </c>
      <c r="L328" s="15" t="s">
        <v>28</v>
      </c>
      <c r="M328" s="15" t="s">
        <v>29</v>
      </c>
      <c r="N328" s="15" t="s">
        <v>30</v>
      </c>
      <c r="O328" s="15"/>
      <c r="Q328" s="29" t="str">
        <f>E328&amp;D328&amp;G330&amp;D329&amp;G329&amp;C331</f>
        <v/>
      </c>
    </row>
    <row r="329" spans="2:19" hidden="1" outlineLevel="1">
      <c r="B329" s="2">
        <f>INT(G319/10000)-B328*10-B325*100-B324*1000-B323*10000</f>
        <v>0</v>
      </c>
      <c r="C329" s="4" t="str">
        <f>IF(B329=1,M322,IF(B329=2,M323,IF(B329=3,M324,IF(B329=4,M325,IF(B329=5,M327,IF(B329=6,M328,IF(B329=7,M329,IF(B329=8,M330,M332))))))))</f>
        <v xml:space="preserve"> تسعون</v>
      </c>
      <c r="D329" s="2" t="str">
        <f>IF(B329&lt;2,"",IF(B329=0,"",IF(B332&lt;1,"",IF(B330=0,"",$D$5))))</f>
        <v/>
      </c>
      <c r="E329" s="4" t="str">
        <f>IF($B329=0,"",$C329)</f>
        <v/>
      </c>
      <c r="F329" s="4" t="str">
        <f>IF(B330=0,IF(B329=0,"",$O$5),E329)</f>
        <v/>
      </c>
      <c r="G329" s="5" t="str">
        <f>IF(B330=0,IF(B329=1,F329,E329),E329)</f>
        <v/>
      </c>
      <c r="I329" s="4"/>
      <c r="J329" s="4"/>
      <c r="K329" s="28">
        <v>7</v>
      </c>
      <c r="L329" s="15" t="s">
        <v>31</v>
      </c>
      <c r="M329" s="15" t="s">
        <v>32</v>
      </c>
      <c r="N329" s="15" t="s">
        <v>33</v>
      </c>
      <c r="O329" s="15"/>
      <c r="Q329" s="4" t="str">
        <f>G330&amp;G329&amp;F321</f>
        <v>آلآف</v>
      </c>
    </row>
    <row r="330" spans="2:19" hidden="1" outlineLevel="1">
      <c r="B330" s="2">
        <f>INT(G319/1000)-B329*10-B328*100-B325*1000-B324*10000-B323*100000</f>
        <v>0</v>
      </c>
      <c r="C330" s="4" t="str">
        <f>IF(B330=1,L322,IF(B330=2,L323,IF(B330=3,L324,IF(B330=4,L325,IF(B330=5,L327,IF(B330=6,L328,IF(B330=7,L329,IF(B330=8,L330,L332))))))))</f>
        <v xml:space="preserve"> تسعة</v>
      </c>
      <c r="D330" s="2" t="str">
        <f>IF(B331&lt;21,"",$D$5)</f>
        <v/>
      </c>
      <c r="E330" s="4" t="str">
        <f>IF(B330=0,"",C330)</f>
        <v/>
      </c>
      <c r="F330" s="4" t="str">
        <f>IF(B329&lt;&gt;1,E330,IF(B330=1,P$5,IF(B330=2,P$6,E330)))</f>
        <v/>
      </c>
      <c r="G330" s="5" t="str">
        <f>IF(B329=1,F330,E330)</f>
        <v/>
      </c>
      <c r="H330" s="4"/>
      <c r="I330" s="30"/>
      <c r="J330" s="4"/>
      <c r="K330" s="28">
        <v>8</v>
      </c>
      <c r="L330" s="15" t="s">
        <v>34</v>
      </c>
      <c r="M330" s="15" t="s">
        <v>35</v>
      </c>
      <c r="N330" s="15" t="s">
        <v>36</v>
      </c>
      <c r="O330" s="15"/>
      <c r="Q330" s="4" t="str">
        <f>E328&amp;D328&amp;G330&amp;G329&amp;F322</f>
        <v xml:space="preserve"> ألفاً</v>
      </c>
    </row>
    <row r="331" spans="2:19" ht="13.5" hidden="1" outlineLevel="1" thickBot="1">
      <c r="B331" s="2">
        <f>B329*10+B330</f>
        <v>0</v>
      </c>
      <c r="C331" s="31" t="str">
        <f>IF(SUM(B328:B330)=0,"",F322)</f>
        <v/>
      </c>
      <c r="D331" s="31"/>
      <c r="E331" s="32" t="str">
        <f>IF(B331&gt;2,IF(B331&lt;11,Q329,IF(B332=0,"",IF(B328=0,Q327,IF(B330=0,Q330,Q328)))),Q328)</f>
        <v/>
      </c>
      <c r="F331" s="33"/>
      <c r="G331" s="33"/>
      <c r="H331" s="34"/>
      <c r="I331" s="35"/>
      <c r="J331" s="36"/>
      <c r="K331" s="28"/>
      <c r="L331" s="15"/>
      <c r="M331" s="15"/>
      <c r="N331" s="15"/>
      <c r="O331" s="15"/>
    </row>
    <row r="332" spans="2:19" hidden="1" outlineLevel="1">
      <c r="B332" s="1">
        <f>SUM(B328:B330)</f>
        <v>0</v>
      </c>
      <c r="C332" s="2" t="str">
        <f>IF(C331="","",IF(C336="","",$D$5))</f>
        <v/>
      </c>
      <c r="D332" s="1"/>
      <c r="E332" s="1"/>
      <c r="J332" s="4" t="str">
        <f>E333&amp;" و"&amp;G335&amp;G334&amp;C336</f>
        <v xml:space="preserve"> مائة و جنيهاً</v>
      </c>
      <c r="K332" s="28">
        <v>9</v>
      </c>
      <c r="L332" s="15" t="s">
        <v>37</v>
      </c>
      <c r="M332" s="15" t="s">
        <v>38</v>
      </c>
      <c r="N332" s="15" t="s">
        <v>39</v>
      </c>
      <c r="O332" s="15"/>
      <c r="Q332" s="27" t="str">
        <f>G335&amp;D334&amp;G334&amp;C336</f>
        <v xml:space="preserve"> جنيهاً</v>
      </c>
    </row>
    <row r="333" spans="2:19" hidden="1" outlineLevel="1">
      <c r="B333" s="2">
        <f>INT(G319/100)-B330*10-B329*100-B328*1000-B325*10000-B324*100000-B323*1000000</f>
        <v>1</v>
      </c>
      <c r="C333" s="4" t="str">
        <f>IF(B333=1,N322,IF(B333=2,N323,IF(B333=3,N324,IF(B333=4,N325,IF(B333=5,N327,IF(B333=6,N328,IF(B333=7,N329,IF(B333=8,N330,N332))))))))</f>
        <v xml:space="preserve"> مائة</v>
      </c>
      <c r="D333" s="2" t="str">
        <f>IF(E333="","",IF(B336&lt;1,"",$D$5))</f>
        <v/>
      </c>
      <c r="E333" s="4" t="str">
        <f>IF($B333=0,"",$C333)</f>
        <v xml:space="preserve"> مائة</v>
      </c>
      <c r="F333" s="4"/>
      <c r="G333" s="4"/>
      <c r="J333" s="4"/>
      <c r="Q333" s="29" t="str">
        <f>E333&amp;D333&amp;G335&amp;D334&amp;G334&amp;C336</f>
        <v xml:space="preserve"> مائة جنيهاً</v>
      </c>
    </row>
    <row r="334" spans="2:19" hidden="1" outlineLevel="1">
      <c r="B334" s="2">
        <f>INT(G319/10)-B333*10-B330*100-B329*1000-B328*10000-B325*100000-B324*1000000-B323*10000000</f>
        <v>0</v>
      </c>
      <c r="C334" s="4" t="str">
        <f>IF(B334=1,M322,IF(B334=2,M323,IF(B334=3,M324,IF(B334=4,M325,IF(B334=5,M327,IF(B334=6,M328,IF(B334=7,M329,IF(B334=8,M330,M332))))))))</f>
        <v xml:space="preserve"> تسعون</v>
      </c>
      <c r="D334" s="2" t="str">
        <f>IF(B334&lt;2,"",IF(B334=0,"",IF(B337&lt;1,"",IF(B335=0,"",$D$5))))</f>
        <v/>
      </c>
      <c r="E334" s="4" t="str">
        <f>IF($B334=0,"",$C334)</f>
        <v/>
      </c>
      <c r="F334" s="4" t="str">
        <f>IF(B335=0,IF(B334=0,"",$O$5),E334)</f>
        <v/>
      </c>
      <c r="G334" s="5" t="str">
        <f>IF(B335=0,IF(B334=1,F334,E334),E334)</f>
        <v/>
      </c>
      <c r="I334" s="4"/>
      <c r="J334" s="4"/>
      <c r="Q334" s="4" t="str">
        <f>E333&amp;D333&amp;G335&amp;G334&amp;G321</f>
        <v xml:space="preserve"> مائة جنيهات</v>
      </c>
    </row>
    <row r="335" spans="2:19" hidden="1" outlineLevel="1">
      <c r="B335" s="2">
        <f>INT(G319)-B334*10-B333*100-B330*1000-B329*10000-B328*100000-B325*1000000-B324*10000000-B323*100000000</f>
        <v>0</v>
      </c>
      <c r="C335" s="4" t="str">
        <f>IF(B335=1,L322,IF(B335=2,L323,IF(B335=3,L324,IF(B335=4,L325,IF(B335=5,L327,IF(B335=6,L328,IF(B335=7,L329,IF(B335=8,L330,L332))))))))</f>
        <v xml:space="preserve"> تسعة</v>
      </c>
      <c r="D335" s="2" t="str">
        <f>IF(B336&lt;21,"",$D$5)</f>
        <v/>
      </c>
      <c r="E335" s="4" t="str">
        <f>IF(B335=0,"",C335)</f>
        <v/>
      </c>
      <c r="F335" s="4" t="str">
        <f>IF(B334&lt;&gt;1,E335,IF(B335=1,P$5,IF(B335=2,P$6,E335)))</f>
        <v/>
      </c>
      <c r="G335" s="5" t="str">
        <f>IF(B334=1,F335,E335)</f>
        <v/>
      </c>
      <c r="H335" s="4"/>
      <c r="I335" s="30"/>
      <c r="J335" s="4"/>
      <c r="Q335" s="4" t="str">
        <f>E333&amp;D333&amp;G335&amp;G334&amp;G322</f>
        <v xml:space="preserve"> مائة جنيهاً</v>
      </c>
    </row>
    <row r="336" spans="2:19" ht="13.5" hidden="1" outlineLevel="1" thickBot="1">
      <c r="B336" s="2">
        <f>B334*10+B335</f>
        <v>0</v>
      </c>
      <c r="C336" s="31" t="str">
        <f>IF(SUM(B333:B335)=0,"",G322)</f>
        <v xml:space="preserve"> جنيهاً</v>
      </c>
      <c r="D336" s="31"/>
      <c r="E336" s="32" t="str">
        <f>IF(B336&gt;2,IF(B336&lt;11,Q334,IF(B337=0,"",IF(B333=0,Q332,IF(B335=0,Q335,Q333)))),Q333)</f>
        <v xml:space="preserve"> مائة جنيهاً</v>
      </c>
      <c r="F336" s="33"/>
      <c r="G336" s="33"/>
      <c r="H336" s="34"/>
      <c r="I336" s="35"/>
      <c r="J336" s="4"/>
    </row>
    <row r="337" spans="1:19" hidden="1" outlineLevel="1">
      <c r="B337" s="1">
        <f>SUM(B333:B335)</f>
        <v>1</v>
      </c>
      <c r="C337" s="2" t="str">
        <f>IF(C336="","",IF(C341="","",$D$5))</f>
        <v/>
      </c>
      <c r="D337" s="1"/>
      <c r="E337" s="1"/>
      <c r="Q337" s="27" t="str">
        <f>G340&amp;D339&amp;G339&amp;C341</f>
        <v/>
      </c>
    </row>
    <row r="338" spans="1:19" hidden="1" outlineLevel="1">
      <c r="B338" s="1"/>
      <c r="C338" s="2"/>
      <c r="D338" s="1"/>
      <c r="E338" s="1"/>
      <c r="Q338" s="29" t="str">
        <f>E337&amp;D337&amp;G340&amp;D339&amp;F339&amp;C341</f>
        <v/>
      </c>
    </row>
    <row r="339" spans="1:19" hidden="1" outlineLevel="1">
      <c r="B339" s="37">
        <f>INT(G319*10)-INT(G319)*10</f>
        <v>0</v>
      </c>
      <c r="C339" s="4" t="str">
        <f>IF(B339=1,M322,IF(B339=2,M323,IF(B339=3,M324,IF(B339=4,M325,IF(B339=5,M327,IF(B339=6,M328,IF(B339=7,M329,IF(B339=8,M330,M332))))))))</f>
        <v xml:space="preserve"> تسعون</v>
      </c>
      <c r="D339" s="2" t="str">
        <f>IF(B339&lt;2,"",IF(B339=0,"",IF(B342&lt;1,"",IF(B340=0,"",$D$5))))</f>
        <v/>
      </c>
      <c r="E339" s="4" t="str">
        <f>IF($B339=0,"",$C339)</f>
        <v/>
      </c>
      <c r="F339" s="4" t="str">
        <f>IF(B340=0,IF(B339=0,"",$O$5),E339)</f>
        <v/>
      </c>
      <c r="G339" s="5" t="str">
        <f>IF(B340=0,IF(B339=1,F339,E339),E339)</f>
        <v/>
      </c>
      <c r="I339" s="4"/>
      <c r="Q339" s="4" t="str">
        <f>G340&amp;G339&amp;H321</f>
        <v xml:space="preserve"> قروش</v>
      </c>
    </row>
    <row r="340" spans="1:19" hidden="1" outlineLevel="1">
      <c r="B340" s="37">
        <f>INT(G319*100)-INT(G319*10)*10</f>
        <v>0</v>
      </c>
      <c r="C340" s="4" t="str">
        <f>IF(B340=1,L322,IF(B340=2,L323,IF(B340=3,L324,IF(B340=4,L325,IF(B340=5,L327,IF(B340=6,L328,IF(B340=7,L329,IF(B340=8,L330,L332))))))))</f>
        <v xml:space="preserve"> تسعة</v>
      </c>
      <c r="D340" s="2" t="str">
        <f>IF(B341&lt;21,"",$D$5)</f>
        <v/>
      </c>
      <c r="E340" s="4" t="str">
        <f>IF(B340=0,"",C340)</f>
        <v/>
      </c>
      <c r="F340" s="4" t="str">
        <f>IF(B339&lt;&gt;1,E340,IF(B340=1,P$5,IF(B340=2,P$6,E340)))</f>
        <v/>
      </c>
      <c r="G340" s="5" t="str">
        <f>IF(B339=1,F340,E340)</f>
        <v/>
      </c>
      <c r="H340" s="4" t="str">
        <f>G340&amp;E339</f>
        <v/>
      </c>
      <c r="I340" s="30"/>
      <c r="Q340" s="4"/>
    </row>
    <row r="341" spans="1:19" ht="13.5" hidden="1" outlineLevel="1" thickBot="1">
      <c r="B341" s="2">
        <f>B339*10+B340</f>
        <v>0</v>
      </c>
      <c r="C341" s="31" t="str">
        <f>IF(SUM(B339:B340)=0,"",H322)</f>
        <v/>
      </c>
      <c r="D341" s="31"/>
      <c r="E341" s="32" t="str">
        <f>IF(B341&gt;2,IF(B341&lt;11,Q339,IF(B342=0,"",IF(B338=0,Q337,Q338))),Q338)</f>
        <v/>
      </c>
      <c r="F341" s="33"/>
      <c r="G341" s="33"/>
      <c r="H341" s="34"/>
      <c r="I341" s="35"/>
    </row>
    <row r="342" spans="1:19" hidden="1" outlineLevel="1">
      <c r="B342" s="38">
        <f>SUM(B339:B340)</f>
        <v>0</v>
      </c>
      <c r="C342" s="39" t="s">
        <v>40</v>
      </c>
      <c r="D342" s="1"/>
      <c r="E342" s="1"/>
    </row>
    <row r="343" spans="1:19" s="6" customFormat="1" collapsed="1">
      <c r="A343" s="83">
        <v>15</v>
      </c>
      <c r="B343" s="84">
        <v>40</v>
      </c>
      <c r="C343" s="8"/>
      <c r="F343" s="9">
        <f>B343*100-INT(B343*100)</f>
        <v>0</v>
      </c>
      <c r="G343" s="10">
        <f>IF(F343&lt;0.5,INT(B343*100)/100,INT(B343*100+1)/100)</f>
        <v>40</v>
      </c>
      <c r="Q343" s="11"/>
    </row>
    <row r="344" spans="1:19" s="6" customFormat="1" ht="15.75">
      <c r="A344" s="83"/>
      <c r="B344" s="85" t="str">
        <f>E350&amp;C351&amp;E355&amp;C356&amp;E360&amp;C361&amp;E365&amp;C366</f>
        <v>فقط أربعون جنيهاً لاغير</v>
      </c>
      <c r="E344" s="11"/>
      <c r="I344" s="13"/>
      <c r="J344" s="13"/>
      <c r="Q344" s="11"/>
    </row>
    <row r="345" spans="1:19" hidden="1" outlineLevel="1">
      <c r="B345" s="14"/>
      <c r="E345" s="15" t="s">
        <v>0</v>
      </c>
      <c r="F345" s="16" t="s">
        <v>1</v>
      </c>
      <c r="G345" s="17" t="s">
        <v>2</v>
      </c>
      <c r="H345" s="16" t="s">
        <v>3</v>
      </c>
      <c r="I345" s="18"/>
      <c r="J345" s="18"/>
    </row>
    <row r="346" spans="1:19" hidden="1" outlineLevel="1">
      <c r="C346" s="16" t="s">
        <v>4</v>
      </c>
      <c r="D346" s="44" t="s">
        <v>5</v>
      </c>
      <c r="E346" s="17" t="s">
        <v>6</v>
      </c>
      <c r="F346" s="17" t="s">
        <v>7</v>
      </c>
      <c r="G346" s="17" t="s">
        <v>8</v>
      </c>
      <c r="H346" s="17" t="s">
        <v>9</v>
      </c>
      <c r="J346" s="4" t="str">
        <f>E347&amp;" و"&amp;F349&amp;G348&amp;C350</f>
        <v xml:space="preserve"> و</v>
      </c>
      <c r="K346" s="28">
        <v>1</v>
      </c>
      <c r="L346" s="15" t="s">
        <v>10</v>
      </c>
      <c r="M346" s="15" t="s">
        <v>11</v>
      </c>
      <c r="N346" s="15" t="s">
        <v>12</v>
      </c>
      <c r="O346" s="17" t="s">
        <v>13</v>
      </c>
      <c r="P346" s="17" t="s">
        <v>14</v>
      </c>
      <c r="Q346" s="27" t="str">
        <f>C346&amp;G349&amp;D348&amp;G348&amp;C350</f>
        <v>فقط</v>
      </c>
    </row>
    <row r="347" spans="1:19" hidden="1" outlineLevel="1">
      <c r="B347" s="2">
        <f>INT(G343/100000000)</f>
        <v>0</v>
      </c>
      <c r="C347" s="4" t="str">
        <f>IF(B347=1,N346,IF(B347=2,N347,IF(B347=3,N348,IF(B347=4,N349,IF(B347=5,N351,IF(B347=6,N352,IF(B347=7,N353,IF(B347=8,N354,N356))))))))</f>
        <v xml:space="preserve"> تسعمائة</v>
      </c>
      <c r="D347" s="2" t="str">
        <f>IF(E347="","",IF(B350&lt;1,"",$D$5))</f>
        <v/>
      </c>
      <c r="E347" s="4" t="str">
        <f>IF($B347=0,"",$C347)</f>
        <v/>
      </c>
      <c r="F347" s="4"/>
      <c r="G347" s="4"/>
      <c r="J347" s="4"/>
      <c r="K347" s="28">
        <v>2</v>
      </c>
      <c r="L347" s="15" t="s">
        <v>15</v>
      </c>
      <c r="M347" s="15" t="s">
        <v>16</v>
      </c>
      <c r="N347" s="15" t="s">
        <v>17</v>
      </c>
      <c r="O347" s="15"/>
      <c r="P347" s="17" t="s">
        <v>18</v>
      </c>
      <c r="Q347" s="29" t="str">
        <f>C346&amp;E347&amp;D347&amp;G349&amp;D348&amp;G348&amp;C350</f>
        <v>فقط</v>
      </c>
    </row>
    <row r="348" spans="1:19" hidden="1" outlineLevel="1">
      <c r="B348" s="2">
        <f>INT(G343/10000000)-B347*10</f>
        <v>0</v>
      </c>
      <c r="C348" s="4" t="str">
        <f>IF(B348=1,M346,IF(B348=2,M347,IF(B348=3,M348,IF(B348=4,M349,IF(B348=5,M351,IF(B348=6,M352,IF(B348=7,M353,IF(B348=8,M354,M356))))))))</f>
        <v xml:space="preserve"> تسعون</v>
      </c>
      <c r="D348" s="2" t="str">
        <f>IF(B348&lt;2,"",IF(B348=0,"",IF(B351&lt;1,"",IF(B349=0,"",$D$5))))</f>
        <v/>
      </c>
      <c r="E348" s="4" t="str">
        <f>IF($B348=0,"",$C348)</f>
        <v/>
      </c>
      <c r="F348" s="4" t="str">
        <f>IF(B349=0,IF(B348=0,"",$O$5),E348)</f>
        <v/>
      </c>
      <c r="G348" s="5" t="str">
        <f>IF(B349=0,IF(B348=1,F348,E348),E348)</f>
        <v/>
      </c>
      <c r="I348" s="4"/>
      <c r="J348" s="4"/>
      <c r="K348" s="28">
        <v>3</v>
      </c>
      <c r="L348" s="15" t="s">
        <v>19</v>
      </c>
      <c r="M348" s="15" t="s">
        <v>20</v>
      </c>
      <c r="N348" s="15" t="s">
        <v>21</v>
      </c>
      <c r="O348" s="15"/>
      <c r="Q348" s="4" t="str">
        <f>C346&amp;G349&amp;G348&amp;E345</f>
        <v>فقط ملايين</v>
      </c>
    </row>
    <row r="349" spans="1:19" ht="13.5" hidden="1" outlineLevel="1" thickBot="1">
      <c r="B349" s="2">
        <f>INT(G343/1000000)-B348*10-B347*100</f>
        <v>0</v>
      </c>
      <c r="C349" s="4" t="str">
        <f>IF(B349=1,L346,IF(B349=2,L347,IF(B349=3,L348,IF(B349=4,L349,IF(B349=5,L351,IF(B349=6,L352,IF(B349=7,L353,IF(B349=8,L354,L356))))))))</f>
        <v xml:space="preserve"> تسعة</v>
      </c>
      <c r="D349" s="2" t="str">
        <f>IF(B350&lt;21,"",$D$5)</f>
        <v/>
      </c>
      <c r="E349" s="4" t="str">
        <f>IF(B349=0,"",C349)</f>
        <v/>
      </c>
      <c r="F349" s="4" t="str">
        <f>IF(B348&lt;&gt;1,E349,IF(B349=1,P$5,IF(B349=2,P$6,E349)))</f>
        <v/>
      </c>
      <c r="G349" s="5" t="str">
        <f>IF(B348=1,F349,E349)</f>
        <v/>
      </c>
      <c r="H349" s="4"/>
      <c r="I349" s="30"/>
      <c r="J349" s="4"/>
      <c r="K349" s="28">
        <v>4</v>
      </c>
      <c r="L349" s="15" t="s">
        <v>22</v>
      </c>
      <c r="M349" s="15" t="s">
        <v>23</v>
      </c>
      <c r="N349" s="15" t="s">
        <v>24</v>
      </c>
      <c r="O349" s="15"/>
      <c r="Q349" s="4" t="str">
        <f>C346&amp;E347&amp;D347&amp;G349&amp;G348&amp;E346</f>
        <v>فقط مليوناً</v>
      </c>
    </row>
    <row r="350" spans="1:19" ht="13.5" hidden="1" outlineLevel="1" thickBot="1">
      <c r="B350" s="2">
        <f>B348*10+B349</f>
        <v>0</v>
      </c>
      <c r="C350" s="31" t="str">
        <f>IF(SUM(B347:B349)=0,"",E346)</f>
        <v/>
      </c>
      <c r="D350" s="31"/>
      <c r="E350" s="32" t="str">
        <f>IF(B350&gt;2,IF(B350&lt;11,Q348,IF(B351=0,"",IF(B347=0,Q346,IF(B349=0,Q349,Q347)))),Q347)</f>
        <v>فقط</v>
      </c>
      <c r="F350" s="33"/>
      <c r="G350" s="33"/>
      <c r="H350" s="34"/>
      <c r="I350" s="35"/>
      <c r="J350" s="36"/>
      <c r="K350" s="28"/>
      <c r="L350" s="15"/>
      <c r="M350" s="15"/>
      <c r="N350" s="15"/>
      <c r="O350" s="15"/>
      <c r="S350" s="18"/>
    </row>
    <row r="351" spans="1:19" hidden="1" outlineLevel="1">
      <c r="B351" s="1">
        <f>SUM(B347:B349)</f>
        <v>0</v>
      </c>
      <c r="C351" s="2" t="str">
        <f>IF(C350="","",IF(C355="","",$D$5))</f>
        <v/>
      </c>
      <c r="D351" s="1"/>
      <c r="E351" s="1"/>
      <c r="J351" s="4" t="str">
        <f>E352&amp;" و"&amp;G354&amp;G353&amp;C355</f>
        <v xml:space="preserve"> و</v>
      </c>
      <c r="K351" s="28">
        <v>5</v>
      </c>
      <c r="L351" s="15" t="s">
        <v>25</v>
      </c>
      <c r="M351" s="15" t="s">
        <v>26</v>
      </c>
      <c r="N351" s="15" t="s">
        <v>27</v>
      </c>
      <c r="O351" s="15"/>
      <c r="Q351" s="27" t="str">
        <f>G354&amp;D353&amp;G353&amp;C355</f>
        <v/>
      </c>
    </row>
    <row r="352" spans="1:19" hidden="1" outlineLevel="1">
      <c r="B352" s="2">
        <f>INT(G343/100000)-B349*10-B348*100-B347*1000</f>
        <v>0</v>
      </c>
      <c r="C352" s="4" t="str">
        <f>IF(B352=1,N346,IF(B352=2,N347,IF(B352=3,N348,IF(B352=4,N349,IF(B352=5,N351,IF(B352=6,N352,IF(B352=7,N353,IF(B352=8,N354,N356))))))))</f>
        <v xml:space="preserve"> تسعمائة</v>
      </c>
      <c r="D352" s="2" t="str">
        <f>IF(E352="","",IF(B355&lt;1,"",$D$5))</f>
        <v/>
      </c>
      <c r="E352" s="4" t="str">
        <f>IF($B352=0,"",$C352)</f>
        <v/>
      </c>
      <c r="F352" s="4"/>
      <c r="G352" s="4"/>
      <c r="J352" s="4"/>
      <c r="K352" s="28">
        <v>6</v>
      </c>
      <c r="L352" s="15" t="s">
        <v>28</v>
      </c>
      <c r="M352" s="15" t="s">
        <v>29</v>
      </c>
      <c r="N352" s="15" t="s">
        <v>30</v>
      </c>
      <c r="O352" s="15"/>
      <c r="Q352" s="29" t="str">
        <f>E352&amp;D352&amp;G354&amp;D353&amp;G353&amp;C355</f>
        <v/>
      </c>
    </row>
    <row r="353" spans="1:17" hidden="1" outlineLevel="1">
      <c r="B353" s="2">
        <f>INT(G343/10000)-B352*10-B349*100-B348*1000-B347*10000</f>
        <v>0</v>
      </c>
      <c r="C353" s="4" t="str">
        <f>IF(B353=1,M346,IF(B353=2,M347,IF(B353=3,M348,IF(B353=4,M349,IF(B353=5,M351,IF(B353=6,M352,IF(B353=7,M353,IF(B353=8,M354,M356))))))))</f>
        <v xml:space="preserve"> تسعون</v>
      </c>
      <c r="D353" s="2" t="str">
        <f>IF(B353&lt;2,"",IF(B353=0,"",IF(B356&lt;1,"",IF(B354=0,"",$D$5))))</f>
        <v/>
      </c>
      <c r="E353" s="4" t="str">
        <f>IF($B353=0,"",$C353)</f>
        <v/>
      </c>
      <c r="F353" s="4" t="str">
        <f>IF(B354=0,IF(B353=0,"",$O$5),E353)</f>
        <v/>
      </c>
      <c r="G353" s="5" t="str">
        <f>IF(B354=0,IF(B353=1,F353,E353),E353)</f>
        <v/>
      </c>
      <c r="I353" s="4"/>
      <c r="J353" s="4"/>
      <c r="K353" s="28">
        <v>7</v>
      </c>
      <c r="L353" s="15" t="s">
        <v>31</v>
      </c>
      <c r="M353" s="15" t="s">
        <v>32</v>
      </c>
      <c r="N353" s="15" t="s">
        <v>33</v>
      </c>
      <c r="O353" s="15"/>
      <c r="Q353" s="4" t="str">
        <f>G354&amp;G353&amp;F345</f>
        <v>آلآف</v>
      </c>
    </row>
    <row r="354" spans="1:17" ht="13.5" hidden="1" outlineLevel="1" thickBot="1">
      <c r="B354" s="2">
        <f>INT(G343/1000)-B353*10-B352*100-B349*1000-B348*10000-B347*100000</f>
        <v>0</v>
      </c>
      <c r="C354" s="4" t="str">
        <f>IF(B354=1,L346,IF(B354=2,L347,IF(B354=3,L348,IF(B354=4,L349,IF(B354=5,L351,IF(B354=6,L352,IF(B354=7,L353,IF(B354=8,L354,L356))))))))</f>
        <v xml:space="preserve"> تسعة</v>
      </c>
      <c r="D354" s="2" t="str">
        <f>IF(B355&lt;21,"",$D$5)</f>
        <v/>
      </c>
      <c r="E354" s="4" t="str">
        <f>IF(B354=0,"",C354)</f>
        <v/>
      </c>
      <c r="F354" s="4" t="str">
        <f>IF(B353&lt;&gt;1,E354,IF(B354=1,P$5,IF(B354=2,P$6,E354)))</f>
        <v/>
      </c>
      <c r="G354" s="5" t="str">
        <f>IF(B353=1,F354,E354)</f>
        <v/>
      </c>
      <c r="H354" s="4"/>
      <c r="I354" s="30"/>
      <c r="J354" s="4"/>
      <c r="K354" s="28">
        <v>8</v>
      </c>
      <c r="L354" s="15" t="s">
        <v>34</v>
      </c>
      <c r="M354" s="15" t="s">
        <v>35</v>
      </c>
      <c r="N354" s="15" t="s">
        <v>36</v>
      </c>
      <c r="O354" s="15"/>
      <c r="Q354" s="4" t="str">
        <f>E352&amp;D352&amp;G354&amp;G353&amp;F346</f>
        <v xml:space="preserve"> ألفاً</v>
      </c>
    </row>
    <row r="355" spans="1:17" ht="13.5" hidden="1" outlineLevel="1" thickBot="1">
      <c r="B355" s="2">
        <f>B353*10+B354</f>
        <v>0</v>
      </c>
      <c r="C355" s="31" t="str">
        <f>IF(SUM(B352:B354)=0,"",F346)</f>
        <v/>
      </c>
      <c r="D355" s="31"/>
      <c r="E355" s="32" t="str">
        <f>IF(B355&gt;2,IF(B355&lt;11,Q353,IF(B356=0,"",IF(B352=0,Q351,IF(B354=0,Q354,Q352)))),Q352)</f>
        <v/>
      </c>
      <c r="F355" s="33"/>
      <c r="G355" s="33"/>
      <c r="H355" s="34"/>
      <c r="I355" s="35"/>
      <c r="J355" s="36"/>
      <c r="K355" s="28"/>
      <c r="L355" s="15"/>
      <c r="M355" s="15"/>
      <c r="N355" s="15"/>
      <c r="O355" s="15"/>
    </row>
    <row r="356" spans="1:17" hidden="1" outlineLevel="1">
      <c r="B356" s="1">
        <f>SUM(B352:B354)</f>
        <v>0</v>
      </c>
      <c r="C356" s="2" t="str">
        <f>IF(C355="","",IF(C360="","",$D$5))</f>
        <v/>
      </c>
      <c r="D356" s="1"/>
      <c r="E356" s="1"/>
      <c r="J356" s="4" t="str">
        <f>E357&amp;" و"&amp;G359&amp;G358&amp;C360</f>
        <v xml:space="preserve"> و أربعون جنيهاً</v>
      </c>
      <c r="K356" s="28">
        <v>9</v>
      </c>
      <c r="L356" s="15" t="s">
        <v>37</v>
      </c>
      <c r="M356" s="15" t="s">
        <v>38</v>
      </c>
      <c r="N356" s="15" t="s">
        <v>39</v>
      </c>
      <c r="O356" s="15"/>
      <c r="Q356" s="27" t="str">
        <f>G359&amp;D358&amp;G358&amp;C360</f>
        <v xml:space="preserve"> أربعون جنيهاً</v>
      </c>
    </row>
    <row r="357" spans="1:17" hidden="1" outlineLevel="1">
      <c r="B357" s="2">
        <f>INT(G343/100)-B354*10-B353*100-B352*1000-B349*10000-B348*100000-B347*1000000</f>
        <v>0</v>
      </c>
      <c r="C357" s="4" t="str">
        <f>IF(B357=1,N346,IF(B357=2,N347,IF(B357=3,N348,IF(B357=4,N349,IF(B357=5,N351,IF(B357=6,N352,IF(B357=7,N353,IF(B357=8,N354,N356))))))))</f>
        <v xml:space="preserve"> تسعمائة</v>
      </c>
      <c r="D357" s="2" t="str">
        <f>IF(E357="","",IF(B360&lt;1,"",$D$5))</f>
        <v/>
      </c>
      <c r="E357" s="4" t="str">
        <f>IF($B357=0,"",$C357)</f>
        <v/>
      </c>
      <c r="F357" s="4"/>
      <c r="G357" s="4"/>
      <c r="J357" s="4"/>
      <c r="Q357" s="29" t="str">
        <f>E357&amp;D357&amp;G359&amp;D358&amp;G358&amp;C360</f>
        <v xml:space="preserve"> أربعون جنيهاً</v>
      </c>
    </row>
    <row r="358" spans="1:17" hidden="1" outlineLevel="1">
      <c r="B358" s="2">
        <f>INT(G343/10)-B357*10-B354*100-B353*1000-B352*10000-B349*100000-B348*1000000-B347*10000000</f>
        <v>4</v>
      </c>
      <c r="C358" s="4" t="str">
        <f>IF(B358=1,M346,IF(B358=2,M347,IF(B358=3,M348,IF(B358=4,M349,IF(B358=5,M351,IF(B358=6,M352,IF(B358=7,M353,IF(B358=8,M354,M356))))))))</f>
        <v xml:space="preserve"> أربعون</v>
      </c>
      <c r="D358" s="2" t="str">
        <f>IF(B358&lt;2,"",IF(B358=0,"",IF(B361&lt;1,"",IF(B359=0,"",$D$5))))</f>
        <v/>
      </c>
      <c r="E358" s="4" t="str">
        <f>IF($B358=0,"",$C358)</f>
        <v xml:space="preserve"> أربعون</v>
      </c>
      <c r="F358" s="4" t="str">
        <f>IF(B359=0,IF(B358=0,"",$O$5),E358)</f>
        <v xml:space="preserve"> عشرة</v>
      </c>
      <c r="G358" s="5" t="str">
        <f>IF(B359=0,IF(B358=1,F358,E358),E358)</f>
        <v xml:space="preserve"> أربعون</v>
      </c>
      <c r="I358" s="4"/>
      <c r="J358" s="4"/>
      <c r="Q358" s="4" t="str">
        <f>E357&amp;D357&amp;G359&amp;G358&amp;G345</f>
        <v xml:space="preserve"> أربعون جنيهات</v>
      </c>
    </row>
    <row r="359" spans="1:17" ht="13.5" hidden="1" outlineLevel="1" thickBot="1">
      <c r="B359" s="2">
        <f>INT(G343)-B358*10-B357*100-B354*1000-B353*10000-B352*100000-B349*1000000-B348*10000000-B347*100000000</f>
        <v>0</v>
      </c>
      <c r="C359" s="4" t="str">
        <f>IF(B359=1,L346,IF(B359=2,L347,IF(B359=3,L348,IF(B359=4,L349,IF(B359=5,L351,IF(B359=6,L352,IF(B359=7,L353,IF(B359=8,L354,L356))))))))</f>
        <v xml:space="preserve"> تسعة</v>
      </c>
      <c r="D359" s="2" t="str">
        <f>IF(B360&lt;21,"",$D$5)</f>
        <v xml:space="preserve"> و</v>
      </c>
      <c r="E359" s="4" t="str">
        <f>IF(B359=0,"",C359)</f>
        <v/>
      </c>
      <c r="F359" s="4" t="str">
        <f>IF(B358&lt;&gt;1,E359,IF(B359=1,P$5,IF(B359=2,P$6,E359)))</f>
        <v/>
      </c>
      <c r="G359" s="5" t="str">
        <f>IF(B358=1,F359,E359)</f>
        <v/>
      </c>
      <c r="H359" s="4"/>
      <c r="I359" s="30"/>
      <c r="J359" s="4"/>
      <c r="Q359" s="4" t="str">
        <f>E357&amp;D357&amp;G359&amp;G358&amp;G346</f>
        <v xml:space="preserve"> أربعون جنيهاً</v>
      </c>
    </row>
    <row r="360" spans="1:17" ht="13.5" hidden="1" outlineLevel="1" thickBot="1">
      <c r="B360" s="2">
        <f>B358*10+B359</f>
        <v>40</v>
      </c>
      <c r="C360" s="31" t="str">
        <f>IF(SUM(B357:B359)=0,"",G346)</f>
        <v xml:space="preserve"> جنيهاً</v>
      </c>
      <c r="D360" s="31"/>
      <c r="E360" s="32" t="str">
        <f>IF(B360&gt;2,IF(B360&lt;11,Q358,IF(B361=0,"",IF(B357=0,Q356,IF(B359=0,Q359,Q357)))),Q357)</f>
        <v xml:space="preserve"> أربعون جنيهاً</v>
      </c>
      <c r="F360" s="33"/>
      <c r="G360" s="33"/>
      <c r="H360" s="34"/>
      <c r="I360" s="35"/>
      <c r="J360" s="4"/>
    </row>
    <row r="361" spans="1:17" hidden="1" outlineLevel="1">
      <c r="B361" s="1">
        <f>SUM(B357:B359)</f>
        <v>4</v>
      </c>
      <c r="C361" s="2" t="str">
        <f>IF(C360="","",IF(C365="","",$D$5))</f>
        <v/>
      </c>
      <c r="D361" s="1"/>
      <c r="E361" s="1"/>
      <c r="Q361" s="27" t="str">
        <f>G364&amp;D363&amp;G363&amp;C365</f>
        <v/>
      </c>
    </row>
    <row r="362" spans="1:17" hidden="1" outlineLevel="1">
      <c r="B362" s="1"/>
      <c r="C362" s="2"/>
      <c r="D362" s="1"/>
      <c r="E362" s="1"/>
      <c r="Q362" s="29" t="str">
        <f>E361&amp;D361&amp;G364&amp;D363&amp;F363&amp;C365</f>
        <v/>
      </c>
    </row>
    <row r="363" spans="1:17" hidden="1" outlineLevel="1">
      <c r="B363" s="37">
        <f>INT(G343*10)-INT(G343)*10</f>
        <v>0</v>
      </c>
      <c r="C363" s="4" t="str">
        <f>IF(B363=1,M346,IF(B363=2,M347,IF(B363=3,M348,IF(B363=4,M349,IF(B363=5,M351,IF(B363=6,M352,IF(B363=7,M353,IF(B363=8,M354,M356))))))))</f>
        <v xml:space="preserve"> تسعون</v>
      </c>
      <c r="D363" s="2" t="str">
        <f>IF(B363&lt;2,"",IF(B363=0,"",IF(B366&lt;1,"",IF(B364=0,"",$D$5))))</f>
        <v/>
      </c>
      <c r="E363" s="4" t="str">
        <f>IF($B363=0,"",$C363)</f>
        <v/>
      </c>
      <c r="F363" s="4" t="str">
        <f>IF(B364=0,IF(B363=0,"",$O$5),E363)</f>
        <v/>
      </c>
      <c r="G363" s="5" t="str">
        <f>IF(B364=0,IF(B363=1,F363,E363),E363)</f>
        <v/>
      </c>
      <c r="I363" s="4"/>
      <c r="Q363" s="4" t="str">
        <f>G364&amp;G363&amp;H345</f>
        <v xml:space="preserve"> قروش</v>
      </c>
    </row>
    <row r="364" spans="1:17" ht="13.5" hidden="1" outlineLevel="1" thickBot="1">
      <c r="B364" s="37">
        <f>INT(G343*100)-INT(G343*10)*10</f>
        <v>0</v>
      </c>
      <c r="C364" s="4" t="str">
        <f>IF(B364=1,L346,IF(B364=2,L347,IF(B364=3,L348,IF(B364=4,L349,IF(B364=5,L351,IF(B364=6,L352,IF(B364=7,L353,IF(B364=8,L354,L356))))))))</f>
        <v xml:space="preserve"> تسعة</v>
      </c>
      <c r="D364" s="2" t="str">
        <f>IF(B365&lt;21,"",$D$5)</f>
        <v/>
      </c>
      <c r="E364" s="4" t="str">
        <f>IF(B364=0,"",C364)</f>
        <v/>
      </c>
      <c r="F364" s="4" t="str">
        <f>IF(B363&lt;&gt;1,E364,IF(B364=1,P$5,IF(B364=2,P$6,E364)))</f>
        <v/>
      </c>
      <c r="G364" s="5" t="str">
        <f>IF(B363=1,F364,E364)</f>
        <v/>
      </c>
      <c r="H364" s="4" t="str">
        <f>G364&amp;E363</f>
        <v/>
      </c>
      <c r="I364" s="30"/>
      <c r="Q364" s="4"/>
    </row>
    <row r="365" spans="1:17" ht="13.5" hidden="1" outlineLevel="1" thickBot="1">
      <c r="B365" s="2">
        <f>B363*10+B364</f>
        <v>0</v>
      </c>
      <c r="C365" s="31" t="str">
        <f>IF(SUM(B363:B364)=0,"",H346)</f>
        <v/>
      </c>
      <c r="D365" s="31"/>
      <c r="E365" s="32" t="str">
        <f>IF(B365&gt;2,IF(B365&lt;11,Q363,IF(B366=0,"",IF(B362=0,Q361,Q362))),Q362)</f>
        <v/>
      </c>
      <c r="F365" s="33"/>
      <c r="G365" s="33"/>
      <c r="H365" s="34"/>
      <c r="I365" s="35"/>
    </row>
    <row r="366" spans="1:17" hidden="1" outlineLevel="1">
      <c r="B366" s="38">
        <f>SUM(B363:B364)</f>
        <v>0</v>
      </c>
      <c r="C366" s="39" t="s">
        <v>40</v>
      </c>
      <c r="D366" s="1"/>
      <c r="E366" s="1"/>
    </row>
    <row r="367" spans="1:17" hidden="1" outlineLevel="1">
      <c r="B367" s="14"/>
    </row>
    <row r="368" spans="1:17" s="6" customFormat="1" collapsed="1">
      <c r="A368" s="92">
        <v>16</v>
      </c>
      <c r="B368" s="93">
        <v>50</v>
      </c>
      <c r="C368" s="8"/>
      <c r="F368" s="9">
        <f>B368*100-INT(B368*100)</f>
        <v>0</v>
      </c>
      <c r="G368" s="10">
        <f>IF(F368&lt;0.5,INT(B368*100)/100,INT(B368*100+1)/100)</f>
        <v>50</v>
      </c>
      <c r="Q368" s="11"/>
    </row>
    <row r="369" spans="1:19" s="6" customFormat="1" ht="15.75">
      <c r="A369" s="92"/>
      <c r="B369" s="94" t="str">
        <f>E375&amp;C376&amp;E380&amp;C381&amp;E385&amp;C386&amp;E390&amp;C391</f>
        <v>فقط خمسون جنيهاً لاغير</v>
      </c>
      <c r="E369" s="11"/>
      <c r="I369" s="13"/>
      <c r="J369" s="13"/>
      <c r="Q369" s="11"/>
    </row>
    <row r="370" spans="1:19" hidden="1" outlineLevel="1">
      <c r="B370" s="14"/>
      <c r="E370" s="15" t="s">
        <v>0</v>
      </c>
      <c r="F370" s="16" t="s">
        <v>1</v>
      </c>
      <c r="G370" s="17" t="s">
        <v>2</v>
      </c>
      <c r="H370" s="16" t="s">
        <v>3</v>
      </c>
      <c r="I370" s="18"/>
      <c r="J370" s="18"/>
    </row>
    <row r="371" spans="1:19" hidden="1" outlineLevel="1">
      <c r="C371" s="16" t="s">
        <v>4</v>
      </c>
      <c r="D371" s="44" t="s">
        <v>5</v>
      </c>
      <c r="E371" s="17" t="s">
        <v>6</v>
      </c>
      <c r="F371" s="17" t="s">
        <v>7</v>
      </c>
      <c r="G371" s="17" t="s">
        <v>8</v>
      </c>
      <c r="H371" s="17" t="s">
        <v>9</v>
      </c>
      <c r="J371" s="4" t="str">
        <f>E372&amp;" و"&amp;F374&amp;G373&amp;C375</f>
        <v xml:space="preserve"> و</v>
      </c>
      <c r="K371" s="28">
        <v>1</v>
      </c>
      <c r="L371" s="15" t="s">
        <v>10</v>
      </c>
      <c r="M371" s="15" t="s">
        <v>11</v>
      </c>
      <c r="N371" s="15" t="s">
        <v>12</v>
      </c>
      <c r="O371" s="17" t="s">
        <v>13</v>
      </c>
      <c r="P371" s="17" t="s">
        <v>14</v>
      </c>
      <c r="Q371" s="27" t="str">
        <f>C371&amp;G374&amp;D373&amp;G373&amp;C375</f>
        <v>فقط</v>
      </c>
    </row>
    <row r="372" spans="1:19" hidden="1" outlineLevel="1">
      <c r="B372" s="2">
        <f>INT(G368/100000000)</f>
        <v>0</v>
      </c>
      <c r="C372" s="4" t="str">
        <f>IF(B372=1,N371,IF(B372=2,N372,IF(B372=3,N373,IF(B372=4,N374,IF(B372=5,N376,IF(B372=6,N377,IF(B372=7,N378,IF(B372=8,N379,N381))))))))</f>
        <v xml:space="preserve"> تسعمائة</v>
      </c>
      <c r="D372" s="2" t="str">
        <f>IF(E372="","",IF(B375&lt;1,"",$D$5))</f>
        <v/>
      </c>
      <c r="E372" s="4" t="str">
        <f>IF($B372=0,"",$C372)</f>
        <v/>
      </c>
      <c r="F372" s="4"/>
      <c r="G372" s="4"/>
      <c r="J372" s="4"/>
      <c r="K372" s="28">
        <v>2</v>
      </c>
      <c r="L372" s="15" t="s">
        <v>15</v>
      </c>
      <c r="M372" s="15" t="s">
        <v>16</v>
      </c>
      <c r="N372" s="15" t="s">
        <v>17</v>
      </c>
      <c r="O372" s="15"/>
      <c r="P372" s="17" t="s">
        <v>18</v>
      </c>
      <c r="Q372" s="29" t="str">
        <f>C371&amp;E372&amp;D372&amp;G374&amp;D373&amp;G373&amp;C375</f>
        <v>فقط</v>
      </c>
    </row>
    <row r="373" spans="1:19" hidden="1" outlineLevel="1">
      <c r="B373" s="2">
        <f>INT(G368/10000000)-B372*10</f>
        <v>0</v>
      </c>
      <c r="C373" s="4" t="str">
        <f>IF(B373=1,M371,IF(B373=2,M372,IF(B373=3,M373,IF(B373=4,M374,IF(B373=5,M376,IF(B373=6,M377,IF(B373=7,M378,IF(B373=8,M379,M381))))))))</f>
        <v xml:space="preserve"> تسعون</v>
      </c>
      <c r="D373" s="2" t="str">
        <f>IF(B373&lt;2,"",IF(B373=0,"",IF(B376&lt;1,"",IF(B374=0,"",$D$5))))</f>
        <v/>
      </c>
      <c r="E373" s="4" t="str">
        <f>IF($B373=0,"",$C373)</f>
        <v/>
      </c>
      <c r="F373" s="4" t="str">
        <f>IF(B374=0,IF(B373=0,"",$O$5),E373)</f>
        <v/>
      </c>
      <c r="G373" s="5" t="str">
        <f>IF(B374=0,IF(B373=1,F373,E373),E373)</f>
        <v/>
      </c>
      <c r="I373" s="4"/>
      <c r="J373" s="4"/>
      <c r="K373" s="28">
        <v>3</v>
      </c>
      <c r="L373" s="15" t="s">
        <v>19</v>
      </c>
      <c r="M373" s="15" t="s">
        <v>20</v>
      </c>
      <c r="N373" s="15" t="s">
        <v>21</v>
      </c>
      <c r="O373" s="15"/>
      <c r="Q373" s="4" t="str">
        <f>C371&amp;G374&amp;G373&amp;E370</f>
        <v>فقط ملايين</v>
      </c>
    </row>
    <row r="374" spans="1:19" ht="13.5" hidden="1" outlineLevel="1" thickBot="1">
      <c r="B374" s="2">
        <f>INT(G368/1000000)-B373*10-B372*100</f>
        <v>0</v>
      </c>
      <c r="C374" s="4" t="str">
        <f>IF(B374=1,L371,IF(B374=2,L372,IF(B374=3,L373,IF(B374=4,L374,IF(B374=5,L376,IF(B374=6,L377,IF(B374=7,L378,IF(B374=8,L379,L381))))))))</f>
        <v xml:space="preserve"> تسعة</v>
      </c>
      <c r="D374" s="2" t="str">
        <f>IF(B375&lt;21,"",$D$5)</f>
        <v/>
      </c>
      <c r="E374" s="4" t="str">
        <f>IF(B374=0,"",C374)</f>
        <v/>
      </c>
      <c r="F374" s="4" t="str">
        <f>IF(B373&lt;&gt;1,E374,IF(B374=1,P$5,IF(B374=2,P$6,E374)))</f>
        <v/>
      </c>
      <c r="G374" s="5" t="str">
        <f>IF(B373=1,F374,E374)</f>
        <v/>
      </c>
      <c r="H374" s="4"/>
      <c r="I374" s="30"/>
      <c r="J374" s="4"/>
      <c r="K374" s="28">
        <v>4</v>
      </c>
      <c r="L374" s="15" t="s">
        <v>22</v>
      </c>
      <c r="M374" s="15" t="s">
        <v>23</v>
      </c>
      <c r="N374" s="15" t="s">
        <v>24</v>
      </c>
      <c r="O374" s="15"/>
      <c r="Q374" s="4" t="str">
        <f>C371&amp;E372&amp;D372&amp;G374&amp;G373&amp;E371</f>
        <v>فقط مليوناً</v>
      </c>
    </row>
    <row r="375" spans="1:19" ht="13.5" hidden="1" outlineLevel="1" thickBot="1">
      <c r="B375" s="2">
        <f>B373*10+B374</f>
        <v>0</v>
      </c>
      <c r="C375" s="31" t="str">
        <f>IF(SUM(B372:B374)=0,"",E371)</f>
        <v/>
      </c>
      <c r="D375" s="31"/>
      <c r="E375" s="32" t="str">
        <f>IF(B375&gt;2,IF(B375&lt;11,Q373,IF(B376=0,"",IF(B372=0,Q371,IF(B374=0,Q374,Q372)))),Q372)</f>
        <v>فقط</v>
      </c>
      <c r="F375" s="33"/>
      <c r="G375" s="33"/>
      <c r="H375" s="34"/>
      <c r="I375" s="35"/>
      <c r="J375" s="36"/>
      <c r="K375" s="28"/>
      <c r="L375" s="15"/>
      <c r="M375" s="15"/>
      <c r="N375" s="15"/>
      <c r="O375" s="15"/>
      <c r="S375" s="18"/>
    </row>
    <row r="376" spans="1:19" hidden="1" outlineLevel="1">
      <c r="B376" s="1">
        <f>SUM(B372:B374)</f>
        <v>0</v>
      </c>
      <c r="C376" s="2" t="str">
        <f>IF(C375="","",IF(C380="","",$D$5))</f>
        <v/>
      </c>
      <c r="D376" s="1"/>
      <c r="E376" s="1"/>
      <c r="J376" s="4" t="str">
        <f>E377&amp;" و"&amp;G379&amp;G378&amp;C380</f>
        <v xml:space="preserve"> و</v>
      </c>
      <c r="K376" s="28">
        <v>5</v>
      </c>
      <c r="L376" s="15" t="s">
        <v>25</v>
      </c>
      <c r="M376" s="15" t="s">
        <v>26</v>
      </c>
      <c r="N376" s="15" t="s">
        <v>27</v>
      </c>
      <c r="O376" s="15"/>
      <c r="Q376" s="27" t="str">
        <f>G379&amp;D378&amp;G378&amp;C380</f>
        <v/>
      </c>
    </row>
    <row r="377" spans="1:19" hidden="1" outlineLevel="1">
      <c r="B377" s="2">
        <f>INT(G368/100000)-B374*10-B373*100-B372*1000</f>
        <v>0</v>
      </c>
      <c r="C377" s="4" t="str">
        <f>IF(B377=1,N371,IF(B377=2,N372,IF(B377=3,N373,IF(B377=4,N374,IF(B377=5,N376,IF(B377=6,N377,IF(B377=7,N378,IF(B377=8,N379,N381))))))))</f>
        <v xml:space="preserve"> تسعمائة</v>
      </c>
      <c r="D377" s="2" t="str">
        <f>IF(E377="","",IF(B380&lt;1,"",$D$5))</f>
        <v/>
      </c>
      <c r="E377" s="4" t="str">
        <f>IF($B377=0,"",$C377)</f>
        <v/>
      </c>
      <c r="F377" s="4"/>
      <c r="G377" s="4"/>
      <c r="J377" s="4"/>
      <c r="K377" s="28">
        <v>6</v>
      </c>
      <c r="L377" s="15" t="s">
        <v>28</v>
      </c>
      <c r="M377" s="15" t="s">
        <v>29</v>
      </c>
      <c r="N377" s="15" t="s">
        <v>30</v>
      </c>
      <c r="O377" s="15"/>
      <c r="Q377" s="29" t="str">
        <f>E377&amp;D377&amp;G379&amp;D378&amp;G378&amp;C380</f>
        <v/>
      </c>
    </row>
    <row r="378" spans="1:19" hidden="1" outlineLevel="1">
      <c r="B378" s="2">
        <f>INT(G368/10000)-B377*10-B374*100-B373*1000-B372*10000</f>
        <v>0</v>
      </c>
      <c r="C378" s="4" t="str">
        <f>IF(B378=1,M371,IF(B378=2,M372,IF(B378=3,M373,IF(B378=4,M374,IF(B378=5,M376,IF(B378=6,M377,IF(B378=7,M378,IF(B378=8,M379,M381))))))))</f>
        <v xml:space="preserve"> تسعون</v>
      </c>
      <c r="D378" s="2" t="str">
        <f>IF(B378&lt;2,"",IF(B378=0,"",IF(B381&lt;1,"",IF(B379=0,"",$D$5))))</f>
        <v/>
      </c>
      <c r="E378" s="4" t="str">
        <f>IF($B378=0,"",$C378)</f>
        <v/>
      </c>
      <c r="F378" s="4" t="str">
        <f>IF(B379=0,IF(B378=0,"",$O$5),E378)</f>
        <v/>
      </c>
      <c r="G378" s="5" t="str">
        <f>IF(B379=0,IF(B378=1,F378,E378),E378)</f>
        <v/>
      </c>
      <c r="I378" s="4"/>
      <c r="J378" s="4"/>
      <c r="K378" s="28">
        <v>7</v>
      </c>
      <c r="L378" s="15" t="s">
        <v>31</v>
      </c>
      <c r="M378" s="15" t="s">
        <v>32</v>
      </c>
      <c r="N378" s="15" t="s">
        <v>33</v>
      </c>
      <c r="O378" s="15"/>
      <c r="Q378" s="4" t="str">
        <f>G379&amp;G378&amp;F370</f>
        <v>آلآف</v>
      </c>
    </row>
    <row r="379" spans="1:19" ht="13.5" hidden="1" outlineLevel="1" thickBot="1">
      <c r="B379" s="2">
        <f>INT(G368/1000)-B378*10-B377*100-B374*1000-B373*10000-B372*100000</f>
        <v>0</v>
      </c>
      <c r="C379" s="4" t="str">
        <f>IF(B379=1,L371,IF(B379=2,L372,IF(B379=3,L373,IF(B379=4,L374,IF(B379=5,L376,IF(B379=6,L377,IF(B379=7,L378,IF(B379=8,L379,L381))))))))</f>
        <v xml:space="preserve"> تسعة</v>
      </c>
      <c r="D379" s="2" t="str">
        <f>IF(B380&lt;21,"",$D$5)</f>
        <v/>
      </c>
      <c r="E379" s="4" t="str">
        <f>IF(B379=0,"",C379)</f>
        <v/>
      </c>
      <c r="F379" s="4" t="str">
        <f>IF(B378&lt;&gt;1,E379,IF(B379=1,P$5,IF(B379=2,P$6,E379)))</f>
        <v/>
      </c>
      <c r="G379" s="5" t="str">
        <f>IF(B378=1,F379,E379)</f>
        <v/>
      </c>
      <c r="H379" s="4"/>
      <c r="I379" s="30"/>
      <c r="J379" s="4"/>
      <c r="K379" s="28">
        <v>8</v>
      </c>
      <c r="L379" s="15" t="s">
        <v>34</v>
      </c>
      <c r="M379" s="15" t="s">
        <v>35</v>
      </c>
      <c r="N379" s="15" t="s">
        <v>36</v>
      </c>
      <c r="O379" s="15"/>
      <c r="Q379" s="4" t="str">
        <f>E377&amp;D377&amp;G379&amp;G378&amp;F371</f>
        <v xml:space="preserve"> ألفاً</v>
      </c>
    </row>
    <row r="380" spans="1:19" ht="13.5" hidden="1" outlineLevel="1" thickBot="1">
      <c r="B380" s="2">
        <f>B378*10+B379</f>
        <v>0</v>
      </c>
      <c r="C380" s="31" t="str">
        <f>IF(SUM(B377:B379)=0,"",F371)</f>
        <v/>
      </c>
      <c r="D380" s="31"/>
      <c r="E380" s="32" t="str">
        <f>IF(B380&gt;2,IF(B380&lt;11,Q378,IF(B381=0,"",IF(B377=0,Q376,IF(B379=0,Q379,Q377)))),Q377)</f>
        <v/>
      </c>
      <c r="F380" s="33"/>
      <c r="G380" s="33"/>
      <c r="H380" s="34"/>
      <c r="I380" s="35"/>
      <c r="J380" s="36"/>
      <c r="K380" s="28"/>
      <c r="L380" s="15"/>
      <c r="M380" s="15"/>
      <c r="N380" s="15"/>
      <c r="O380" s="15"/>
    </row>
    <row r="381" spans="1:19" hidden="1" outlineLevel="1">
      <c r="B381" s="1">
        <f>SUM(B377:B379)</f>
        <v>0</v>
      </c>
      <c r="C381" s="2" t="str">
        <f>IF(C380="","",IF(C385="","",$D$5))</f>
        <v/>
      </c>
      <c r="D381" s="1"/>
      <c r="E381" s="1"/>
      <c r="J381" s="4" t="str">
        <f>E382&amp;" و"&amp;G384&amp;G383&amp;C385</f>
        <v xml:space="preserve"> و خمسون جنيهاً</v>
      </c>
      <c r="K381" s="28">
        <v>9</v>
      </c>
      <c r="L381" s="15" t="s">
        <v>37</v>
      </c>
      <c r="M381" s="15" t="s">
        <v>38</v>
      </c>
      <c r="N381" s="15" t="s">
        <v>39</v>
      </c>
      <c r="O381" s="15"/>
      <c r="Q381" s="27" t="str">
        <f>G384&amp;D383&amp;G383&amp;C385</f>
        <v xml:space="preserve"> خمسون جنيهاً</v>
      </c>
    </row>
    <row r="382" spans="1:19" hidden="1" outlineLevel="1">
      <c r="B382" s="2">
        <f>INT(G368/100)-B379*10-B378*100-B377*1000-B374*10000-B373*100000-B372*1000000</f>
        <v>0</v>
      </c>
      <c r="C382" s="4" t="str">
        <f>IF(B382=1,N371,IF(B382=2,N372,IF(B382=3,N373,IF(B382=4,N374,IF(B382=5,N376,IF(B382=6,N377,IF(B382=7,N378,IF(B382=8,N379,N381))))))))</f>
        <v xml:space="preserve"> تسعمائة</v>
      </c>
      <c r="D382" s="2" t="str">
        <f>IF(E382="","",IF(B385&lt;1,"",$D$5))</f>
        <v/>
      </c>
      <c r="E382" s="4" t="str">
        <f>IF($B382=0,"",$C382)</f>
        <v/>
      </c>
      <c r="F382" s="4"/>
      <c r="G382" s="4"/>
      <c r="J382" s="4"/>
      <c r="Q382" s="29" t="str">
        <f>E382&amp;D382&amp;G384&amp;D383&amp;G383&amp;C385</f>
        <v xml:space="preserve"> خمسون جنيهاً</v>
      </c>
    </row>
    <row r="383" spans="1:19" hidden="1" outlineLevel="1">
      <c r="B383" s="2">
        <f>INT(G368/10)-B382*10-B379*100-B378*1000-B377*10000-B374*100000-B373*1000000-B372*10000000</f>
        <v>5</v>
      </c>
      <c r="C383" s="4" t="str">
        <f>IF(B383=1,M371,IF(B383=2,M372,IF(B383=3,M373,IF(B383=4,M374,IF(B383=5,M376,IF(B383=6,M377,IF(B383=7,M378,IF(B383=8,M379,M381))))))))</f>
        <v xml:space="preserve"> خمسون</v>
      </c>
      <c r="D383" s="2" t="str">
        <f>IF(B383&lt;2,"",IF(B383=0,"",IF(B386&lt;1,"",IF(B384=0,"",$D$5))))</f>
        <v/>
      </c>
      <c r="E383" s="4" t="str">
        <f>IF($B383=0,"",$C383)</f>
        <v xml:space="preserve"> خمسون</v>
      </c>
      <c r="F383" s="4" t="str">
        <f>IF(B384=0,IF(B383=0,"",$O$5),E383)</f>
        <v xml:space="preserve"> عشرة</v>
      </c>
      <c r="G383" s="5" t="str">
        <f>IF(B384=0,IF(B383=1,F383,E383),E383)</f>
        <v xml:space="preserve"> خمسون</v>
      </c>
      <c r="I383" s="4"/>
      <c r="J383" s="4"/>
      <c r="Q383" s="4" t="str">
        <f>E382&amp;D382&amp;G384&amp;G383&amp;G370</f>
        <v xml:space="preserve"> خمسون جنيهات</v>
      </c>
    </row>
    <row r="384" spans="1:19" ht="13.5" hidden="1" outlineLevel="1" thickBot="1">
      <c r="B384" s="2">
        <f>INT(G368)-B383*10-B382*100-B379*1000-B378*10000-B377*100000-B374*1000000-B373*10000000-B372*100000000</f>
        <v>0</v>
      </c>
      <c r="C384" s="4" t="str">
        <f>IF(B384=1,L371,IF(B384=2,L372,IF(B384=3,L373,IF(B384=4,L374,IF(B384=5,L376,IF(B384=6,L377,IF(B384=7,L378,IF(B384=8,L379,L381))))))))</f>
        <v xml:space="preserve"> تسعة</v>
      </c>
      <c r="D384" s="2" t="str">
        <f>IF(B385&lt;21,"",$D$5)</f>
        <v xml:space="preserve"> و</v>
      </c>
      <c r="E384" s="4" t="str">
        <f>IF(B384=0,"",C384)</f>
        <v/>
      </c>
      <c r="F384" s="4" t="str">
        <f>IF(B383&lt;&gt;1,E384,IF(B384=1,P$5,IF(B384=2,P$6,E384)))</f>
        <v/>
      </c>
      <c r="G384" s="5" t="str">
        <f>IF(B383=1,F384,E384)</f>
        <v/>
      </c>
      <c r="H384" s="4"/>
      <c r="I384" s="30"/>
      <c r="J384" s="4"/>
      <c r="Q384" s="4" t="str">
        <f>E382&amp;D382&amp;G384&amp;G383&amp;G371</f>
        <v xml:space="preserve"> خمسون جنيهاً</v>
      </c>
    </row>
    <row r="385" spans="1:19" ht="13.5" hidden="1" outlineLevel="1" thickBot="1">
      <c r="B385" s="2">
        <f>B383*10+B384</f>
        <v>50</v>
      </c>
      <c r="C385" s="31" t="str">
        <f>IF(SUM(B382:B384)=0,"",G371)</f>
        <v xml:space="preserve"> جنيهاً</v>
      </c>
      <c r="D385" s="31"/>
      <c r="E385" s="32" t="str">
        <f>IF(B385&gt;2,IF(B385&lt;11,Q383,IF(B386=0,"",IF(B382=0,Q381,IF(B384=0,Q384,Q382)))),Q382)</f>
        <v xml:space="preserve"> خمسون جنيهاً</v>
      </c>
      <c r="F385" s="33"/>
      <c r="G385" s="33"/>
      <c r="H385" s="34"/>
      <c r="I385" s="35"/>
      <c r="J385" s="4"/>
    </row>
    <row r="386" spans="1:19" hidden="1" outlineLevel="1">
      <c r="B386" s="1">
        <f>SUM(B382:B384)</f>
        <v>5</v>
      </c>
      <c r="C386" s="2" t="str">
        <f>IF(C385="","",IF(C390="","",$D$5))</f>
        <v/>
      </c>
      <c r="D386" s="1"/>
      <c r="E386" s="1"/>
      <c r="Q386" s="27" t="str">
        <f>G389&amp;D388&amp;G388&amp;C390</f>
        <v/>
      </c>
    </row>
    <row r="387" spans="1:19" hidden="1" outlineLevel="1">
      <c r="B387" s="1"/>
      <c r="C387" s="2"/>
      <c r="D387" s="1"/>
      <c r="E387" s="1"/>
      <c r="Q387" s="29" t="str">
        <f>E386&amp;D386&amp;G389&amp;D388&amp;F388&amp;C390</f>
        <v/>
      </c>
    </row>
    <row r="388" spans="1:19" hidden="1" outlineLevel="1">
      <c r="B388" s="37">
        <f>INT(G368*10)-INT(G368)*10</f>
        <v>0</v>
      </c>
      <c r="C388" s="4" t="str">
        <f>IF(B388=1,M371,IF(B388=2,M372,IF(B388=3,M373,IF(B388=4,M374,IF(B388=5,M376,IF(B388=6,M377,IF(B388=7,M378,IF(B388=8,M379,M381))))))))</f>
        <v xml:space="preserve"> تسعون</v>
      </c>
      <c r="D388" s="2" t="str">
        <f>IF(B388&lt;2,"",IF(B388=0,"",IF(B391&lt;1,"",IF(B389=0,"",$D$5))))</f>
        <v/>
      </c>
      <c r="E388" s="4" t="str">
        <f>IF($B388=0,"",$C388)</f>
        <v/>
      </c>
      <c r="F388" s="4" t="str">
        <f>IF(B389=0,IF(B388=0,"",$O$5),E388)</f>
        <v/>
      </c>
      <c r="G388" s="5" t="str">
        <f>IF(B389=0,IF(B388=1,F388,E388),E388)</f>
        <v/>
      </c>
      <c r="I388" s="4"/>
      <c r="Q388" s="4" t="str">
        <f>G389&amp;G388&amp;H370</f>
        <v xml:space="preserve"> قروش</v>
      </c>
    </row>
    <row r="389" spans="1:19" ht="13.5" hidden="1" outlineLevel="1" thickBot="1">
      <c r="B389" s="37">
        <f>INT(G368*100)-INT(G368*10)*10</f>
        <v>0</v>
      </c>
      <c r="C389" s="4" t="str">
        <f>IF(B389=1,L371,IF(B389=2,L372,IF(B389=3,L373,IF(B389=4,L374,IF(B389=5,L376,IF(B389=6,L377,IF(B389=7,L378,IF(B389=8,L379,L381))))))))</f>
        <v xml:space="preserve"> تسعة</v>
      </c>
      <c r="D389" s="2" t="str">
        <f>IF(B390&lt;21,"",$D$5)</f>
        <v/>
      </c>
      <c r="E389" s="4" t="str">
        <f>IF(B389=0,"",C389)</f>
        <v/>
      </c>
      <c r="F389" s="4" t="str">
        <f>IF(B388&lt;&gt;1,E389,IF(B389=1,P$5,IF(B389=2,P$6,E389)))</f>
        <v/>
      </c>
      <c r="G389" s="5" t="str">
        <f>IF(B388=1,F389,E389)</f>
        <v/>
      </c>
      <c r="H389" s="4" t="str">
        <f>G389&amp;E388</f>
        <v/>
      </c>
      <c r="I389" s="30"/>
      <c r="Q389" s="4"/>
    </row>
    <row r="390" spans="1:19" ht="13.5" hidden="1" outlineLevel="1" thickBot="1">
      <c r="B390" s="2">
        <f>B388*10+B389</f>
        <v>0</v>
      </c>
      <c r="C390" s="31" t="str">
        <f>IF(SUM(B388:B389)=0,"",H371)</f>
        <v/>
      </c>
      <c r="D390" s="31"/>
      <c r="E390" s="32" t="str">
        <f>IF(B390&gt;2,IF(B390&lt;11,Q388,IF(B391=0,"",IF(B387=0,Q386,Q387))),Q387)</f>
        <v/>
      </c>
      <c r="F390" s="33"/>
      <c r="G390" s="33"/>
      <c r="H390" s="34"/>
      <c r="I390" s="35"/>
    </row>
    <row r="391" spans="1:19" hidden="1" outlineLevel="1">
      <c r="B391" s="38">
        <f>SUM(B388:B389)</f>
        <v>0</v>
      </c>
      <c r="C391" s="39" t="s">
        <v>40</v>
      </c>
      <c r="D391" s="1"/>
      <c r="E391" s="1"/>
    </row>
    <row r="392" spans="1:19" s="6" customFormat="1" collapsed="1">
      <c r="A392" s="6">
        <v>17</v>
      </c>
      <c r="B392" s="98">
        <f>ورقة2!B3</f>
        <v>0</v>
      </c>
      <c r="C392" s="8"/>
      <c r="F392" s="9">
        <f>B392*100-INT(B392*100)</f>
        <v>0</v>
      </c>
      <c r="G392" s="10">
        <f>IF(F392&lt;0.5,INT(B392*100)/100,INT(B392*100+1)/100)</f>
        <v>0</v>
      </c>
      <c r="Q392" s="11"/>
    </row>
    <row r="393" spans="1:19" s="6" customFormat="1" ht="15.75">
      <c r="B393" s="12" t="str">
        <f>E399&amp;C400&amp;E404&amp;C405&amp;E409&amp;C410&amp;E414&amp;C415</f>
        <v>فقط لاغير</v>
      </c>
      <c r="E393" s="11"/>
      <c r="I393" s="13"/>
      <c r="J393" s="13"/>
      <c r="Q393" s="11"/>
    </row>
    <row r="394" spans="1:19" hidden="1" outlineLevel="1">
      <c r="B394" s="14"/>
      <c r="E394" s="15" t="s">
        <v>0</v>
      </c>
      <c r="F394" s="16" t="s">
        <v>1</v>
      </c>
      <c r="G394" s="17" t="s">
        <v>2</v>
      </c>
      <c r="H394" s="16" t="s">
        <v>3</v>
      </c>
      <c r="I394" s="18"/>
      <c r="J394" s="18"/>
    </row>
    <row r="395" spans="1:19" hidden="1" outlineLevel="1">
      <c r="C395" s="16" t="s">
        <v>4</v>
      </c>
      <c r="D395" s="44" t="s">
        <v>5</v>
      </c>
      <c r="E395" s="17" t="s">
        <v>6</v>
      </c>
      <c r="F395" s="17" t="s">
        <v>7</v>
      </c>
      <c r="G395" s="17" t="s">
        <v>8</v>
      </c>
      <c r="H395" s="17" t="s">
        <v>9</v>
      </c>
      <c r="J395" s="4" t="str">
        <f>E396&amp;" و"&amp;F398&amp;G397&amp;C399</f>
        <v xml:space="preserve"> و</v>
      </c>
      <c r="K395" s="28">
        <v>1</v>
      </c>
      <c r="L395" s="15" t="s">
        <v>10</v>
      </c>
      <c r="M395" s="15" t="s">
        <v>11</v>
      </c>
      <c r="N395" s="15" t="s">
        <v>12</v>
      </c>
      <c r="O395" s="17" t="s">
        <v>13</v>
      </c>
      <c r="P395" s="17" t="s">
        <v>14</v>
      </c>
      <c r="Q395" s="27" t="str">
        <f>C395&amp;G398&amp;D397&amp;G397&amp;C399</f>
        <v>فقط</v>
      </c>
    </row>
    <row r="396" spans="1:19" hidden="1" outlineLevel="1">
      <c r="B396" s="2">
        <f>INT(G392/100000000)</f>
        <v>0</v>
      </c>
      <c r="C396" s="4" t="str">
        <f>IF(B396=1,N395,IF(B396=2,N396,IF(B396=3,N397,IF(B396=4,N398,IF(B396=5,N400,IF(B396=6,N401,IF(B396=7,N402,IF(B396=8,N403,N405))))))))</f>
        <v xml:space="preserve"> تسعمائة</v>
      </c>
      <c r="D396" s="2" t="str">
        <f>IF(E396="","",IF(B399&lt;1,"",$D$5))</f>
        <v/>
      </c>
      <c r="E396" s="4" t="str">
        <f>IF($B396=0,"",$C396)</f>
        <v/>
      </c>
      <c r="F396" s="4"/>
      <c r="G396" s="4"/>
      <c r="J396" s="4"/>
      <c r="K396" s="28">
        <v>2</v>
      </c>
      <c r="L396" s="15" t="s">
        <v>15</v>
      </c>
      <c r="M396" s="15" t="s">
        <v>16</v>
      </c>
      <c r="N396" s="15" t="s">
        <v>17</v>
      </c>
      <c r="O396" s="15"/>
      <c r="P396" s="17" t="s">
        <v>18</v>
      </c>
      <c r="Q396" s="29" t="str">
        <f>C395&amp;E396&amp;D396&amp;G398&amp;D397&amp;G397&amp;C399</f>
        <v>فقط</v>
      </c>
    </row>
    <row r="397" spans="1:19" hidden="1" outlineLevel="1">
      <c r="B397" s="2">
        <f>INT(G392/10000000)-B396*10</f>
        <v>0</v>
      </c>
      <c r="C397" s="4" t="str">
        <f>IF(B397=1,M395,IF(B397=2,M396,IF(B397=3,M397,IF(B397=4,M398,IF(B397=5,M400,IF(B397=6,M401,IF(B397=7,M402,IF(B397=8,M403,M405))))))))</f>
        <v xml:space="preserve"> تسعون</v>
      </c>
      <c r="D397" s="2" t="str">
        <f>IF(B397&lt;2,"",IF(B397=0,"",IF(B400&lt;1,"",IF(B398=0,"",$D$5))))</f>
        <v/>
      </c>
      <c r="E397" s="4" t="str">
        <f>IF($B397=0,"",$C397)</f>
        <v/>
      </c>
      <c r="F397" s="4" t="str">
        <f>IF(B398=0,IF(B397=0,"",$O$5),E397)</f>
        <v/>
      </c>
      <c r="G397" s="5" t="str">
        <f>IF(B398=0,IF(B397=1,F397,E397),E397)</f>
        <v/>
      </c>
      <c r="I397" s="4"/>
      <c r="J397" s="4"/>
      <c r="K397" s="28">
        <v>3</v>
      </c>
      <c r="L397" s="15" t="s">
        <v>19</v>
      </c>
      <c r="M397" s="15" t="s">
        <v>20</v>
      </c>
      <c r="N397" s="15" t="s">
        <v>21</v>
      </c>
      <c r="O397" s="15"/>
      <c r="Q397" s="4" t="str">
        <f>C395&amp;G398&amp;G397&amp;E394</f>
        <v>فقط ملايين</v>
      </c>
    </row>
    <row r="398" spans="1:19" hidden="1" outlineLevel="1">
      <c r="B398" s="2">
        <f>INT(G392/1000000)-B397*10-B396*100</f>
        <v>0</v>
      </c>
      <c r="C398" s="4" t="str">
        <f>IF(B398=1,L395,IF(B398=2,L396,IF(B398=3,L397,IF(B398=4,L398,IF(B398=5,L400,IF(B398=6,L401,IF(B398=7,L402,IF(B398=8,L403,L405))))))))</f>
        <v xml:space="preserve"> تسعة</v>
      </c>
      <c r="D398" s="2" t="str">
        <f>IF(B399&lt;21,"",$D$5)</f>
        <v/>
      </c>
      <c r="E398" s="4" t="str">
        <f>IF(B398=0,"",C398)</f>
        <v/>
      </c>
      <c r="F398" s="4" t="str">
        <f>IF(B397&lt;&gt;1,E398,IF(B398=1,P$5,IF(B398=2,P$6,E398)))</f>
        <v/>
      </c>
      <c r="G398" s="5" t="str">
        <f>IF(B397=1,F398,E398)</f>
        <v/>
      </c>
      <c r="H398" s="4"/>
      <c r="I398" s="30"/>
      <c r="J398" s="4"/>
      <c r="K398" s="28">
        <v>4</v>
      </c>
      <c r="L398" s="15" t="s">
        <v>22</v>
      </c>
      <c r="M398" s="15" t="s">
        <v>23</v>
      </c>
      <c r="N398" s="15" t="s">
        <v>24</v>
      </c>
      <c r="O398" s="15"/>
      <c r="Q398" s="4" t="str">
        <f>C395&amp;E396&amp;D396&amp;G398&amp;G397&amp;E395</f>
        <v>فقط مليوناً</v>
      </c>
    </row>
    <row r="399" spans="1:19" ht="13.5" hidden="1" outlineLevel="1" thickBot="1">
      <c r="B399" s="2">
        <f>B397*10+B398</f>
        <v>0</v>
      </c>
      <c r="C399" s="31" t="str">
        <f>IF(SUM(B396:B398)=0,"",E395)</f>
        <v/>
      </c>
      <c r="D399" s="31"/>
      <c r="E399" s="32" t="str">
        <f>IF(B399&gt;2,IF(B399&lt;11,Q397,IF(B400=0,"",IF(B396=0,Q395,IF(B398=0,Q398,Q396)))),Q396)</f>
        <v>فقط</v>
      </c>
      <c r="F399" s="33"/>
      <c r="G399" s="33"/>
      <c r="H399" s="34"/>
      <c r="I399" s="35"/>
      <c r="J399" s="36"/>
      <c r="K399" s="28"/>
      <c r="L399" s="15"/>
      <c r="M399" s="15"/>
      <c r="N399" s="15"/>
      <c r="O399" s="15"/>
      <c r="S399" s="18"/>
    </row>
    <row r="400" spans="1:19" hidden="1" outlineLevel="1">
      <c r="B400" s="1">
        <f>SUM(B396:B398)</f>
        <v>0</v>
      </c>
      <c r="C400" s="2" t="str">
        <f>IF(C399="","",IF(C404="","",$D$5))</f>
        <v/>
      </c>
      <c r="D400" s="1"/>
      <c r="E400" s="1"/>
      <c r="J400" s="4" t="str">
        <f>E401&amp;" و"&amp;G403&amp;G402&amp;C404</f>
        <v xml:space="preserve"> و</v>
      </c>
      <c r="K400" s="28">
        <v>5</v>
      </c>
      <c r="L400" s="15" t="s">
        <v>25</v>
      </c>
      <c r="M400" s="15" t="s">
        <v>26</v>
      </c>
      <c r="N400" s="15" t="s">
        <v>27</v>
      </c>
      <c r="O400" s="15"/>
      <c r="Q400" s="27" t="str">
        <f>G403&amp;D402&amp;G402&amp;C404</f>
        <v/>
      </c>
    </row>
    <row r="401" spans="1:17" hidden="1" outlineLevel="1">
      <c r="B401" s="2">
        <f>INT(G392/100000)-B398*10-B397*100-B396*1000</f>
        <v>0</v>
      </c>
      <c r="C401" s="4" t="str">
        <f>IF(B401=1,N395,IF(B401=2,N396,IF(B401=3,N397,IF(B401=4,N398,IF(B401=5,N400,IF(B401=6,N401,IF(B401=7,N402,IF(B401=8,N403,N405))))))))</f>
        <v xml:space="preserve"> تسعمائة</v>
      </c>
      <c r="D401" s="2" t="str">
        <f>IF(E401="","",IF(B404&lt;1,"",$D$5))</f>
        <v/>
      </c>
      <c r="E401" s="4" t="str">
        <f>IF($B401=0,"",$C401)</f>
        <v/>
      </c>
      <c r="F401" s="4"/>
      <c r="G401" s="4"/>
      <c r="J401" s="4"/>
      <c r="K401" s="28">
        <v>6</v>
      </c>
      <c r="L401" s="15" t="s">
        <v>28</v>
      </c>
      <c r="M401" s="15" t="s">
        <v>29</v>
      </c>
      <c r="N401" s="15" t="s">
        <v>30</v>
      </c>
      <c r="O401" s="15"/>
      <c r="Q401" s="29" t="str">
        <f>E401&amp;D401&amp;G403&amp;D402&amp;G402&amp;C404</f>
        <v/>
      </c>
    </row>
    <row r="402" spans="1:17" hidden="1" outlineLevel="1">
      <c r="B402" s="2">
        <f>INT(G392/10000)-B401*10-B398*100-B397*1000-B396*10000</f>
        <v>0</v>
      </c>
      <c r="C402" s="4" t="str">
        <f>IF(B402=1,M395,IF(B402=2,M396,IF(B402=3,M397,IF(B402=4,M398,IF(B402=5,M400,IF(B402=6,M401,IF(B402=7,M402,IF(B402=8,M403,M405))))))))</f>
        <v xml:space="preserve"> تسعون</v>
      </c>
      <c r="D402" s="2" t="str">
        <f>IF(B402&lt;2,"",IF(B402=0,"",IF(B405&lt;1,"",IF(B403=0,"",$D$5))))</f>
        <v/>
      </c>
      <c r="E402" s="4" t="str">
        <f>IF($B402=0,"",$C402)</f>
        <v/>
      </c>
      <c r="F402" s="4" t="str">
        <f>IF(B403=0,IF(B402=0,"",$O$5),E402)</f>
        <v/>
      </c>
      <c r="G402" s="5" t="str">
        <f>IF(B403=0,IF(B402=1,F402,E402),E402)</f>
        <v/>
      </c>
      <c r="I402" s="4"/>
      <c r="J402" s="4"/>
      <c r="K402" s="28">
        <v>7</v>
      </c>
      <c r="L402" s="15" t="s">
        <v>31</v>
      </c>
      <c r="M402" s="15" t="s">
        <v>32</v>
      </c>
      <c r="N402" s="15" t="s">
        <v>33</v>
      </c>
      <c r="O402" s="15"/>
      <c r="Q402" s="4" t="str">
        <f>G403&amp;G402&amp;F394</f>
        <v>آلآف</v>
      </c>
    </row>
    <row r="403" spans="1:17" hidden="1" outlineLevel="1">
      <c r="B403" s="2">
        <f>INT(G392/1000)-B402*10-B401*100-B398*1000-B397*10000-B396*100000</f>
        <v>0</v>
      </c>
      <c r="C403" s="4" t="str">
        <f>IF(B403=1,L395,IF(B403=2,L396,IF(B403=3,L397,IF(B403=4,L398,IF(B403=5,L400,IF(B403=6,L401,IF(B403=7,L402,IF(B403=8,L403,L405))))))))</f>
        <v xml:space="preserve"> تسعة</v>
      </c>
      <c r="D403" s="2" t="str">
        <f>IF(B404&lt;21,"",$D$5)</f>
        <v/>
      </c>
      <c r="E403" s="4" t="str">
        <f>IF(B403=0,"",C403)</f>
        <v/>
      </c>
      <c r="F403" s="4" t="str">
        <f>IF(B402&lt;&gt;1,E403,IF(B403=1,P$5,IF(B403=2,P$6,E403)))</f>
        <v/>
      </c>
      <c r="G403" s="5" t="str">
        <f>IF(B402=1,F403,E403)</f>
        <v/>
      </c>
      <c r="H403" s="4"/>
      <c r="I403" s="30"/>
      <c r="J403" s="4"/>
      <c r="K403" s="28">
        <v>8</v>
      </c>
      <c r="L403" s="15" t="s">
        <v>34</v>
      </c>
      <c r="M403" s="15" t="s">
        <v>35</v>
      </c>
      <c r="N403" s="15" t="s">
        <v>36</v>
      </c>
      <c r="O403" s="15"/>
      <c r="Q403" s="4" t="str">
        <f>E401&amp;D401&amp;G403&amp;G402&amp;F395</f>
        <v xml:space="preserve"> ألفاً</v>
      </c>
    </row>
    <row r="404" spans="1:17" ht="13.5" hidden="1" outlineLevel="1" thickBot="1">
      <c r="B404" s="2">
        <f>B402*10+B403</f>
        <v>0</v>
      </c>
      <c r="C404" s="31" t="str">
        <f>IF(SUM(B401:B403)=0,"",F395)</f>
        <v/>
      </c>
      <c r="D404" s="31"/>
      <c r="E404" s="32" t="str">
        <f>IF(B404&gt;2,IF(B404&lt;11,Q402,IF(B405=0,"",IF(B401=0,Q400,IF(B403=0,Q403,Q401)))),Q401)</f>
        <v/>
      </c>
      <c r="F404" s="33"/>
      <c r="G404" s="33"/>
      <c r="H404" s="34"/>
      <c r="I404" s="35"/>
      <c r="J404" s="36"/>
      <c r="K404" s="28"/>
      <c r="L404" s="15"/>
      <c r="M404" s="15"/>
      <c r="N404" s="15"/>
      <c r="O404" s="15"/>
    </row>
    <row r="405" spans="1:17" hidden="1" outlineLevel="1">
      <c r="B405" s="1">
        <f>SUM(B401:B403)</f>
        <v>0</v>
      </c>
      <c r="C405" s="2" t="str">
        <f>IF(C404="","",IF(C409="","",$D$5))</f>
        <v/>
      </c>
      <c r="D405" s="1"/>
      <c r="E405" s="1"/>
      <c r="J405" s="4" t="str">
        <f>E406&amp;" و"&amp;G408&amp;G407&amp;C409</f>
        <v xml:space="preserve"> و</v>
      </c>
      <c r="K405" s="28">
        <v>9</v>
      </c>
      <c r="L405" s="15" t="s">
        <v>37</v>
      </c>
      <c r="M405" s="15" t="s">
        <v>38</v>
      </c>
      <c r="N405" s="15" t="s">
        <v>39</v>
      </c>
      <c r="O405" s="15"/>
      <c r="Q405" s="27" t="str">
        <f>G408&amp;D407&amp;G407&amp;C409</f>
        <v/>
      </c>
    </row>
    <row r="406" spans="1:17" hidden="1" outlineLevel="1">
      <c r="B406" s="2">
        <f>INT(G392/100)-B403*10-B402*100-B401*1000-B398*10000-B397*100000-B396*1000000</f>
        <v>0</v>
      </c>
      <c r="C406" s="4" t="str">
        <f>IF(B406=1,N395,IF(B406=2,N396,IF(B406=3,N397,IF(B406=4,N398,IF(B406=5,N400,IF(B406=6,N401,IF(B406=7,N402,IF(B406=8,N403,N405))))))))</f>
        <v xml:space="preserve"> تسعمائة</v>
      </c>
      <c r="D406" s="2" t="str">
        <f>IF(E406="","",IF(B409&lt;1,"",$D$5))</f>
        <v/>
      </c>
      <c r="E406" s="4" t="str">
        <f>IF($B406=0,"",$C406)</f>
        <v/>
      </c>
      <c r="F406" s="4"/>
      <c r="G406" s="4"/>
      <c r="J406" s="4"/>
      <c r="Q406" s="29" t="str">
        <f>E406&amp;D406&amp;G408&amp;D407&amp;G407&amp;C409</f>
        <v/>
      </c>
    </row>
    <row r="407" spans="1:17" hidden="1" outlineLevel="1">
      <c r="B407" s="2">
        <f>INT(G392/10)-B406*10-B403*100-B402*1000-B401*10000-B398*100000-B397*1000000-B396*10000000</f>
        <v>0</v>
      </c>
      <c r="C407" s="4" t="str">
        <f>IF(B407=1,M395,IF(B407=2,M396,IF(B407=3,M397,IF(B407=4,M398,IF(B407=5,M400,IF(B407=6,M401,IF(B407=7,M402,IF(B407=8,M403,M405))))))))</f>
        <v xml:space="preserve"> تسعون</v>
      </c>
      <c r="D407" s="2" t="str">
        <f>IF(B407&lt;2,"",IF(B407=0,"",IF(B410&lt;1,"",IF(B408=0,"",$D$5))))</f>
        <v/>
      </c>
      <c r="E407" s="4" t="str">
        <f>IF($B407=0,"",$C407)</f>
        <v/>
      </c>
      <c r="F407" s="4" t="str">
        <f>IF(B408=0,IF(B407=0,"",$O$5),E407)</f>
        <v/>
      </c>
      <c r="G407" s="5" t="str">
        <f>IF(B408=0,IF(B407=1,F407,E407),E407)</f>
        <v/>
      </c>
      <c r="I407" s="4"/>
      <c r="J407" s="4"/>
      <c r="Q407" s="4" t="str">
        <f>E406&amp;D406&amp;G408&amp;G407&amp;G394</f>
        <v xml:space="preserve"> جنيهات</v>
      </c>
    </row>
    <row r="408" spans="1:17" hidden="1" outlineLevel="1">
      <c r="B408" s="2">
        <f>INT(G392)-B407*10-B406*100-B403*1000-B402*10000-B401*100000-B398*1000000-B397*10000000-B396*100000000</f>
        <v>0</v>
      </c>
      <c r="C408" s="4" t="str">
        <f>IF(B408=1,L395,IF(B408=2,L396,IF(B408=3,L397,IF(B408=4,L398,IF(B408=5,L400,IF(B408=6,L401,IF(B408=7,L402,IF(B408=8,L403,L405))))))))</f>
        <v xml:space="preserve"> تسعة</v>
      </c>
      <c r="D408" s="2" t="str">
        <f>IF(B409&lt;21,"",$D$5)</f>
        <v/>
      </c>
      <c r="E408" s="4" t="str">
        <f>IF(B408=0,"",C408)</f>
        <v/>
      </c>
      <c r="F408" s="4" t="str">
        <f>IF(B407&lt;&gt;1,E408,IF(B408=1,P$5,IF(B408=2,P$6,E408)))</f>
        <v/>
      </c>
      <c r="G408" s="5" t="str">
        <f>IF(B407=1,F408,E408)</f>
        <v/>
      </c>
      <c r="H408" s="4"/>
      <c r="I408" s="30"/>
      <c r="J408" s="4"/>
      <c r="Q408" s="4" t="str">
        <f>E406&amp;D406&amp;G408&amp;G407&amp;G395</f>
        <v xml:space="preserve"> جنيهاً</v>
      </c>
    </row>
    <row r="409" spans="1:17" ht="13.5" hidden="1" outlineLevel="1" thickBot="1">
      <c r="B409" s="2">
        <f>B407*10+B408</f>
        <v>0</v>
      </c>
      <c r="C409" s="31" t="str">
        <f>IF(SUM(B406:B408)=0,"",G395)</f>
        <v/>
      </c>
      <c r="D409" s="31"/>
      <c r="E409" s="32" t="str">
        <f>IF(B409&gt;2,IF(B409&lt;11,Q407,IF(B410=0,"",IF(B406=0,Q405,IF(B408=0,Q408,Q406)))),Q406)</f>
        <v/>
      </c>
      <c r="F409" s="33"/>
      <c r="G409" s="33"/>
      <c r="H409" s="34"/>
      <c r="I409" s="35"/>
      <c r="J409" s="4"/>
    </row>
    <row r="410" spans="1:17" hidden="1" outlineLevel="1">
      <c r="B410" s="1">
        <f>SUM(B406:B408)</f>
        <v>0</v>
      </c>
      <c r="C410" s="2" t="str">
        <f>IF(C409="","",IF(C414="","",$D$5))</f>
        <v/>
      </c>
      <c r="D410" s="1"/>
      <c r="E410" s="1"/>
      <c r="Q410" s="27" t="str">
        <f>G413&amp;D412&amp;G412&amp;C414</f>
        <v/>
      </c>
    </row>
    <row r="411" spans="1:17" hidden="1" outlineLevel="1">
      <c r="B411" s="1"/>
      <c r="C411" s="2"/>
      <c r="D411" s="1"/>
      <c r="E411" s="1"/>
      <c r="Q411" s="29" t="str">
        <f>E410&amp;D410&amp;G413&amp;D412&amp;F412&amp;C414</f>
        <v/>
      </c>
    </row>
    <row r="412" spans="1:17" hidden="1" outlineLevel="1">
      <c r="B412" s="37">
        <f>INT(G392*10)-INT(G392)*10</f>
        <v>0</v>
      </c>
      <c r="C412" s="4" t="str">
        <f>IF(B412=1,M395,IF(B412=2,M396,IF(B412=3,M397,IF(B412=4,M398,IF(B412=5,M400,IF(B412=6,M401,IF(B412=7,M402,IF(B412=8,M403,M405))))))))</f>
        <v xml:space="preserve"> تسعون</v>
      </c>
      <c r="D412" s="2" t="str">
        <f>IF(B412&lt;2,"",IF(B412=0,"",IF(B415&lt;1,"",IF(B413=0,"",$D$5))))</f>
        <v/>
      </c>
      <c r="E412" s="4" t="str">
        <f>IF($B412=0,"",$C412)</f>
        <v/>
      </c>
      <c r="F412" s="4" t="str">
        <f>IF(B413=0,IF(B412=0,"",$O$5),E412)</f>
        <v/>
      </c>
      <c r="G412" s="5" t="str">
        <f>IF(B413=0,IF(B412=1,F412,E412),E412)</f>
        <v/>
      </c>
      <c r="I412" s="4"/>
      <c r="Q412" s="4" t="str">
        <f>G413&amp;G412&amp;H394</f>
        <v xml:space="preserve"> قروش</v>
      </c>
    </row>
    <row r="413" spans="1:17" hidden="1" outlineLevel="1">
      <c r="B413" s="37">
        <f>INT(G392*100)-INT(G392*10)*10</f>
        <v>0</v>
      </c>
      <c r="C413" s="4" t="str">
        <f>IF(B413=1,L395,IF(B413=2,L396,IF(B413=3,L397,IF(B413=4,L398,IF(B413=5,L400,IF(B413=6,L401,IF(B413=7,L402,IF(B413=8,L403,L405))))))))</f>
        <v xml:space="preserve"> تسعة</v>
      </c>
      <c r="D413" s="2" t="str">
        <f>IF(B414&lt;21,"",$D$5)</f>
        <v/>
      </c>
      <c r="E413" s="4" t="str">
        <f>IF(B413=0,"",C413)</f>
        <v/>
      </c>
      <c r="F413" s="4" t="str">
        <f>IF(B412&lt;&gt;1,E413,IF(B413=1,P$5,IF(B413=2,P$6,E413)))</f>
        <v/>
      </c>
      <c r="G413" s="5" t="str">
        <f>IF(B412=1,F413,E413)</f>
        <v/>
      </c>
      <c r="H413" s="4" t="str">
        <f>G413&amp;E412</f>
        <v/>
      </c>
      <c r="I413" s="30"/>
      <c r="Q413" s="4"/>
    </row>
    <row r="414" spans="1:17" ht="13.5" hidden="1" outlineLevel="1" thickBot="1">
      <c r="B414" s="2">
        <f>B412*10+B413</f>
        <v>0</v>
      </c>
      <c r="C414" s="31" t="str">
        <f>IF(SUM(B412:B413)=0,"",H395)</f>
        <v/>
      </c>
      <c r="D414" s="31"/>
      <c r="E414" s="32" t="str">
        <f>IF(B414&gt;2,IF(B414&lt;11,Q412,IF(B415=0,"",IF(B411=0,Q410,Q411))),Q411)</f>
        <v/>
      </c>
      <c r="F414" s="33"/>
      <c r="G414" s="33"/>
      <c r="H414" s="34"/>
      <c r="I414" s="35"/>
    </row>
    <row r="415" spans="1:17" hidden="1" outlineLevel="1">
      <c r="B415" s="38">
        <f>SUM(B412:B413)</f>
        <v>0</v>
      </c>
      <c r="C415" s="39" t="s">
        <v>40</v>
      </c>
      <c r="D415" s="1"/>
      <c r="E415" s="1"/>
    </row>
    <row r="416" spans="1:17" s="6" customFormat="1" collapsed="1">
      <c r="A416" s="95">
        <v>18</v>
      </c>
      <c r="B416" s="96">
        <f>[1]view_box!R44</f>
        <v>3835</v>
      </c>
      <c r="C416" s="8"/>
      <c r="F416" s="9">
        <f>B416*100-INT(B416*100)</f>
        <v>0</v>
      </c>
      <c r="G416" s="10">
        <f>IF(F416&lt;0.5,INT(B416*100)/100,INT(B416*100+1)/100)</f>
        <v>3835</v>
      </c>
      <c r="Q416" s="11"/>
    </row>
    <row r="417" spans="1:19" s="6" customFormat="1" ht="15.75">
      <c r="A417" s="95"/>
      <c r="B417" s="97" t="str">
        <f>E423&amp;C424&amp;E428&amp;C429&amp;E433&amp;C434&amp;E438&amp;C439</f>
        <v>فقط ثلاثةآلآف و ثمانمائة و خمسة و ثلاثون جنيهاً لاغير</v>
      </c>
      <c r="E417" s="11"/>
      <c r="I417" s="13"/>
      <c r="J417" s="13"/>
      <c r="Q417" s="11"/>
    </row>
    <row r="418" spans="1:19" hidden="1" outlineLevel="1">
      <c r="B418" s="14"/>
      <c r="E418" s="15" t="s">
        <v>0</v>
      </c>
      <c r="F418" s="16" t="s">
        <v>1</v>
      </c>
      <c r="G418" s="17" t="s">
        <v>2</v>
      </c>
      <c r="H418" s="16" t="s">
        <v>3</v>
      </c>
      <c r="I418" s="18"/>
      <c r="J418" s="18"/>
    </row>
    <row r="419" spans="1:19" hidden="1" outlineLevel="1">
      <c r="C419" s="16" t="s">
        <v>4</v>
      </c>
      <c r="D419" s="44" t="s">
        <v>5</v>
      </c>
      <c r="E419" s="17" t="s">
        <v>6</v>
      </c>
      <c r="F419" s="17" t="s">
        <v>7</v>
      </c>
      <c r="G419" s="17" t="s">
        <v>8</v>
      </c>
      <c r="H419" s="17" t="s">
        <v>9</v>
      </c>
      <c r="J419" s="4" t="str">
        <f>E420&amp;" و"&amp;F422&amp;G421&amp;C423</f>
        <v xml:space="preserve"> و</v>
      </c>
      <c r="K419" s="28">
        <v>1</v>
      </c>
      <c r="L419" s="15" t="s">
        <v>10</v>
      </c>
      <c r="M419" s="15" t="s">
        <v>11</v>
      </c>
      <c r="N419" s="15" t="s">
        <v>12</v>
      </c>
      <c r="O419" s="17" t="s">
        <v>13</v>
      </c>
      <c r="P419" s="17" t="s">
        <v>14</v>
      </c>
      <c r="Q419" s="27" t="str">
        <f>C419&amp;G422&amp;D421&amp;G421&amp;C423</f>
        <v>فقط</v>
      </c>
    </row>
    <row r="420" spans="1:19" hidden="1" outlineLevel="1">
      <c r="B420" s="2">
        <f>INT(G416/100000000)</f>
        <v>0</v>
      </c>
      <c r="C420" s="4" t="str">
        <f>IF(B420=1,N419,IF(B420=2,N420,IF(B420=3,N421,IF(B420=4,N422,IF(B420=5,N424,IF(B420=6,N425,IF(B420=7,N426,IF(B420=8,N427,N429))))))))</f>
        <v xml:space="preserve"> تسعمائة</v>
      </c>
      <c r="D420" s="2" t="str">
        <f>IF(E420="","",IF(B423&lt;1,"",$D$5))</f>
        <v/>
      </c>
      <c r="E420" s="4" t="str">
        <f>IF($B420=0,"",$C420)</f>
        <v/>
      </c>
      <c r="F420" s="4"/>
      <c r="G420" s="4"/>
      <c r="J420" s="4"/>
      <c r="K420" s="28">
        <v>2</v>
      </c>
      <c r="L420" s="15" t="s">
        <v>15</v>
      </c>
      <c r="M420" s="15" t="s">
        <v>16</v>
      </c>
      <c r="N420" s="15" t="s">
        <v>17</v>
      </c>
      <c r="O420" s="15"/>
      <c r="P420" s="17" t="s">
        <v>18</v>
      </c>
      <c r="Q420" s="29" t="str">
        <f>C419&amp;E420&amp;D420&amp;G422&amp;D421&amp;G421&amp;C423</f>
        <v>فقط</v>
      </c>
    </row>
    <row r="421" spans="1:19" hidden="1" outlineLevel="1">
      <c r="B421" s="2">
        <f>INT(G416/10000000)-B420*10</f>
        <v>0</v>
      </c>
      <c r="C421" s="4" t="str">
        <f>IF(B421=1,M419,IF(B421=2,M420,IF(B421=3,M421,IF(B421=4,M422,IF(B421=5,M424,IF(B421=6,M425,IF(B421=7,M426,IF(B421=8,M427,M429))))))))</f>
        <v xml:space="preserve"> تسعون</v>
      </c>
      <c r="D421" s="2" t="str">
        <f>IF(B421&lt;2,"",IF(B421=0,"",IF(B424&lt;1,"",IF(B422=0,"",$D$5))))</f>
        <v/>
      </c>
      <c r="E421" s="4" t="str">
        <f>IF($B421=0,"",$C421)</f>
        <v/>
      </c>
      <c r="F421" s="4" t="str">
        <f>IF(B422=0,IF(B421=0,"",$O$5),E421)</f>
        <v/>
      </c>
      <c r="G421" s="5" t="str">
        <f>IF(B422=0,IF(B421=1,F421,E421),E421)</f>
        <v/>
      </c>
      <c r="I421" s="4"/>
      <c r="J421" s="4"/>
      <c r="K421" s="28">
        <v>3</v>
      </c>
      <c r="L421" s="15" t="s">
        <v>19</v>
      </c>
      <c r="M421" s="15" t="s">
        <v>20</v>
      </c>
      <c r="N421" s="15" t="s">
        <v>21</v>
      </c>
      <c r="O421" s="15"/>
      <c r="Q421" s="4" t="str">
        <f>C419&amp;G422&amp;G421&amp;E418</f>
        <v>فقط ملايين</v>
      </c>
    </row>
    <row r="422" spans="1:19" hidden="1" outlineLevel="1">
      <c r="B422" s="2">
        <f>INT(G416/1000000)-B421*10-B420*100</f>
        <v>0</v>
      </c>
      <c r="C422" s="4" t="str">
        <f>IF(B422=1,L419,IF(B422=2,L420,IF(B422=3,L421,IF(B422=4,L422,IF(B422=5,L424,IF(B422=6,L425,IF(B422=7,L426,IF(B422=8,L427,L429))))))))</f>
        <v xml:space="preserve"> تسعة</v>
      </c>
      <c r="D422" s="2" t="str">
        <f>IF(B423&lt;21,"",$D$5)</f>
        <v/>
      </c>
      <c r="E422" s="4" t="str">
        <f>IF(B422=0,"",C422)</f>
        <v/>
      </c>
      <c r="F422" s="4" t="str">
        <f>IF(B421&lt;&gt;1,E422,IF(B422=1,P$5,IF(B422=2,P$6,E422)))</f>
        <v/>
      </c>
      <c r="G422" s="5" t="str">
        <f>IF(B421=1,F422,E422)</f>
        <v/>
      </c>
      <c r="H422" s="4"/>
      <c r="I422" s="30"/>
      <c r="J422" s="4"/>
      <c r="K422" s="28">
        <v>4</v>
      </c>
      <c r="L422" s="15" t="s">
        <v>22</v>
      </c>
      <c r="M422" s="15" t="s">
        <v>23</v>
      </c>
      <c r="N422" s="15" t="s">
        <v>24</v>
      </c>
      <c r="O422" s="15"/>
      <c r="Q422" s="4" t="str">
        <f>C419&amp;E420&amp;D420&amp;G422&amp;G421&amp;E419</f>
        <v>فقط مليوناً</v>
      </c>
    </row>
    <row r="423" spans="1:19" ht="13.5" hidden="1" outlineLevel="1" thickBot="1">
      <c r="B423" s="2">
        <f>B421*10+B422</f>
        <v>0</v>
      </c>
      <c r="C423" s="31" t="str">
        <f>IF(SUM(B420:B422)=0,"",E419)</f>
        <v/>
      </c>
      <c r="D423" s="31"/>
      <c r="E423" s="32" t="str">
        <f>IF(B423&gt;2,IF(B423&lt;11,Q421,IF(B424=0,"",IF(B420=0,Q419,IF(B422=0,Q422,Q420)))),Q420)</f>
        <v>فقط</v>
      </c>
      <c r="F423" s="33"/>
      <c r="G423" s="33"/>
      <c r="H423" s="34"/>
      <c r="I423" s="35"/>
      <c r="J423" s="36"/>
      <c r="K423" s="28"/>
      <c r="L423" s="15"/>
      <c r="M423" s="15"/>
      <c r="N423" s="15"/>
      <c r="O423" s="15"/>
      <c r="S423" s="18"/>
    </row>
    <row r="424" spans="1:19" hidden="1" outlineLevel="1">
      <c r="B424" s="1">
        <f>SUM(B420:B422)</f>
        <v>0</v>
      </c>
      <c r="C424" s="2" t="str">
        <f>IF(C423="","",IF(C428="","",$D$5))</f>
        <v/>
      </c>
      <c r="D424" s="1"/>
      <c r="E424" s="1"/>
      <c r="J424" s="4" t="str">
        <f>E425&amp;" و"&amp;G427&amp;G426&amp;C428</f>
        <v xml:space="preserve"> و ثلاثة ألفاً</v>
      </c>
      <c r="K424" s="28">
        <v>5</v>
      </c>
      <c r="L424" s="15" t="s">
        <v>25</v>
      </c>
      <c r="M424" s="15" t="s">
        <v>26</v>
      </c>
      <c r="N424" s="15" t="s">
        <v>27</v>
      </c>
      <c r="O424" s="15"/>
      <c r="Q424" s="27" t="str">
        <f>G427&amp;D426&amp;G426&amp;C428</f>
        <v xml:space="preserve"> ثلاثة ألفاً</v>
      </c>
    </row>
    <row r="425" spans="1:19" hidden="1" outlineLevel="1">
      <c r="B425" s="2">
        <f>INT(G416/100000)-B422*10-B421*100-B420*1000</f>
        <v>0</v>
      </c>
      <c r="C425" s="4" t="str">
        <f>IF(B425=1,N419,IF(B425=2,N420,IF(B425=3,N421,IF(B425=4,N422,IF(B425=5,N424,IF(B425=6,N425,IF(B425=7,N426,IF(B425=8,N427,N429))))))))</f>
        <v xml:space="preserve"> تسعمائة</v>
      </c>
      <c r="D425" s="2" t="str">
        <f>IF(E425="","",IF(B428&lt;1,"",$D$5))</f>
        <v/>
      </c>
      <c r="E425" s="4" t="str">
        <f>IF($B425=0,"",$C425)</f>
        <v/>
      </c>
      <c r="F425" s="4"/>
      <c r="G425" s="4"/>
      <c r="J425" s="4"/>
      <c r="K425" s="28">
        <v>6</v>
      </c>
      <c r="L425" s="15" t="s">
        <v>28</v>
      </c>
      <c r="M425" s="15" t="s">
        <v>29</v>
      </c>
      <c r="N425" s="15" t="s">
        <v>30</v>
      </c>
      <c r="O425" s="15"/>
      <c r="Q425" s="29" t="str">
        <f>E425&amp;D425&amp;G427&amp;D426&amp;G426&amp;C428</f>
        <v xml:space="preserve"> ثلاثة ألفاً</v>
      </c>
    </row>
    <row r="426" spans="1:19" hidden="1" outlineLevel="1">
      <c r="B426" s="2">
        <f>INT(G416/10000)-B425*10-B422*100-B421*1000-B420*10000</f>
        <v>0</v>
      </c>
      <c r="C426" s="4" t="str">
        <f>IF(B426=1,M419,IF(B426=2,M420,IF(B426=3,M421,IF(B426=4,M422,IF(B426=5,M424,IF(B426=6,M425,IF(B426=7,M426,IF(B426=8,M427,M429))))))))</f>
        <v xml:space="preserve"> تسعون</v>
      </c>
      <c r="D426" s="2" t="str">
        <f>IF(B426&lt;2,"",IF(B426=0,"",IF(B429&lt;1,"",IF(B427=0,"",$D$5))))</f>
        <v/>
      </c>
      <c r="E426" s="4" t="str">
        <f>IF($B426=0,"",$C426)</f>
        <v/>
      </c>
      <c r="F426" s="4" t="str">
        <f>IF(B427=0,IF(B426=0,"",$O$5),E426)</f>
        <v/>
      </c>
      <c r="G426" s="5" t="str">
        <f>IF(B427=0,IF(B426=1,F426,E426),E426)</f>
        <v/>
      </c>
      <c r="I426" s="4"/>
      <c r="J426" s="4"/>
      <c r="K426" s="28">
        <v>7</v>
      </c>
      <c r="L426" s="15" t="s">
        <v>31</v>
      </c>
      <c r="M426" s="15" t="s">
        <v>32</v>
      </c>
      <c r="N426" s="15" t="s">
        <v>33</v>
      </c>
      <c r="O426" s="15"/>
      <c r="Q426" s="4" t="str">
        <f>G427&amp;G426&amp;F418</f>
        <v xml:space="preserve"> ثلاثةآلآف</v>
      </c>
    </row>
    <row r="427" spans="1:19" hidden="1" outlineLevel="1">
      <c r="B427" s="2">
        <f>INT(G416/1000)-B426*10-B425*100-B422*1000-B421*10000-B420*100000</f>
        <v>3</v>
      </c>
      <c r="C427" s="4" t="str">
        <f>IF(B427=1,L419,IF(B427=2,L420,IF(B427=3,L421,IF(B427=4,L422,IF(B427=5,L424,IF(B427=6,L425,IF(B427=7,L426,IF(B427=8,L427,L429))))))))</f>
        <v xml:space="preserve"> ثلاثة</v>
      </c>
      <c r="D427" s="2" t="str">
        <f>IF(B428&lt;21,"",$D$5)</f>
        <v/>
      </c>
      <c r="E427" s="4" t="str">
        <f>IF(B427=0,"",C427)</f>
        <v xml:space="preserve"> ثلاثة</v>
      </c>
      <c r="F427" s="4" t="str">
        <f>IF(B426&lt;&gt;1,E427,IF(B427=1,P$5,IF(B427=2,P$6,E427)))</f>
        <v xml:space="preserve"> ثلاثة</v>
      </c>
      <c r="G427" s="5" t="str">
        <f>IF(B426=1,F427,E427)</f>
        <v xml:space="preserve"> ثلاثة</v>
      </c>
      <c r="H427" s="4"/>
      <c r="I427" s="30"/>
      <c r="J427" s="4"/>
      <c r="K427" s="28">
        <v>8</v>
      </c>
      <c r="L427" s="15" t="s">
        <v>34</v>
      </c>
      <c r="M427" s="15" t="s">
        <v>35</v>
      </c>
      <c r="N427" s="15" t="s">
        <v>36</v>
      </c>
      <c r="O427" s="15"/>
      <c r="Q427" s="4" t="str">
        <f>E425&amp;D425&amp;G427&amp;G426&amp;F419</f>
        <v xml:space="preserve"> ثلاثة ألفاً</v>
      </c>
    </row>
    <row r="428" spans="1:19" ht="13.5" hidden="1" outlineLevel="1" thickBot="1">
      <c r="B428" s="2">
        <f>B426*10+B427</f>
        <v>3</v>
      </c>
      <c r="C428" s="31" t="str">
        <f>IF(SUM(B425:B427)=0,"",F419)</f>
        <v xml:space="preserve"> ألفاً</v>
      </c>
      <c r="D428" s="31"/>
      <c r="E428" s="32" t="str">
        <f>IF(B428&gt;2,IF(B428&lt;11,Q426,IF(B429=0,"",IF(B425=0,Q424,IF(B427=0,Q427,Q425)))),Q425)</f>
        <v xml:space="preserve"> ثلاثةآلآف</v>
      </c>
      <c r="F428" s="33"/>
      <c r="G428" s="33"/>
      <c r="H428" s="34"/>
      <c r="I428" s="35"/>
      <c r="J428" s="36"/>
      <c r="K428" s="28"/>
      <c r="L428" s="15"/>
      <c r="M428" s="15"/>
      <c r="N428" s="15"/>
      <c r="O428" s="15"/>
    </row>
    <row r="429" spans="1:19" hidden="1" outlineLevel="1">
      <c r="B429" s="1">
        <f>SUM(B425:B427)</f>
        <v>3</v>
      </c>
      <c r="C429" s="2" t="str">
        <f>IF(C428="","",IF(C433="","",$D$5))</f>
        <v xml:space="preserve"> و</v>
      </c>
      <c r="D429" s="1"/>
      <c r="E429" s="1"/>
      <c r="J429" s="4" t="str">
        <f>E430&amp;" و"&amp;G432&amp;G431&amp;C433</f>
        <v xml:space="preserve"> ثمانمائة و خمسة ثلاثون جنيهاً</v>
      </c>
      <c r="K429" s="28">
        <v>9</v>
      </c>
      <c r="L429" s="15" t="s">
        <v>37</v>
      </c>
      <c r="M429" s="15" t="s">
        <v>38</v>
      </c>
      <c r="N429" s="15" t="s">
        <v>39</v>
      </c>
      <c r="O429" s="15"/>
      <c r="Q429" s="27" t="str">
        <f>G432&amp;D431&amp;G431&amp;C433</f>
        <v xml:space="preserve"> خمسة و ثلاثون جنيهاً</v>
      </c>
    </row>
    <row r="430" spans="1:19" hidden="1" outlineLevel="1">
      <c r="B430" s="2">
        <f>INT(G416/100)-B427*10-B426*100-B425*1000-B422*10000-B421*100000-B420*1000000</f>
        <v>8</v>
      </c>
      <c r="C430" s="4" t="str">
        <f>IF(B430=1,N419,IF(B430=2,N420,IF(B430=3,N421,IF(B430=4,N422,IF(B430=5,N424,IF(B430=6,N425,IF(B430=7,N426,IF(B430=8,N427,N429))))))))</f>
        <v xml:space="preserve"> ثمانمائة</v>
      </c>
      <c r="D430" s="2" t="str">
        <f>IF(E430="","",IF(B433&lt;1,"",$D$5))</f>
        <v xml:space="preserve"> و</v>
      </c>
      <c r="E430" s="4" t="str">
        <f>IF($B430=0,"",$C430)</f>
        <v xml:space="preserve"> ثمانمائة</v>
      </c>
      <c r="F430" s="4"/>
      <c r="G430" s="4"/>
      <c r="J430" s="4"/>
      <c r="Q430" s="29" t="str">
        <f>E430&amp;D430&amp;G432&amp;D431&amp;G431&amp;C433</f>
        <v xml:space="preserve"> ثمانمائة و خمسة و ثلاثون جنيهاً</v>
      </c>
    </row>
    <row r="431" spans="1:19" hidden="1" outlineLevel="1">
      <c r="B431" s="2">
        <f>INT(G416/10)-B430*10-B427*100-B426*1000-B425*10000-B422*100000-B421*1000000-B420*10000000</f>
        <v>3</v>
      </c>
      <c r="C431" s="4" t="str">
        <f>IF(B431=1,M419,IF(B431=2,M420,IF(B431=3,M421,IF(B431=4,M422,IF(B431=5,M424,IF(B431=6,M425,IF(B431=7,M426,IF(B431=8,M427,M429))))))))</f>
        <v xml:space="preserve"> ثلاثون</v>
      </c>
      <c r="D431" s="2" t="str">
        <f>IF(B431&lt;2,"",IF(B431=0,"",IF(B434&lt;1,"",IF(B432=0,"",$D$5))))</f>
        <v xml:space="preserve"> و</v>
      </c>
      <c r="E431" s="4" t="str">
        <f>IF($B431=0,"",$C431)</f>
        <v xml:space="preserve"> ثلاثون</v>
      </c>
      <c r="F431" s="4" t="str">
        <f>IF(B432=0,IF(B431=0,"",$O$5),E431)</f>
        <v xml:space="preserve"> ثلاثون</v>
      </c>
      <c r="G431" s="5" t="str">
        <f>IF(B432=0,IF(B431=1,F431,E431),E431)</f>
        <v xml:space="preserve"> ثلاثون</v>
      </c>
      <c r="I431" s="4"/>
      <c r="J431" s="4"/>
      <c r="Q431" s="4" t="str">
        <f>E430&amp;D430&amp;G432&amp;G431&amp;G418</f>
        <v xml:space="preserve"> ثمانمائة و خمسة ثلاثون جنيهات</v>
      </c>
    </row>
    <row r="432" spans="1:19" hidden="1" outlineLevel="1">
      <c r="B432" s="2">
        <f>INT(G416)-B431*10-B430*100-B427*1000-B426*10000-B425*100000-B422*1000000-B421*10000000-B420*100000000</f>
        <v>5</v>
      </c>
      <c r="C432" s="4" t="str">
        <f>IF(B432=1,L419,IF(B432=2,L420,IF(B432=3,L421,IF(B432=4,L422,IF(B432=5,L424,IF(B432=6,L425,IF(B432=7,L426,IF(B432=8,L427,L429))))))))</f>
        <v xml:space="preserve"> خمسة</v>
      </c>
      <c r="D432" s="2" t="str">
        <f>IF(B433&lt;21,"",$D$5)</f>
        <v xml:space="preserve"> و</v>
      </c>
      <c r="E432" s="4" t="str">
        <f>IF(B432=0,"",C432)</f>
        <v xml:space="preserve"> خمسة</v>
      </c>
      <c r="F432" s="4" t="str">
        <f>IF(B431&lt;&gt;1,E432,IF(B432=1,P$5,IF(B432=2,P$6,E432)))</f>
        <v xml:space="preserve"> خمسة</v>
      </c>
      <c r="G432" s="5" t="str">
        <f>IF(B431=1,F432,E432)</f>
        <v xml:space="preserve"> خمسة</v>
      </c>
      <c r="H432" s="4"/>
      <c r="I432" s="30"/>
      <c r="J432" s="4"/>
      <c r="Q432" s="4" t="str">
        <f>E430&amp;D430&amp;G432&amp;G431&amp;G419</f>
        <v xml:space="preserve"> ثمانمائة و خمسة ثلاثون جنيهاً</v>
      </c>
    </row>
    <row r="433" spans="1:19" ht="13.5" hidden="1" outlineLevel="1" thickBot="1">
      <c r="B433" s="2">
        <f>B431*10+B432</f>
        <v>35</v>
      </c>
      <c r="C433" s="31" t="str">
        <f>IF(SUM(B430:B432)=0,"",G419)</f>
        <v xml:space="preserve"> جنيهاً</v>
      </c>
      <c r="D433" s="31"/>
      <c r="E433" s="32" t="str">
        <f>IF(B433&gt;2,IF(B433&lt;11,Q431,IF(B434=0,"",IF(B430=0,Q429,IF(B432=0,Q432,Q430)))),Q430)</f>
        <v xml:space="preserve"> ثمانمائة و خمسة و ثلاثون جنيهاً</v>
      </c>
      <c r="F433" s="33"/>
      <c r="G433" s="33"/>
      <c r="H433" s="34"/>
      <c r="I433" s="35"/>
      <c r="J433" s="4"/>
    </row>
    <row r="434" spans="1:19" hidden="1" outlineLevel="1">
      <c r="B434" s="1">
        <f>SUM(B430:B432)</f>
        <v>16</v>
      </c>
      <c r="C434" s="2" t="str">
        <f>IF(C433="","",IF(C438="","",$D$5))</f>
        <v/>
      </c>
      <c r="D434" s="1"/>
      <c r="E434" s="1"/>
      <c r="Q434" s="27" t="str">
        <f>G437&amp;D436&amp;G436&amp;C438</f>
        <v/>
      </c>
    </row>
    <row r="435" spans="1:19" hidden="1" outlineLevel="1">
      <c r="B435" s="1"/>
      <c r="C435" s="2"/>
      <c r="D435" s="1"/>
      <c r="E435" s="1"/>
      <c r="Q435" s="29" t="str">
        <f>E434&amp;D434&amp;G437&amp;D436&amp;F436&amp;C438</f>
        <v/>
      </c>
    </row>
    <row r="436" spans="1:19" hidden="1" outlineLevel="1">
      <c r="B436" s="37">
        <f>INT(G416*10)-INT(G416)*10</f>
        <v>0</v>
      </c>
      <c r="C436" s="4" t="str">
        <f>IF(B436=1,M419,IF(B436=2,M420,IF(B436=3,M421,IF(B436=4,M422,IF(B436=5,M424,IF(B436=6,M425,IF(B436=7,M426,IF(B436=8,M427,M429))))))))</f>
        <v xml:space="preserve"> تسعون</v>
      </c>
      <c r="D436" s="2" t="str">
        <f>IF(B436&lt;2,"",IF(B436=0,"",IF(B439&lt;1,"",IF(B437=0,"",$D$5))))</f>
        <v/>
      </c>
      <c r="E436" s="4" t="str">
        <f>IF($B436=0,"",$C436)</f>
        <v/>
      </c>
      <c r="F436" s="4" t="str">
        <f>IF(B437=0,IF(B436=0,"",$O$5),E436)</f>
        <v/>
      </c>
      <c r="G436" s="5" t="str">
        <f>IF(B437=0,IF(B436=1,F436,E436),E436)</f>
        <v/>
      </c>
      <c r="I436" s="4"/>
      <c r="Q436" s="4" t="str">
        <f>G437&amp;G436&amp;H418</f>
        <v xml:space="preserve"> قروش</v>
      </c>
    </row>
    <row r="437" spans="1:19" hidden="1" outlineLevel="1">
      <c r="B437" s="37">
        <f>INT(G416*100)-INT(G416*10)*10</f>
        <v>0</v>
      </c>
      <c r="C437" s="4" t="str">
        <f>IF(B437=1,L419,IF(B437=2,L420,IF(B437=3,L421,IF(B437=4,L422,IF(B437=5,L424,IF(B437=6,L425,IF(B437=7,L426,IF(B437=8,L427,L429))))))))</f>
        <v xml:space="preserve"> تسعة</v>
      </c>
      <c r="D437" s="2" t="str">
        <f>IF(B438&lt;21,"",$D$5)</f>
        <v/>
      </c>
      <c r="E437" s="4" t="str">
        <f>IF(B437=0,"",C437)</f>
        <v/>
      </c>
      <c r="F437" s="4" t="str">
        <f>IF(B436&lt;&gt;1,E437,IF(B437=1,P$5,IF(B437=2,P$6,E437)))</f>
        <v/>
      </c>
      <c r="G437" s="5" t="str">
        <f>IF(B436=1,F437,E437)</f>
        <v/>
      </c>
      <c r="H437" s="4" t="str">
        <f>G437&amp;E436</f>
        <v/>
      </c>
      <c r="I437" s="30"/>
      <c r="Q437" s="4"/>
    </row>
    <row r="438" spans="1:19" ht="13.5" hidden="1" outlineLevel="1" thickBot="1">
      <c r="B438" s="2">
        <f>B436*10+B437</f>
        <v>0</v>
      </c>
      <c r="C438" s="31" t="str">
        <f>IF(SUM(B436:B437)=0,"",H419)</f>
        <v/>
      </c>
      <c r="D438" s="31"/>
      <c r="E438" s="32" t="str">
        <f>IF(B438&gt;2,IF(B438&lt;11,Q436,IF(B439=0,"",IF(B435=0,Q434,Q435))),Q435)</f>
        <v/>
      </c>
      <c r="F438" s="33"/>
      <c r="G438" s="33"/>
      <c r="H438" s="34"/>
      <c r="I438" s="35"/>
    </row>
    <row r="439" spans="1:19" hidden="1" outlineLevel="1">
      <c r="B439" s="38">
        <f>SUM(B436:B437)</f>
        <v>0</v>
      </c>
      <c r="C439" s="39" t="s">
        <v>40</v>
      </c>
      <c r="D439" s="1"/>
      <c r="E439" s="1"/>
    </row>
    <row r="440" spans="1:19" s="6" customFormat="1" collapsed="1">
      <c r="A440" s="92">
        <v>19</v>
      </c>
      <c r="B440" s="93"/>
      <c r="C440" s="8"/>
      <c r="F440" s="9">
        <f>B440*100-INT(B440*100)</f>
        <v>0</v>
      </c>
      <c r="G440" s="10">
        <f>IF(F440&lt;0.5,INT(B440*100)/100,INT(B440*100+1)/100)</f>
        <v>0</v>
      </c>
      <c r="Q440" s="11"/>
    </row>
    <row r="441" spans="1:19" s="6" customFormat="1" ht="15.75">
      <c r="A441" s="92"/>
      <c r="B441" s="94" t="str">
        <f>E447&amp;C448&amp;E452&amp;C453&amp;E457&amp;C458&amp;E462&amp;C463</f>
        <v>فقط لاغير</v>
      </c>
      <c r="E441" s="11"/>
      <c r="I441" s="13"/>
      <c r="J441" s="13"/>
      <c r="Q441" s="11"/>
    </row>
    <row r="442" spans="1:19" hidden="1" outlineLevel="1">
      <c r="B442" s="14"/>
      <c r="E442" s="15" t="s">
        <v>0</v>
      </c>
      <c r="F442" s="16" t="s">
        <v>1</v>
      </c>
      <c r="G442" s="17" t="s">
        <v>2</v>
      </c>
      <c r="H442" s="16" t="s">
        <v>3</v>
      </c>
      <c r="I442" s="18"/>
      <c r="J442" s="18"/>
    </row>
    <row r="443" spans="1:19" hidden="1" outlineLevel="1">
      <c r="C443" s="16" t="s">
        <v>4</v>
      </c>
      <c r="D443" s="44" t="s">
        <v>5</v>
      </c>
      <c r="E443" s="17" t="s">
        <v>6</v>
      </c>
      <c r="F443" s="17" t="s">
        <v>7</v>
      </c>
      <c r="G443" s="17" t="s">
        <v>8</v>
      </c>
      <c r="H443" s="17" t="s">
        <v>9</v>
      </c>
      <c r="J443" s="4" t="str">
        <f>E444&amp;" و"&amp;F446&amp;G445&amp;C447</f>
        <v xml:space="preserve"> و</v>
      </c>
      <c r="K443" s="28">
        <v>1</v>
      </c>
      <c r="L443" s="15" t="s">
        <v>10</v>
      </c>
      <c r="M443" s="15" t="s">
        <v>11</v>
      </c>
      <c r="N443" s="15" t="s">
        <v>12</v>
      </c>
      <c r="O443" s="17" t="s">
        <v>13</v>
      </c>
      <c r="P443" s="17" t="s">
        <v>14</v>
      </c>
      <c r="Q443" s="27" t="str">
        <f>C443&amp;G446&amp;D445&amp;G445&amp;C447</f>
        <v>فقط</v>
      </c>
    </row>
    <row r="444" spans="1:19" hidden="1" outlineLevel="1">
      <c r="B444" s="2">
        <f>INT(G440/100000000)</f>
        <v>0</v>
      </c>
      <c r="C444" s="4" t="str">
        <f>IF(B444=1,N443,IF(B444=2,N444,IF(B444=3,N445,IF(B444=4,N446,IF(B444=5,N448,IF(B444=6,N449,IF(B444=7,N450,IF(B444=8,N451,N453))))))))</f>
        <v xml:space="preserve"> تسعمائة</v>
      </c>
      <c r="D444" s="2" t="str">
        <f>IF(E444="","",IF(B447&lt;1,"",$D$5))</f>
        <v/>
      </c>
      <c r="E444" s="4" t="str">
        <f>IF($B444=0,"",$C444)</f>
        <v/>
      </c>
      <c r="F444" s="4"/>
      <c r="G444" s="4"/>
      <c r="J444" s="4"/>
      <c r="K444" s="28">
        <v>2</v>
      </c>
      <c r="L444" s="15" t="s">
        <v>15</v>
      </c>
      <c r="M444" s="15" t="s">
        <v>16</v>
      </c>
      <c r="N444" s="15" t="s">
        <v>17</v>
      </c>
      <c r="O444" s="15"/>
      <c r="P444" s="17" t="s">
        <v>18</v>
      </c>
      <c r="Q444" s="29" t="str">
        <f>C443&amp;E444&amp;D444&amp;G446&amp;D445&amp;G445&amp;C447</f>
        <v>فقط</v>
      </c>
    </row>
    <row r="445" spans="1:19" hidden="1" outlineLevel="1">
      <c r="B445" s="2">
        <f>INT(G440/10000000)-B444*10</f>
        <v>0</v>
      </c>
      <c r="C445" s="4" t="str">
        <f>IF(B445=1,M443,IF(B445=2,M444,IF(B445=3,M445,IF(B445=4,M446,IF(B445=5,M448,IF(B445=6,M449,IF(B445=7,M450,IF(B445=8,M451,M453))))))))</f>
        <v xml:space="preserve"> تسعون</v>
      </c>
      <c r="D445" s="2" t="str">
        <f>IF(B445&lt;2,"",IF(B445=0,"",IF(B448&lt;1,"",IF(B446=0,"",$D$5))))</f>
        <v/>
      </c>
      <c r="E445" s="4" t="str">
        <f>IF($B445=0,"",$C445)</f>
        <v/>
      </c>
      <c r="F445" s="4" t="str">
        <f>IF(B446=0,IF(B445=0,"",$O$5),E445)</f>
        <v/>
      </c>
      <c r="G445" s="5" t="str">
        <f>IF(B446=0,IF(B445=1,F445,E445),E445)</f>
        <v/>
      </c>
      <c r="I445" s="4"/>
      <c r="J445" s="4"/>
      <c r="K445" s="28">
        <v>3</v>
      </c>
      <c r="L445" s="15" t="s">
        <v>19</v>
      </c>
      <c r="M445" s="15" t="s">
        <v>20</v>
      </c>
      <c r="N445" s="15" t="s">
        <v>21</v>
      </c>
      <c r="O445" s="15"/>
      <c r="Q445" s="4" t="str">
        <f>C443&amp;G446&amp;G445&amp;E442</f>
        <v>فقط ملايين</v>
      </c>
    </row>
    <row r="446" spans="1:19" hidden="1" outlineLevel="1">
      <c r="B446" s="2">
        <f>INT(G440/1000000)-B445*10-B444*100</f>
        <v>0</v>
      </c>
      <c r="C446" s="4" t="str">
        <f>IF(B446=1,L443,IF(B446=2,L444,IF(B446=3,L445,IF(B446=4,L446,IF(B446=5,L448,IF(B446=6,L449,IF(B446=7,L450,IF(B446=8,L451,L453))))))))</f>
        <v xml:space="preserve"> تسعة</v>
      </c>
      <c r="D446" s="2" t="str">
        <f>IF(B447&lt;21,"",$D$5)</f>
        <v/>
      </c>
      <c r="E446" s="4" t="str">
        <f>IF(B446=0,"",C446)</f>
        <v/>
      </c>
      <c r="F446" s="4" t="str">
        <f>IF(B445&lt;&gt;1,E446,IF(B446=1,P$5,IF(B446=2,P$6,E446)))</f>
        <v/>
      </c>
      <c r="G446" s="5" t="str">
        <f>IF(B445=1,F446,E446)</f>
        <v/>
      </c>
      <c r="H446" s="4"/>
      <c r="I446" s="30"/>
      <c r="J446" s="4"/>
      <c r="K446" s="28">
        <v>4</v>
      </c>
      <c r="L446" s="15" t="s">
        <v>22</v>
      </c>
      <c r="M446" s="15" t="s">
        <v>23</v>
      </c>
      <c r="N446" s="15" t="s">
        <v>24</v>
      </c>
      <c r="O446" s="15"/>
      <c r="Q446" s="4" t="str">
        <f>C443&amp;E444&amp;D444&amp;G446&amp;G445&amp;E443</f>
        <v>فقط مليوناً</v>
      </c>
    </row>
    <row r="447" spans="1:19" ht="13.5" hidden="1" outlineLevel="1" thickBot="1">
      <c r="B447" s="2">
        <f>B445*10+B446</f>
        <v>0</v>
      </c>
      <c r="C447" s="31" t="str">
        <f>IF(SUM(B444:B446)=0,"",E443)</f>
        <v/>
      </c>
      <c r="D447" s="31"/>
      <c r="E447" s="32" t="str">
        <f>IF(B447&gt;2,IF(B447&lt;11,Q445,IF(B448=0,"",IF(B444=0,Q443,IF(B446=0,Q446,Q444)))),Q444)</f>
        <v>فقط</v>
      </c>
      <c r="F447" s="33"/>
      <c r="G447" s="33"/>
      <c r="H447" s="34"/>
      <c r="I447" s="35"/>
      <c r="J447" s="36"/>
      <c r="K447" s="28"/>
      <c r="L447" s="15"/>
      <c r="M447" s="15"/>
      <c r="N447" s="15"/>
      <c r="O447" s="15"/>
      <c r="S447" s="18"/>
    </row>
    <row r="448" spans="1:19" hidden="1" outlineLevel="1">
      <c r="B448" s="1">
        <f>SUM(B444:B446)</f>
        <v>0</v>
      </c>
      <c r="C448" s="2" t="str">
        <f>IF(C447="","",IF(C452="","",$D$5))</f>
        <v/>
      </c>
      <c r="D448" s="1"/>
      <c r="E448" s="1"/>
      <c r="J448" s="4" t="str">
        <f>E449&amp;" و"&amp;G451&amp;G450&amp;C452</f>
        <v xml:space="preserve"> و</v>
      </c>
      <c r="K448" s="28">
        <v>5</v>
      </c>
      <c r="L448" s="15" t="s">
        <v>25</v>
      </c>
      <c r="M448" s="15" t="s">
        <v>26</v>
      </c>
      <c r="N448" s="15" t="s">
        <v>27</v>
      </c>
      <c r="O448" s="15"/>
      <c r="Q448" s="27" t="str">
        <f>G451&amp;D450&amp;G450&amp;C452</f>
        <v/>
      </c>
    </row>
    <row r="449" spans="1:17" hidden="1" outlineLevel="1">
      <c r="B449" s="2">
        <f>INT(G440/100000)-B446*10-B445*100-B444*1000</f>
        <v>0</v>
      </c>
      <c r="C449" s="4" t="str">
        <f>IF(B449=1,N443,IF(B449=2,N444,IF(B449=3,N445,IF(B449=4,N446,IF(B449=5,N448,IF(B449=6,N449,IF(B449=7,N450,IF(B449=8,N451,N453))))))))</f>
        <v xml:space="preserve"> تسعمائة</v>
      </c>
      <c r="D449" s="2" t="str">
        <f>IF(E449="","",IF(B452&lt;1,"",$D$5))</f>
        <v/>
      </c>
      <c r="E449" s="4" t="str">
        <f>IF($B449=0,"",$C449)</f>
        <v/>
      </c>
      <c r="F449" s="4"/>
      <c r="G449" s="4"/>
      <c r="J449" s="4"/>
      <c r="K449" s="28">
        <v>6</v>
      </c>
      <c r="L449" s="15" t="s">
        <v>28</v>
      </c>
      <c r="M449" s="15" t="s">
        <v>29</v>
      </c>
      <c r="N449" s="15" t="s">
        <v>30</v>
      </c>
      <c r="O449" s="15"/>
      <c r="Q449" s="29" t="str">
        <f>E449&amp;D449&amp;G451&amp;D450&amp;G450&amp;C452</f>
        <v/>
      </c>
    </row>
    <row r="450" spans="1:17" hidden="1" outlineLevel="1">
      <c r="B450" s="2">
        <f>INT(G440/10000)-B449*10-B446*100-B445*1000-B444*10000</f>
        <v>0</v>
      </c>
      <c r="C450" s="4" t="str">
        <f>IF(B450=1,M443,IF(B450=2,M444,IF(B450=3,M445,IF(B450=4,M446,IF(B450=5,M448,IF(B450=6,M449,IF(B450=7,M450,IF(B450=8,M451,M453))))))))</f>
        <v xml:space="preserve"> تسعون</v>
      </c>
      <c r="D450" s="2" t="str">
        <f>IF(B450&lt;2,"",IF(B450=0,"",IF(B453&lt;1,"",IF(B451=0,"",$D$5))))</f>
        <v/>
      </c>
      <c r="E450" s="4" t="str">
        <f>IF($B450=0,"",$C450)</f>
        <v/>
      </c>
      <c r="F450" s="4" t="str">
        <f>IF(B451=0,IF(B450=0,"",$O$5),E450)</f>
        <v/>
      </c>
      <c r="G450" s="5" t="str">
        <f>IF(B451=0,IF(B450=1,F450,E450),E450)</f>
        <v/>
      </c>
      <c r="I450" s="4"/>
      <c r="J450" s="4"/>
      <c r="K450" s="28">
        <v>7</v>
      </c>
      <c r="L450" s="15" t="s">
        <v>31</v>
      </c>
      <c r="M450" s="15" t="s">
        <v>32</v>
      </c>
      <c r="N450" s="15" t="s">
        <v>33</v>
      </c>
      <c r="O450" s="15"/>
      <c r="Q450" s="4" t="str">
        <f>G451&amp;G450&amp;F442</f>
        <v>آلآف</v>
      </c>
    </row>
    <row r="451" spans="1:17" hidden="1" outlineLevel="1">
      <c r="B451" s="2">
        <f>INT(G440/1000)-B450*10-B449*100-B446*1000-B445*10000-B444*100000</f>
        <v>0</v>
      </c>
      <c r="C451" s="4" t="str">
        <f>IF(B451=1,L443,IF(B451=2,L444,IF(B451=3,L445,IF(B451=4,L446,IF(B451=5,L448,IF(B451=6,L449,IF(B451=7,L450,IF(B451=8,L451,L453))))))))</f>
        <v xml:space="preserve"> تسعة</v>
      </c>
      <c r="D451" s="2" t="str">
        <f>IF(B452&lt;21,"",$D$5)</f>
        <v/>
      </c>
      <c r="E451" s="4" t="str">
        <f>IF(B451=0,"",C451)</f>
        <v/>
      </c>
      <c r="F451" s="4" t="str">
        <f>IF(B450&lt;&gt;1,E451,IF(B451=1,P$5,IF(B451=2,P$6,E451)))</f>
        <v/>
      </c>
      <c r="G451" s="5" t="str">
        <f>IF(B450=1,F451,E451)</f>
        <v/>
      </c>
      <c r="H451" s="4"/>
      <c r="I451" s="30"/>
      <c r="J451" s="4"/>
      <c r="K451" s="28">
        <v>8</v>
      </c>
      <c r="L451" s="15" t="s">
        <v>34</v>
      </c>
      <c r="M451" s="15" t="s">
        <v>35</v>
      </c>
      <c r="N451" s="15" t="s">
        <v>36</v>
      </c>
      <c r="O451" s="15"/>
      <c r="Q451" s="4" t="str">
        <f>E449&amp;D449&amp;G451&amp;G450&amp;F443</f>
        <v xml:space="preserve"> ألفاً</v>
      </c>
    </row>
    <row r="452" spans="1:17" ht="13.5" hidden="1" outlineLevel="1" thickBot="1">
      <c r="B452" s="2">
        <f>B450*10+B451</f>
        <v>0</v>
      </c>
      <c r="C452" s="31" t="str">
        <f>IF(SUM(B449:B451)=0,"",F443)</f>
        <v/>
      </c>
      <c r="D452" s="31"/>
      <c r="E452" s="32" t="str">
        <f>IF(B452&gt;2,IF(B452&lt;11,Q450,IF(B453=0,"",IF(B449=0,Q448,IF(B451=0,Q451,Q449)))),Q449)</f>
        <v/>
      </c>
      <c r="F452" s="33"/>
      <c r="G452" s="33"/>
      <c r="H452" s="34"/>
      <c r="I452" s="35"/>
      <c r="J452" s="36"/>
      <c r="K452" s="28"/>
      <c r="L452" s="15"/>
      <c r="M452" s="15"/>
      <c r="N452" s="15"/>
      <c r="O452" s="15"/>
    </row>
    <row r="453" spans="1:17" hidden="1" outlineLevel="1">
      <c r="B453" s="1">
        <f>SUM(B449:B451)</f>
        <v>0</v>
      </c>
      <c r="C453" s="2" t="str">
        <f>IF(C452="","",IF(C457="","",$D$5))</f>
        <v/>
      </c>
      <c r="D453" s="1"/>
      <c r="E453" s="1"/>
      <c r="J453" s="4" t="str">
        <f>E454&amp;" و"&amp;G456&amp;G455&amp;C457</f>
        <v xml:space="preserve"> و</v>
      </c>
      <c r="K453" s="28">
        <v>9</v>
      </c>
      <c r="L453" s="15" t="s">
        <v>37</v>
      </c>
      <c r="M453" s="15" t="s">
        <v>38</v>
      </c>
      <c r="N453" s="15" t="s">
        <v>39</v>
      </c>
      <c r="O453" s="15"/>
      <c r="Q453" s="27" t="str">
        <f>G456&amp;D455&amp;G455&amp;C457</f>
        <v/>
      </c>
    </row>
    <row r="454" spans="1:17" hidden="1" outlineLevel="1">
      <c r="B454" s="2">
        <f>INT(G440/100)-B451*10-B450*100-B449*1000-B446*10000-B445*100000-B444*1000000</f>
        <v>0</v>
      </c>
      <c r="C454" s="4" t="str">
        <f>IF(B454=1,N443,IF(B454=2,N444,IF(B454=3,N445,IF(B454=4,N446,IF(B454=5,N448,IF(B454=6,N449,IF(B454=7,N450,IF(B454=8,N451,N453))))))))</f>
        <v xml:space="preserve"> تسعمائة</v>
      </c>
      <c r="D454" s="2" t="str">
        <f>IF(E454="","",IF(B457&lt;1,"",$D$5))</f>
        <v/>
      </c>
      <c r="E454" s="4" t="str">
        <f>IF($B454=0,"",$C454)</f>
        <v/>
      </c>
      <c r="F454" s="4"/>
      <c r="G454" s="4"/>
      <c r="J454" s="4"/>
      <c r="Q454" s="29" t="str">
        <f>E454&amp;D454&amp;G456&amp;D455&amp;G455&amp;C457</f>
        <v/>
      </c>
    </row>
    <row r="455" spans="1:17" hidden="1" outlineLevel="1">
      <c r="B455" s="2">
        <f>INT(G440/10)-B454*10-B451*100-B450*1000-B449*10000-B446*100000-B445*1000000-B444*10000000</f>
        <v>0</v>
      </c>
      <c r="C455" s="4" t="str">
        <f>IF(B455=1,M443,IF(B455=2,M444,IF(B455=3,M445,IF(B455=4,M446,IF(B455=5,M448,IF(B455=6,M449,IF(B455=7,M450,IF(B455=8,M451,M453))))))))</f>
        <v xml:space="preserve"> تسعون</v>
      </c>
      <c r="D455" s="2" t="str">
        <f>IF(B455&lt;2,"",IF(B455=0,"",IF(B458&lt;1,"",IF(B456=0,"",$D$5))))</f>
        <v/>
      </c>
      <c r="E455" s="4" t="str">
        <f>IF($B455=0,"",$C455)</f>
        <v/>
      </c>
      <c r="F455" s="4" t="str">
        <f>IF(B456=0,IF(B455=0,"",$O$5),E455)</f>
        <v/>
      </c>
      <c r="G455" s="5" t="str">
        <f>IF(B456=0,IF(B455=1,F455,E455),E455)</f>
        <v/>
      </c>
      <c r="I455" s="4"/>
      <c r="J455" s="4"/>
      <c r="Q455" s="4" t="str">
        <f>E454&amp;D454&amp;G456&amp;G455&amp;G442</f>
        <v xml:space="preserve"> جنيهات</v>
      </c>
    </row>
    <row r="456" spans="1:17" hidden="1" outlineLevel="1">
      <c r="B456" s="2">
        <f>INT(G440)-B455*10-B454*100-B451*1000-B450*10000-B449*100000-B446*1000000-B445*10000000-B444*100000000</f>
        <v>0</v>
      </c>
      <c r="C456" s="4" t="str">
        <f>IF(B456=1,L443,IF(B456=2,L444,IF(B456=3,L445,IF(B456=4,L446,IF(B456=5,L448,IF(B456=6,L449,IF(B456=7,L450,IF(B456=8,L451,L453))))))))</f>
        <v xml:space="preserve"> تسعة</v>
      </c>
      <c r="D456" s="2" t="str">
        <f>IF(B457&lt;21,"",$D$5)</f>
        <v/>
      </c>
      <c r="E456" s="4" t="str">
        <f>IF(B456=0,"",C456)</f>
        <v/>
      </c>
      <c r="F456" s="4" t="str">
        <f>IF(B455&lt;&gt;1,E456,IF(B456=1,P$5,IF(B456=2,P$6,E456)))</f>
        <v/>
      </c>
      <c r="G456" s="5" t="str">
        <f>IF(B455=1,F456,E456)</f>
        <v/>
      </c>
      <c r="H456" s="4"/>
      <c r="I456" s="30"/>
      <c r="J456" s="4"/>
      <c r="Q456" s="4" t="str">
        <f>E454&amp;D454&amp;G456&amp;G455&amp;G443</f>
        <v xml:space="preserve"> جنيهاً</v>
      </c>
    </row>
    <row r="457" spans="1:17" ht="13.5" hidden="1" outlineLevel="1" thickBot="1">
      <c r="B457" s="2">
        <f>B455*10+B456</f>
        <v>0</v>
      </c>
      <c r="C457" s="31" t="str">
        <f>IF(SUM(B454:B456)=0,"",G443)</f>
        <v/>
      </c>
      <c r="D457" s="31"/>
      <c r="E457" s="32" t="str">
        <f>IF(B457&gt;2,IF(B457&lt;11,Q455,IF(B458=0,"",IF(B454=0,Q453,IF(B456=0,Q456,Q454)))),Q454)</f>
        <v/>
      </c>
      <c r="F457" s="33"/>
      <c r="G457" s="33"/>
      <c r="H457" s="34"/>
      <c r="I457" s="35"/>
      <c r="J457" s="4"/>
    </row>
    <row r="458" spans="1:17" hidden="1" outlineLevel="1">
      <c r="B458" s="1">
        <f>SUM(B454:B456)</f>
        <v>0</v>
      </c>
      <c r="C458" s="2" t="str">
        <f>IF(C457="","",IF(C462="","",$D$5))</f>
        <v/>
      </c>
      <c r="D458" s="1"/>
      <c r="E458" s="1"/>
      <c r="Q458" s="27" t="str">
        <f>G461&amp;D460&amp;G460&amp;C462</f>
        <v/>
      </c>
    </row>
    <row r="459" spans="1:17" hidden="1" outlineLevel="1">
      <c r="B459" s="1"/>
      <c r="C459" s="2"/>
      <c r="D459" s="1"/>
      <c r="E459" s="1"/>
      <c r="Q459" s="29" t="str">
        <f>E458&amp;D458&amp;G461&amp;D460&amp;F460&amp;C462</f>
        <v/>
      </c>
    </row>
    <row r="460" spans="1:17" hidden="1" outlineLevel="1">
      <c r="B460" s="37">
        <f>INT(G440*10)-INT(G440)*10</f>
        <v>0</v>
      </c>
      <c r="C460" s="4" t="str">
        <f>IF(B460=1,M443,IF(B460=2,M444,IF(B460=3,M445,IF(B460=4,M446,IF(B460=5,M448,IF(B460=6,M449,IF(B460=7,M450,IF(B460=8,M451,M453))))))))</f>
        <v xml:space="preserve"> تسعون</v>
      </c>
      <c r="D460" s="2" t="str">
        <f>IF(B460&lt;2,"",IF(B460=0,"",IF(B463&lt;1,"",IF(B461=0,"",$D$5))))</f>
        <v/>
      </c>
      <c r="E460" s="4" t="str">
        <f>IF($B460=0,"",$C460)</f>
        <v/>
      </c>
      <c r="F460" s="4" t="str">
        <f>IF(B461=0,IF(B460=0,"",$O$5),E460)</f>
        <v/>
      </c>
      <c r="G460" s="5" t="str">
        <f>IF(B461=0,IF(B460=1,F460,E460),E460)</f>
        <v/>
      </c>
      <c r="I460" s="4"/>
      <c r="Q460" s="4" t="str">
        <f>G461&amp;G460&amp;H442</f>
        <v xml:space="preserve"> قروش</v>
      </c>
    </row>
    <row r="461" spans="1:17" hidden="1" outlineLevel="1">
      <c r="B461" s="37">
        <f>INT(G440*100)-INT(G440*10)*10</f>
        <v>0</v>
      </c>
      <c r="C461" s="4" t="str">
        <f>IF(B461=1,L443,IF(B461=2,L444,IF(B461=3,L445,IF(B461=4,L446,IF(B461=5,L448,IF(B461=6,L449,IF(B461=7,L450,IF(B461=8,L451,L453))))))))</f>
        <v xml:space="preserve"> تسعة</v>
      </c>
      <c r="D461" s="2" t="str">
        <f>IF(B462&lt;21,"",$D$5)</f>
        <v/>
      </c>
      <c r="E461" s="4" t="str">
        <f>IF(B461=0,"",C461)</f>
        <v/>
      </c>
      <c r="F461" s="4" t="str">
        <f>IF(B460&lt;&gt;1,E461,IF(B461=1,P$5,IF(B461=2,P$6,E461)))</f>
        <v/>
      </c>
      <c r="G461" s="5" t="str">
        <f>IF(B460=1,F461,E461)</f>
        <v/>
      </c>
      <c r="H461" s="4" t="str">
        <f>G461&amp;E460</f>
        <v/>
      </c>
      <c r="I461" s="30"/>
      <c r="Q461" s="4"/>
    </row>
    <row r="462" spans="1:17" ht="13.5" hidden="1" outlineLevel="1" thickBot="1">
      <c r="B462" s="2">
        <f>B460*10+B461</f>
        <v>0</v>
      </c>
      <c r="C462" s="31" t="str">
        <f>IF(SUM(B460:B461)=0,"",H443)</f>
        <v/>
      </c>
      <c r="D462" s="31"/>
      <c r="E462" s="32" t="str">
        <f>IF(B462&gt;2,IF(B462&lt;11,Q460,IF(B463=0,"",IF(B459=0,Q458,Q459))),Q459)</f>
        <v/>
      </c>
      <c r="F462" s="33"/>
      <c r="G462" s="33"/>
      <c r="H462" s="34"/>
      <c r="I462" s="35"/>
    </row>
    <row r="463" spans="1:17" hidden="1" outlineLevel="1">
      <c r="B463" s="38">
        <f>SUM(B460:B461)</f>
        <v>0</v>
      </c>
      <c r="C463" s="39" t="s">
        <v>40</v>
      </c>
      <c r="D463" s="1"/>
      <c r="E463" s="1"/>
    </row>
    <row r="464" spans="1:17" s="6" customFormat="1" collapsed="1">
      <c r="A464" s="49">
        <v>20</v>
      </c>
      <c r="B464" s="50">
        <v>0</v>
      </c>
      <c r="C464" s="8"/>
      <c r="F464" s="9">
        <f>B464*100-INT(B464*100)</f>
        <v>0</v>
      </c>
      <c r="G464" s="10">
        <f>IF(F464&lt;0.5,INT(B464*100)/100,INT(B464*100+1)/100)</f>
        <v>0</v>
      </c>
      <c r="Q464" s="11"/>
    </row>
    <row r="465" spans="1:19" s="6" customFormat="1" ht="15.75">
      <c r="A465" s="49"/>
      <c r="B465" s="52" t="str">
        <f>E471&amp;C472&amp;E476&amp;C477&amp;E481&amp;C482&amp;E486&amp;C487</f>
        <v>فقط لاغير</v>
      </c>
      <c r="E465" s="11"/>
      <c r="I465" s="13"/>
      <c r="J465" s="13"/>
      <c r="Q465" s="11"/>
    </row>
    <row r="466" spans="1:19" hidden="1" outlineLevel="1">
      <c r="B466" s="14"/>
      <c r="E466" s="15" t="s">
        <v>0</v>
      </c>
      <c r="F466" s="16" t="s">
        <v>1</v>
      </c>
      <c r="G466" s="17" t="s">
        <v>2</v>
      </c>
      <c r="H466" s="16" t="s">
        <v>3</v>
      </c>
      <c r="I466" s="18"/>
      <c r="J466" s="18"/>
    </row>
    <row r="467" spans="1:19" hidden="1" outlineLevel="1">
      <c r="C467" s="16" t="s">
        <v>4</v>
      </c>
      <c r="D467" s="44" t="s">
        <v>5</v>
      </c>
      <c r="E467" s="17" t="s">
        <v>6</v>
      </c>
      <c r="F467" s="17" t="s">
        <v>7</v>
      </c>
      <c r="G467" s="17" t="s">
        <v>8</v>
      </c>
      <c r="H467" s="17" t="s">
        <v>9</v>
      </c>
      <c r="J467" s="4" t="str">
        <f>E468&amp;" و"&amp;F470&amp;G469&amp;C471</f>
        <v xml:space="preserve"> و</v>
      </c>
      <c r="K467" s="28">
        <v>1</v>
      </c>
      <c r="L467" s="15" t="s">
        <v>10</v>
      </c>
      <c r="M467" s="15" t="s">
        <v>11</v>
      </c>
      <c r="N467" s="15" t="s">
        <v>12</v>
      </c>
      <c r="O467" s="17" t="s">
        <v>13</v>
      </c>
      <c r="P467" s="17" t="s">
        <v>14</v>
      </c>
      <c r="Q467" s="27" t="str">
        <f>C467&amp;G470&amp;D469&amp;G469&amp;C471</f>
        <v>فقط</v>
      </c>
    </row>
    <row r="468" spans="1:19" hidden="1" outlineLevel="1">
      <c r="B468" s="2">
        <f>INT(G464/100000000)</f>
        <v>0</v>
      </c>
      <c r="C468" s="4" t="str">
        <f>IF(B468=1,N467,IF(B468=2,N468,IF(B468=3,N469,IF(B468=4,N470,IF(B468=5,N472,IF(B468=6,N473,IF(B468=7,N474,IF(B468=8,N475,N477))))))))</f>
        <v xml:space="preserve"> تسعمائة</v>
      </c>
      <c r="D468" s="2" t="str">
        <f>IF(E468="","",IF(B471&lt;1,"",$D$5))</f>
        <v/>
      </c>
      <c r="E468" s="4" t="str">
        <f>IF($B468=0,"",$C468)</f>
        <v/>
      </c>
      <c r="F468" s="4"/>
      <c r="G468" s="4"/>
      <c r="J468" s="4"/>
      <c r="K468" s="28">
        <v>2</v>
      </c>
      <c r="L468" s="15" t="s">
        <v>15</v>
      </c>
      <c r="M468" s="15" t="s">
        <v>16</v>
      </c>
      <c r="N468" s="15" t="s">
        <v>17</v>
      </c>
      <c r="O468" s="15"/>
      <c r="P468" s="17" t="s">
        <v>18</v>
      </c>
      <c r="Q468" s="29" t="str">
        <f>C467&amp;E468&amp;D468&amp;G470&amp;D469&amp;G469&amp;C471</f>
        <v>فقط</v>
      </c>
    </row>
    <row r="469" spans="1:19" hidden="1" outlineLevel="1">
      <c r="B469" s="2">
        <f>INT(G464/10000000)-B468*10</f>
        <v>0</v>
      </c>
      <c r="C469" s="4" t="str">
        <f>IF(B469=1,M467,IF(B469=2,M468,IF(B469=3,M469,IF(B469=4,M470,IF(B469=5,M472,IF(B469=6,M473,IF(B469=7,M474,IF(B469=8,M475,M477))))))))</f>
        <v xml:space="preserve"> تسعون</v>
      </c>
      <c r="D469" s="2" t="str">
        <f>IF(B469&lt;2,"",IF(B469=0,"",IF(B472&lt;1,"",IF(B470=0,"",$D$5))))</f>
        <v/>
      </c>
      <c r="E469" s="4" t="str">
        <f>IF($B469=0,"",$C469)</f>
        <v/>
      </c>
      <c r="F469" s="4" t="str">
        <f>IF(B470=0,IF(B469=0,"",$O$5),E469)</f>
        <v/>
      </c>
      <c r="G469" s="5" t="str">
        <f>IF(B470=0,IF(B469=1,F469,E469),E469)</f>
        <v/>
      </c>
      <c r="I469" s="4"/>
      <c r="J469" s="4"/>
      <c r="K469" s="28">
        <v>3</v>
      </c>
      <c r="L469" s="15" t="s">
        <v>19</v>
      </c>
      <c r="M469" s="15" t="s">
        <v>20</v>
      </c>
      <c r="N469" s="15" t="s">
        <v>21</v>
      </c>
      <c r="O469" s="15"/>
      <c r="Q469" s="4" t="str">
        <f>C467&amp;G470&amp;G469&amp;E466</f>
        <v>فقط ملايين</v>
      </c>
    </row>
    <row r="470" spans="1:19" hidden="1" outlineLevel="1">
      <c r="B470" s="2">
        <f>INT(G464/1000000)-B469*10-B468*100</f>
        <v>0</v>
      </c>
      <c r="C470" s="4" t="str">
        <f>IF(B470=1,L467,IF(B470=2,L468,IF(B470=3,L469,IF(B470=4,L470,IF(B470=5,L472,IF(B470=6,L473,IF(B470=7,L474,IF(B470=8,L475,L477))))))))</f>
        <v xml:space="preserve"> تسعة</v>
      </c>
      <c r="D470" s="2" t="str">
        <f>IF(B471&lt;21,"",$D$5)</f>
        <v/>
      </c>
      <c r="E470" s="4" t="str">
        <f>IF(B470=0,"",C470)</f>
        <v/>
      </c>
      <c r="F470" s="4" t="str">
        <f>IF(B469&lt;&gt;1,E470,IF(B470=1,P$5,IF(B470=2,P$6,E470)))</f>
        <v/>
      </c>
      <c r="G470" s="5" t="str">
        <f>IF(B469=1,F470,E470)</f>
        <v/>
      </c>
      <c r="H470" s="4"/>
      <c r="I470" s="30"/>
      <c r="J470" s="4"/>
      <c r="K470" s="28">
        <v>4</v>
      </c>
      <c r="L470" s="15" t="s">
        <v>22</v>
      </c>
      <c r="M470" s="15" t="s">
        <v>23</v>
      </c>
      <c r="N470" s="15" t="s">
        <v>24</v>
      </c>
      <c r="O470" s="15"/>
      <c r="Q470" s="4" t="str">
        <f>C467&amp;E468&amp;D468&amp;G470&amp;G469&amp;E467</f>
        <v>فقط مليوناً</v>
      </c>
    </row>
    <row r="471" spans="1:19" ht="13.5" hidden="1" outlineLevel="1" thickBot="1">
      <c r="B471" s="2">
        <f>B469*10+B470</f>
        <v>0</v>
      </c>
      <c r="C471" s="31" t="str">
        <f>IF(SUM(B468:B470)=0,"",E467)</f>
        <v/>
      </c>
      <c r="D471" s="31"/>
      <c r="E471" s="32" t="str">
        <f>IF(B471&gt;2,IF(B471&lt;11,Q469,IF(B472=0,"",IF(B468=0,Q467,IF(B470=0,Q470,Q468)))),Q468)</f>
        <v>فقط</v>
      </c>
      <c r="F471" s="33"/>
      <c r="G471" s="33"/>
      <c r="H471" s="34"/>
      <c r="I471" s="35"/>
      <c r="J471" s="36"/>
      <c r="K471" s="28"/>
      <c r="L471" s="15"/>
      <c r="M471" s="15"/>
      <c r="N471" s="15"/>
      <c r="O471" s="15"/>
      <c r="S471" s="18"/>
    </row>
    <row r="472" spans="1:19" hidden="1" outlineLevel="1">
      <c r="B472" s="1">
        <f>SUM(B468:B470)</f>
        <v>0</v>
      </c>
      <c r="C472" s="2" t="str">
        <f>IF(C471="","",IF(C476="","",$D$5))</f>
        <v/>
      </c>
      <c r="D472" s="1"/>
      <c r="E472" s="1"/>
      <c r="J472" s="4" t="str">
        <f>E473&amp;" و"&amp;G475&amp;G474&amp;C476</f>
        <v xml:space="preserve"> و</v>
      </c>
      <c r="K472" s="28">
        <v>5</v>
      </c>
      <c r="L472" s="15" t="s">
        <v>25</v>
      </c>
      <c r="M472" s="15" t="s">
        <v>26</v>
      </c>
      <c r="N472" s="15" t="s">
        <v>27</v>
      </c>
      <c r="O472" s="15"/>
      <c r="Q472" s="27" t="str">
        <f>G475&amp;D474&amp;G474&amp;C476</f>
        <v/>
      </c>
    </row>
    <row r="473" spans="1:19" hidden="1" outlineLevel="1">
      <c r="B473" s="2">
        <f>INT(G464/100000)-B470*10-B469*100-B468*1000</f>
        <v>0</v>
      </c>
      <c r="C473" s="4" t="str">
        <f>IF(B473=1,N467,IF(B473=2,N468,IF(B473=3,N469,IF(B473=4,N470,IF(B473=5,N472,IF(B473=6,N473,IF(B473=7,N474,IF(B473=8,N475,N477))))))))</f>
        <v xml:space="preserve"> تسعمائة</v>
      </c>
      <c r="D473" s="2" t="str">
        <f>IF(E473="","",IF(B476&lt;1,"",$D$5))</f>
        <v/>
      </c>
      <c r="E473" s="4" t="str">
        <f>IF($B473=0,"",$C473)</f>
        <v/>
      </c>
      <c r="F473" s="4"/>
      <c r="G473" s="4"/>
      <c r="J473" s="4"/>
      <c r="K473" s="28">
        <v>6</v>
      </c>
      <c r="L473" s="15" t="s">
        <v>28</v>
      </c>
      <c r="M473" s="15" t="s">
        <v>29</v>
      </c>
      <c r="N473" s="15" t="s">
        <v>30</v>
      </c>
      <c r="O473" s="15"/>
      <c r="Q473" s="29" t="str">
        <f>E473&amp;D473&amp;G475&amp;D474&amp;G474&amp;C476</f>
        <v/>
      </c>
    </row>
    <row r="474" spans="1:19" hidden="1" outlineLevel="1">
      <c r="B474" s="2">
        <f>INT(G464/10000)-B473*10-B470*100-B469*1000-B468*10000</f>
        <v>0</v>
      </c>
      <c r="C474" s="4" t="str">
        <f>IF(B474=1,M467,IF(B474=2,M468,IF(B474=3,M469,IF(B474=4,M470,IF(B474=5,M472,IF(B474=6,M473,IF(B474=7,M474,IF(B474=8,M475,M477))))))))</f>
        <v xml:space="preserve"> تسعون</v>
      </c>
      <c r="D474" s="2" t="str">
        <f>IF(B474&lt;2,"",IF(B474=0,"",IF(B477&lt;1,"",IF(B475=0,"",$D$5))))</f>
        <v/>
      </c>
      <c r="E474" s="4" t="str">
        <f>IF($B474=0,"",$C474)</f>
        <v/>
      </c>
      <c r="F474" s="4" t="str">
        <f>IF(B475=0,IF(B474=0,"",$O$5),E474)</f>
        <v/>
      </c>
      <c r="G474" s="5" t="str">
        <f>IF(B475=0,IF(B474=1,F474,E474),E474)</f>
        <v/>
      </c>
      <c r="I474" s="4"/>
      <c r="J474" s="4"/>
      <c r="K474" s="28">
        <v>7</v>
      </c>
      <c r="L474" s="15" t="s">
        <v>31</v>
      </c>
      <c r="M474" s="15" t="s">
        <v>32</v>
      </c>
      <c r="N474" s="15" t="s">
        <v>33</v>
      </c>
      <c r="O474" s="15"/>
      <c r="Q474" s="4" t="str">
        <f>G475&amp;G474&amp;F466</f>
        <v>آلآف</v>
      </c>
    </row>
    <row r="475" spans="1:19" hidden="1" outlineLevel="1">
      <c r="B475" s="2">
        <f>INT(G464/1000)-B474*10-B473*100-B470*1000-B469*10000-B468*100000</f>
        <v>0</v>
      </c>
      <c r="C475" s="4" t="str">
        <f>IF(B475=1,L467,IF(B475=2,L468,IF(B475=3,L469,IF(B475=4,L470,IF(B475=5,L472,IF(B475=6,L473,IF(B475=7,L474,IF(B475=8,L475,L477))))))))</f>
        <v xml:space="preserve"> تسعة</v>
      </c>
      <c r="D475" s="2" t="str">
        <f>IF(B476&lt;21,"",$D$5)</f>
        <v/>
      </c>
      <c r="E475" s="4" t="str">
        <f>IF(B475=0,"",C475)</f>
        <v/>
      </c>
      <c r="F475" s="4" t="str">
        <f>IF(B474&lt;&gt;1,E475,IF(B475=1,P$5,IF(B475=2,P$6,E475)))</f>
        <v/>
      </c>
      <c r="G475" s="5" t="str">
        <f>IF(B474=1,F475,E475)</f>
        <v/>
      </c>
      <c r="H475" s="4"/>
      <c r="I475" s="30"/>
      <c r="J475" s="4"/>
      <c r="K475" s="28">
        <v>8</v>
      </c>
      <c r="L475" s="15" t="s">
        <v>34</v>
      </c>
      <c r="M475" s="15" t="s">
        <v>35</v>
      </c>
      <c r="N475" s="15" t="s">
        <v>36</v>
      </c>
      <c r="O475" s="15"/>
      <c r="Q475" s="4" t="str">
        <f>E473&amp;D473&amp;G475&amp;G474&amp;F467</f>
        <v xml:space="preserve"> ألفاً</v>
      </c>
    </row>
    <row r="476" spans="1:19" ht="13.5" hidden="1" outlineLevel="1" thickBot="1">
      <c r="B476" s="2">
        <f>B474*10+B475</f>
        <v>0</v>
      </c>
      <c r="C476" s="31" t="str">
        <f>IF(SUM(B473:B475)=0,"",F467)</f>
        <v/>
      </c>
      <c r="D476" s="31"/>
      <c r="E476" s="32" t="str">
        <f>IF(B476&gt;2,IF(B476&lt;11,Q474,IF(B477=0,"",IF(B473=0,Q472,IF(B475=0,Q475,Q473)))),Q473)</f>
        <v/>
      </c>
      <c r="F476" s="33"/>
      <c r="G476" s="33"/>
      <c r="H476" s="34"/>
      <c r="I476" s="35"/>
      <c r="J476" s="36"/>
      <c r="K476" s="28"/>
      <c r="L476" s="15"/>
      <c r="M476" s="15"/>
      <c r="N476" s="15"/>
      <c r="O476" s="15"/>
    </row>
    <row r="477" spans="1:19" hidden="1" outlineLevel="1">
      <c r="B477" s="1">
        <f>SUM(B473:B475)</f>
        <v>0</v>
      </c>
      <c r="C477" s="2" t="str">
        <f>IF(C476="","",IF(C481="","",$D$5))</f>
        <v/>
      </c>
      <c r="D477" s="1"/>
      <c r="E477" s="1"/>
      <c r="J477" s="4" t="str">
        <f>E478&amp;" و"&amp;G480&amp;G479&amp;C481</f>
        <v xml:space="preserve"> و</v>
      </c>
      <c r="K477" s="28">
        <v>9</v>
      </c>
      <c r="L477" s="15" t="s">
        <v>37</v>
      </c>
      <c r="M477" s="15" t="s">
        <v>38</v>
      </c>
      <c r="N477" s="15" t="s">
        <v>39</v>
      </c>
      <c r="O477" s="15"/>
      <c r="Q477" s="27" t="str">
        <f>G480&amp;D479&amp;G479&amp;C481</f>
        <v/>
      </c>
    </row>
    <row r="478" spans="1:19" hidden="1" outlineLevel="1">
      <c r="B478" s="2">
        <f>INT(G464/100)-B475*10-B474*100-B473*1000-B470*10000-B469*100000-B468*1000000</f>
        <v>0</v>
      </c>
      <c r="C478" s="4" t="str">
        <f>IF(B478=1,N467,IF(B478=2,N468,IF(B478=3,N469,IF(B478=4,N470,IF(B478=5,N472,IF(B478=6,N473,IF(B478=7,N474,IF(B478=8,N475,N477))))))))</f>
        <v xml:space="preserve"> تسعمائة</v>
      </c>
      <c r="D478" s="2" t="str">
        <f>IF(E478="","",IF(B481&lt;1,"",$D$5))</f>
        <v/>
      </c>
      <c r="E478" s="4" t="str">
        <f>IF($B478=0,"",$C478)</f>
        <v/>
      </c>
      <c r="F478" s="4"/>
      <c r="G478" s="4"/>
      <c r="J478" s="4"/>
      <c r="Q478" s="29" t="str">
        <f>E478&amp;D478&amp;G480&amp;D479&amp;G479&amp;C481</f>
        <v/>
      </c>
    </row>
    <row r="479" spans="1:19" hidden="1" outlineLevel="1">
      <c r="B479" s="2">
        <f>INT(G464/10)-B478*10-B475*100-B474*1000-B473*10000-B470*100000-B469*1000000-B468*10000000</f>
        <v>0</v>
      </c>
      <c r="C479" s="4" t="str">
        <f>IF(B479=1,M467,IF(B479=2,M468,IF(B479=3,M469,IF(B479=4,M470,IF(B479=5,M472,IF(B479=6,M473,IF(B479=7,M474,IF(B479=8,M475,M477))))))))</f>
        <v xml:space="preserve"> تسعون</v>
      </c>
      <c r="D479" s="2" t="str">
        <f>IF(B479&lt;2,"",IF(B479=0,"",IF(B482&lt;1,"",IF(B480=0,"",$D$5))))</f>
        <v/>
      </c>
      <c r="E479" s="4" t="str">
        <f>IF($B479=0,"",$C479)</f>
        <v/>
      </c>
      <c r="F479" s="4" t="str">
        <f>IF(B480=0,IF(B479=0,"",$O$5),E479)</f>
        <v/>
      </c>
      <c r="G479" s="5" t="str">
        <f>IF(B480=0,IF(B479=1,F479,E479),E479)</f>
        <v/>
      </c>
      <c r="I479" s="4"/>
      <c r="J479" s="4"/>
      <c r="Q479" s="4" t="str">
        <f>E478&amp;D478&amp;G480&amp;G479&amp;G466</f>
        <v xml:space="preserve"> جنيهات</v>
      </c>
    </row>
    <row r="480" spans="1:19" hidden="1" outlineLevel="1">
      <c r="B480" s="2">
        <f>INT(G464)-B479*10-B478*100-B475*1000-B474*10000-B473*100000-B470*1000000-B469*10000000-B468*100000000</f>
        <v>0</v>
      </c>
      <c r="C480" s="4" t="str">
        <f>IF(B480=1,L467,IF(B480=2,L468,IF(B480=3,L469,IF(B480=4,L470,IF(B480=5,L472,IF(B480=6,L473,IF(B480=7,L474,IF(B480=8,L475,L477))))))))</f>
        <v xml:space="preserve"> تسعة</v>
      </c>
      <c r="D480" s="2" t="str">
        <f>IF(B481&lt;21,"",$D$5)</f>
        <v/>
      </c>
      <c r="E480" s="4" t="str">
        <f>IF(B480=0,"",C480)</f>
        <v/>
      </c>
      <c r="F480" s="4" t="str">
        <f>IF(B479&lt;&gt;1,E480,IF(B480=1,P$5,IF(B480=2,P$6,E480)))</f>
        <v/>
      </c>
      <c r="G480" s="5" t="str">
        <f>IF(B479=1,F480,E480)</f>
        <v/>
      </c>
      <c r="H480" s="4"/>
      <c r="I480" s="30"/>
      <c r="J480" s="4"/>
      <c r="Q480" s="4" t="str">
        <f>E478&amp;D478&amp;G480&amp;G479&amp;G467</f>
        <v xml:space="preserve"> جنيهاً</v>
      </c>
    </row>
    <row r="481" spans="1:19" ht="13.5" hidden="1" outlineLevel="1" thickBot="1">
      <c r="B481" s="2">
        <f>B479*10+B480</f>
        <v>0</v>
      </c>
      <c r="C481" s="31" t="str">
        <f>IF(SUM(B478:B480)=0,"",G467)</f>
        <v/>
      </c>
      <c r="D481" s="31"/>
      <c r="E481" s="32" t="str">
        <f>IF(B481&gt;2,IF(B481&lt;11,Q479,IF(B482=0,"",IF(B478=0,Q477,IF(B480=0,Q480,Q478)))),Q478)</f>
        <v/>
      </c>
      <c r="F481" s="33"/>
      <c r="G481" s="33"/>
      <c r="H481" s="34"/>
      <c r="I481" s="35"/>
      <c r="J481" s="4"/>
    </row>
    <row r="482" spans="1:19" hidden="1" outlineLevel="1">
      <c r="B482" s="1">
        <f>SUM(B478:B480)</f>
        <v>0</v>
      </c>
      <c r="C482" s="2" t="str">
        <f>IF(C481="","",IF(C486="","",$D$5))</f>
        <v/>
      </c>
      <c r="D482" s="1"/>
      <c r="E482" s="1"/>
      <c r="Q482" s="27" t="str">
        <f>G485&amp;D484&amp;G484&amp;C486</f>
        <v/>
      </c>
    </row>
    <row r="483" spans="1:19" hidden="1" outlineLevel="1">
      <c r="B483" s="1"/>
      <c r="C483" s="2"/>
      <c r="D483" s="1"/>
      <c r="E483" s="1"/>
      <c r="Q483" s="29" t="str">
        <f>E482&amp;D482&amp;G485&amp;D484&amp;F484&amp;C486</f>
        <v/>
      </c>
    </row>
    <row r="484" spans="1:19" hidden="1" outlineLevel="1">
      <c r="B484" s="37">
        <f>INT(G464*10)-INT(G464)*10</f>
        <v>0</v>
      </c>
      <c r="C484" s="4" t="str">
        <f>IF(B484=1,M467,IF(B484=2,M468,IF(B484=3,M469,IF(B484=4,M470,IF(B484=5,M472,IF(B484=6,M473,IF(B484=7,M474,IF(B484=8,M475,M477))))))))</f>
        <v xml:space="preserve"> تسعون</v>
      </c>
      <c r="D484" s="2" t="str">
        <f>IF(B484&lt;2,"",IF(B484=0,"",IF(B487&lt;1,"",IF(B485=0,"",$D$5))))</f>
        <v/>
      </c>
      <c r="E484" s="4" t="str">
        <f>IF($B484=0,"",$C484)</f>
        <v/>
      </c>
      <c r="F484" s="4" t="str">
        <f>IF(B485=0,IF(B484=0,"",$O$5),E484)</f>
        <v/>
      </c>
      <c r="G484" s="5" t="str">
        <f>IF(B485=0,IF(B484=1,F484,E484),E484)</f>
        <v/>
      </c>
      <c r="I484" s="4"/>
      <c r="Q484" s="4" t="str">
        <f>G485&amp;G484&amp;H466</f>
        <v xml:space="preserve"> قروش</v>
      </c>
    </row>
    <row r="485" spans="1:19" hidden="1" outlineLevel="1">
      <c r="B485" s="37">
        <f>INT(G464*100)-INT(G464*10)*10</f>
        <v>0</v>
      </c>
      <c r="C485" s="4" t="str">
        <f>IF(B485=1,L467,IF(B485=2,L468,IF(B485=3,L469,IF(B485=4,L470,IF(B485=5,L472,IF(B485=6,L473,IF(B485=7,L474,IF(B485=8,L475,L477))))))))</f>
        <v xml:space="preserve"> تسعة</v>
      </c>
      <c r="D485" s="2" t="str">
        <f>IF(B486&lt;21,"",$D$5)</f>
        <v/>
      </c>
      <c r="E485" s="4" t="str">
        <f>IF(B485=0,"",C485)</f>
        <v/>
      </c>
      <c r="F485" s="4" t="str">
        <f>IF(B484&lt;&gt;1,E485,IF(B485=1,P$5,IF(B485=2,P$6,E485)))</f>
        <v/>
      </c>
      <c r="G485" s="5" t="str">
        <f>IF(B484=1,F485,E485)</f>
        <v/>
      </c>
      <c r="H485" s="4" t="str">
        <f>G485&amp;E484</f>
        <v/>
      </c>
      <c r="I485" s="30"/>
      <c r="Q485" s="4"/>
    </row>
    <row r="486" spans="1:19" ht="13.5" hidden="1" outlineLevel="1" thickBot="1">
      <c r="B486" s="2">
        <f>B484*10+B485</f>
        <v>0</v>
      </c>
      <c r="C486" s="31" t="str">
        <f>IF(SUM(B484:B485)=0,"",H467)</f>
        <v/>
      </c>
      <c r="D486" s="31"/>
      <c r="E486" s="32" t="str">
        <f>IF(B486&gt;2,IF(B486&lt;11,Q484,IF(B487=0,"",IF(B483=0,Q482,Q483))),Q483)</f>
        <v/>
      </c>
      <c r="F486" s="33"/>
      <c r="G486" s="33"/>
      <c r="H486" s="34"/>
      <c r="I486" s="35"/>
    </row>
    <row r="487" spans="1:19" hidden="1" outlineLevel="1">
      <c r="B487" s="38">
        <f>SUM(B484:B485)</f>
        <v>0</v>
      </c>
      <c r="C487" s="39" t="s">
        <v>40</v>
      </c>
      <c r="D487" s="1"/>
      <c r="E487" s="1"/>
    </row>
    <row r="488" spans="1:19" collapsed="1">
      <c r="B488" s="14"/>
    </row>
    <row r="489" spans="1:19" s="6" customFormat="1" collapsed="1">
      <c r="A489" s="49">
        <v>21</v>
      </c>
      <c r="B489" s="50">
        <v>100</v>
      </c>
      <c r="C489" s="8"/>
      <c r="F489" s="9">
        <f>B489*100-INT(B489*100)</f>
        <v>0</v>
      </c>
      <c r="G489" s="10">
        <f>IF(F489&lt;0.5,INT(B489*100)/100,INT(B489*100+1)/100)</f>
        <v>100</v>
      </c>
      <c r="Q489" s="11"/>
    </row>
    <row r="490" spans="1:19" s="6" customFormat="1" ht="15.75">
      <c r="A490" s="49"/>
      <c r="B490" s="52" t="str">
        <f>E496&amp;C497&amp;E501&amp;C502&amp;E506&amp;C507&amp;E511&amp;C512</f>
        <v>فقط مائة جنيهاً لاغير</v>
      </c>
      <c r="E490" s="11"/>
      <c r="I490" s="13"/>
      <c r="J490" s="13"/>
      <c r="Q490" s="11"/>
    </row>
    <row r="491" spans="1:19" hidden="1" outlineLevel="1">
      <c r="B491" s="14"/>
      <c r="E491" s="15" t="s">
        <v>0</v>
      </c>
      <c r="F491" s="16" t="s">
        <v>1</v>
      </c>
      <c r="G491" s="17" t="s">
        <v>2</v>
      </c>
      <c r="H491" s="16" t="s">
        <v>3</v>
      </c>
      <c r="I491" s="18"/>
      <c r="J491" s="18"/>
    </row>
    <row r="492" spans="1:19" hidden="1" outlineLevel="1">
      <c r="C492" s="16" t="s">
        <v>4</v>
      </c>
      <c r="D492" s="44" t="s">
        <v>5</v>
      </c>
      <c r="E492" s="17" t="s">
        <v>6</v>
      </c>
      <c r="F492" s="17" t="s">
        <v>7</v>
      </c>
      <c r="G492" s="17" t="s">
        <v>8</v>
      </c>
      <c r="H492" s="17" t="s">
        <v>9</v>
      </c>
      <c r="J492" s="4" t="str">
        <f>E493&amp;" و"&amp;F495&amp;G494&amp;C496</f>
        <v xml:space="preserve"> و</v>
      </c>
      <c r="K492" s="28">
        <v>1</v>
      </c>
      <c r="L492" s="15" t="s">
        <v>10</v>
      </c>
      <c r="M492" s="15" t="s">
        <v>11</v>
      </c>
      <c r="N492" s="15" t="s">
        <v>12</v>
      </c>
      <c r="O492" s="17" t="s">
        <v>13</v>
      </c>
      <c r="P492" s="17" t="s">
        <v>14</v>
      </c>
      <c r="Q492" s="27" t="str">
        <f>C492&amp;G495&amp;D494&amp;G494&amp;C496</f>
        <v>فقط</v>
      </c>
    </row>
    <row r="493" spans="1:19" hidden="1" outlineLevel="1">
      <c r="B493" s="2">
        <f>INT(G489/100000000)</f>
        <v>0</v>
      </c>
      <c r="C493" s="4" t="str">
        <f>IF(B493=1,N492,IF(B493=2,N493,IF(B493=3,N494,IF(B493=4,N495,IF(B493=5,N497,IF(B493=6,N498,IF(B493=7,N499,IF(B493=8,N500,N502))))))))</f>
        <v xml:space="preserve"> تسعمائة</v>
      </c>
      <c r="D493" s="2" t="str">
        <f>IF(E493="","",IF(B496&lt;1,"",$D$5))</f>
        <v/>
      </c>
      <c r="E493" s="4" t="str">
        <f>IF($B493=0,"",$C493)</f>
        <v/>
      </c>
      <c r="F493" s="4"/>
      <c r="G493" s="4"/>
      <c r="J493" s="4"/>
      <c r="K493" s="28">
        <v>2</v>
      </c>
      <c r="L493" s="15" t="s">
        <v>15</v>
      </c>
      <c r="M493" s="15" t="s">
        <v>16</v>
      </c>
      <c r="N493" s="15" t="s">
        <v>17</v>
      </c>
      <c r="O493" s="15"/>
      <c r="P493" s="17" t="s">
        <v>18</v>
      </c>
      <c r="Q493" s="29" t="str">
        <f>C492&amp;E493&amp;D493&amp;G495&amp;D494&amp;G494&amp;C496</f>
        <v>فقط</v>
      </c>
    </row>
    <row r="494" spans="1:19" hidden="1" outlineLevel="1">
      <c r="B494" s="2">
        <f>INT(G489/10000000)-B493*10</f>
        <v>0</v>
      </c>
      <c r="C494" s="4" t="str">
        <f>IF(B494=1,M492,IF(B494=2,M493,IF(B494=3,M494,IF(B494=4,M495,IF(B494=5,M497,IF(B494=6,M498,IF(B494=7,M499,IF(B494=8,M500,M502))))))))</f>
        <v xml:space="preserve"> تسعون</v>
      </c>
      <c r="D494" s="2" t="str">
        <f>IF(B494&lt;2,"",IF(B494=0,"",IF(B497&lt;1,"",IF(B495=0,"",$D$5))))</f>
        <v/>
      </c>
      <c r="E494" s="4" t="str">
        <f>IF($B494=0,"",$C494)</f>
        <v/>
      </c>
      <c r="F494" s="4" t="str">
        <f>IF(B495=0,IF(B494=0,"",$O$5),E494)</f>
        <v/>
      </c>
      <c r="G494" s="5" t="str">
        <f>IF(B495=0,IF(B494=1,F494,E494),E494)</f>
        <v/>
      </c>
      <c r="I494" s="4"/>
      <c r="J494" s="4"/>
      <c r="K494" s="28">
        <v>3</v>
      </c>
      <c r="L494" s="15" t="s">
        <v>19</v>
      </c>
      <c r="M494" s="15" t="s">
        <v>20</v>
      </c>
      <c r="N494" s="15" t="s">
        <v>21</v>
      </c>
      <c r="O494" s="15"/>
      <c r="Q494" s="4" t="str">
        <f>C492&amp;G495&amp;G494&amp;E491</f>
        <v>فقط ملايين</v>
      </c>
    </row>
    <row r="495" spans="1:19" hidden="1" outlineLevel="1">
      <c r="B495" s="2">
        <f>INT(G489/1000000)-B494*10-B493*100</f>
        <v>0</v>
      </c>
      <c r="C495" s="4" t="str">
        <f>IF(B495=1,L492,IF(B495=2,L493,IF(B495=3,L494,IF(B495=4,L495,IF(B495=5,L497,IF(B495=6,L498,IF(B495=7,L499,IF(B495=8,L500,L502))))))))</f>
        <v xml:space="preserve"> تسعة</v>
      </c>
      <c r="D495" s="2" t="str">
        <f>IF(B496&lt;21,"",$D$5)</f>
        <v/>
      </c>
      <c r="E495" s="4" t="str">
        <f>IF(B495=0,"",C495)</f>
        <v/>
      </c>
      <c r="F495" s="4" t="str">
        <f>IF(B494&lt;&gt;1,E495,IF(B495=1,P$5,IF(B495=2,P$6,E495)))</f>
        <v/>
      </c>
      <c r="G495" s="5" t="str">
        <f>IF(B494=1,F495,E495)</f>
        <v/>
      </c>
      <c r="H495" s="4"/>
      <c r="I495" s="30"/>
      <c r="J495" s="4"/>
      <c r="K495" s="28">
        <v>4</v>
      </c>
      <c r="L495" s="15" t="s">
        <v>22</v>
      </c>
      <c r="M495" s="15" t="s">
        <v>23</v>
      </c>
      <c r="N495" s="15" t="s">
        <v>24</v>
      </c>
      <c r="O495" s="15"/>
      <c r="Q495" s="4" t="str">
        <f>C492&amp;E493&amp;D493&amp;G495&amp;G494&amp;E492</f>
        <v>فقط مليوناً</v>
      </c>
    </row>
    <row r="496" spans="1:19" ht="13.5" hidden="1" outlineLevel="1" thickBot="1">
      <c r="B496" s="2">
        <f>B494*10+B495</f>
        <v>0</v>
      </c>
      <c r="C496" s="31" t="str">
        <f>IF(SUM(B493:B495)=0,"",E492)</f>
        <v/>
      </c>
      <c r="D496" s="31"/>
      <c r="E496" s="32" t="str">
        <f>IF(B496&gt;2,IF(B496&lt;11,Q494,IF(B497=0,"",IF(B493=0,Q492,IF(B495=0,Q495,Q493)))),Q493)</f>
        <v>فقط</v>
      </c>
      <c r="F496" s="33"/>
      <c r="G496" s="33"/>
      <c r="H496" s="34"/>
      <c r="I496" s="35"/>
      <c r="J496" s="36"/>
      <c r="K496" s="28"/>
      <c r="L496" s="15"/>
      <c r="M496" s="15"/>
      <c r="N496" s="15"/>
      <c r="O496" s="15"/>
      <c r="S496" s="18"/>
    </row>
    <row r="497" spans="2:17" hidden="1" outlineLevel="1">
      <c r="B497" s="1">
        <f>SUM(B493:B495)</f>
        <v>0</v>
      </c>
      <c r="C497" s="2" t="str">
        <f>IF(C496="","",IF(C501="","",$D$5))</f>
        <v/>
      </c>
      <c r="D497" s="1"/>
      <c r="E497" s="1"/>
      <c r="J497" s="4" t="str">
        <f>E498&amp;" و"&amp;G500&amp;G499&amp;C501</f>
        <v xml:space="preserve"> و</v>
      </c>
      <c r="K497" s="28">
        <v>5</v>
      </c>
      <c r="L497" s="15" t="s">
        <v>25</v>
      </c>
      <c r="M497" s="15" t="s">
        <v>26</v>
      </c>
      <c r="N497" s="15" t="s">
        <v>27</v>
      </c>
      <c r="O497" s="15"/>
      <c r="Q497" s="27" t="str">
        <f>G500&amp;D499&amp;G499&amp;C501</f>
        <v/>
      </c>
    </row>
    <row r="498" spans="2:17" hidden="1" outlineLevel="1">
      <c r="B498" s="2">
        <f>INT(G489/100000)-B495*10-B494*100-B493*1000</f>
        <v>0</v>
      </c>
      <c r="C498" s="4" t="str">
        <f>IF(B498=1,N492,IF(B498=2,N493,IF(B498=3,N494,IF(B498=4,N495,IF(B498=5,N497,IF(B498=6,N498,IF(B498=7,N499,IF(B498=8,N500,N502))))))))</f>
        <v xml:space="preserve"> تسعمائة</v>
      </c>
      <c r="D498" s="2" t="str">
        <f>IF(E498="","",IF(B501&lt;1,"",$D$5))</f>
        <v/>
      </c>
      <c r="E498" s="4" t="str">
        <f>IF($B498=0,"",$C498)</f>
        <v/>
      </c>
      <c r="F498" s="4"/>
      <c r="G498" s="4"/>
      <c r="J498" s="4"/>
      <c r="K498" s="28">
        <v>6</v>
      </c>
      <c r="L498" s="15" t="s">
        <v>28</v>
      </c>
      <c r="M498" s="15" t="s">
        <v>29</v>
      </c>
      <c r="N498" s="15" t="s">
        <v>30</v>
      </c>
      <c r="O498" s="15"/>
      <c r="Q498" s="29" t="str">
        <f>E498&amp;D498&amp;G500&amp;D499&amp;G499&amp;C501</f>
        <v/>
      </c>
    </row>
    <row r="499" spans="2:17" hidden="1" outlineLevel="1">
      <c r="B499" s="2">
        <f>INT(G489/10000)-B498*10-B495*100-B494*1000-B493*10000</f>
        <v>0</v>
      </c>
      <c r="C499" s="4" t="str">
        <f>IF(B499=1,M492,IF(B499=2,M493,IF(B499=3,M494,IF(B499=4,M495,IF(B499=5,M497,IF(B499=6,M498,IF(B499=7,M499,IF(B499=8,M500,M502))))))))</f>
        <v xml:space="preserve"> تسعون</v>
      </c>
      <c r="D499" s="2" t="str">
        <f>IF(B499&lt;2,"",IF(B499=0,"",IF(B502&lt;1,"",IF(B500=0,"",$D$5))))</f>
        <v/>
      </c>
      <c r="E499" s="4" t="str">
        <f>IF($B499=0,"",$C499)</f>
        <v/>
      </c>
      <c r="F499" s="4" t="str">
        <f>IF(B500=0,IF(B499=0,"",$O$5),E499)</f>
        <v/>
      </c>
      <c r="G499" s="5" t="str">
        <f>IF(B500=0,IF(B499=1,F499,E499),E499)</f>
        <v/>
      </c>
      <c r="I499" s="4"/>
      <c r="J499" s="4"/>
      <c r="K499" s="28">
        <v>7</v>
      </c>
      <c r="L499" s="15" t="s">
        <v>31</v>
      </c>
      <c r="M499" s="15" t="s">
        <v>32</v>
      </c>
      <c r="N499" s="15" t="s">
        <v>33</v>
      </c>
      <c r="O499" s="15"/>
      <c r="Q499" s="4" t="str">
        <f>G500&amp;G499&amp;F491</f>
        <v>آلآف</v>
      </c>
    </row>
    <row r="500" spans="2:17" hidden="1" outlineLevel="1">
      <c r="B500" s="2">
        <f>INT(G489/1000)-B499*10-B498*100-B495*1000-B494*10000-B493*100000</f>
        <v>0</v>
      </c>
      <c r="C500" s="4" t="str">
        <f>IF(B500=1,L492,IF(B500=2,L493,IF(B500=3,L494,IF(B500=4,L495,IF(B500=5,L497,IF(B500=6,L498,IF(B500=7,L499,IF(B500=8,L500,L502))))))))</f>
        <v xml:space="preserve"> تسعة</v>
      </c>
      <c r="D500" s="2" t="str">
        <f>IF(B501&lt;21,"",$D$5)</f>
        <v/>
      </c>
      <c r="E500" s="4" t="str">
        <f>IF(B500=0,"",C500)</f>
        <v/>
      </c>
      <c r="F500" s="4" t="str">
        <f>IF(B499&lt;&gt;1,E500,IF(B500=1,P$5,IF(B500=2,P$6,E500)))</f>
        <v/>
      </c>
      <c r="G500" s="5" t="str">
        <f>IF(B499=1,F500,E500)</f>
        <v/>
      </c>
      <c r="H500" s="4"/>
      <c r="I500" s="30"/>
      <c r="J500" s="4"/>
      <c r="K500" s="28">
        <v>8</v>
      </c>
      <c r="L500" s="15" t="s">
        <v>34</v>
      </c>
      <c r="M500" s="15" t="s">
        <v>35</v>
      </c>
      <c r="N500" s="15" t="s">
        <v>36</v>
      </c>
      <c r="O500" s="15"/>
      <c r="Q500" s="4" t="str">
        <f>E498&amp;D498&amp;G500&amp;G499&amp;F492</f>
        <v xml:space="preserve"> ألفاً</v>
      </c>
    </row>
    <row r="501" spans="2:17" ht="13.5" hidden="1" outlineLevel="1" thickBot="1">
      <c r="B501" s="2">
        <f>B499*10+B500</f>
        <v>0</v>
      </c>
      <c r="C501" s="31" t="str">
        <f>IF(SUM(B498:B500)=0,"",F492)</f>
        <v/>
      </c>
      <c r="D501" s="31"/>
      <c r="E501" s="32" t="str">
        <f>IF(B501&gt;2,IF(B501&lt;11,Q499,IF(B502=0,"",IF(B498=0,Q497,IF(B500=0,Q500,Q498)))),Q498)</f>
        <v/>
      </c>
      <c r="F501" s="33"/>
      <c r="G501" s="33"/>
      <c r="H501" s="34"/>
      <c r="I501" s="35"/>
      <c r="J501" s="36"/>
      <c r="K501" s="28"/>
      <c r="L501" s="15"/>
      <c r="M501" s="15"/>
      <c r="N501" s="15"/>
      <c r="O501" s="15"/>
    </row>
    <row r="502" spans="2:17" hidden="1" outlineLevel="1">
      <c r="B502" s="1">
        <f>SUM(B498:B500)</f>
        <v>0</v>
      </c>
      <c r="C502" s="2" t="str">
        <f>IF(C501="","",IF(C506="","",$D$5))</f>
        <v/>
      </c>
      <c r="D502" s="1"/>
      <c r="E502" s="1"/>
      <c r="J502" s="4" t="str">
        <f>E503&amp;" و"&amp;G505&amp;G504&amp;C506</f>
        <v xml:space="preserve"> مائة و جنيهاً</v>
      </c>
      <c r="K502" s="28">
        <v>9</v>
      </c>
      <c r="L502" s="15" t="s">
        <v>37</v>
      </c>
      <c r="M502" s="15" t="s">
        <v>38</v>
      </c>
      <c r="N502" s="15" t="s">
        <v>39</v>
      </c>
      <c r="O502" s="15"/>
      <c r="Q502" s="27" t="str">
        <f>G505&amp;D504&amp;G504&amp;C506</f>
        <v xml:space="preserve"> جنيهاً</v>
      </c>
    </row>
    <row r="503" spans="2:17" hidden="1" outlineLevel="1">
      <c r="B503" s="2">
        <f>INT(G489/100)-B500*10-B499*100-B498*1000-B495*10000-B494*100000-B493*1000000</f>
        <v>1</v>
      </c>
      <c r="C503" s="4" t="str">
        <f>IF(B503=1,N492,IF(B503=2,N493,IF(B503=3,N494,IF(B503=4,N495,IF(B503=5,N497,IF(B503=6,N498,IF(B503=7,N499,IF(B503=8,N500,N502))))))))</f>
        <v xml:space="preserve"> مائة</v>
      </c>
      <c r="D503" s="2" t="str">
        <f>IF(E503="","",IF(B506&lt;1,"",$D$5))</f>
        <v/>
      </c>
      <c r="E503" s="4" t="str">
        <f>IF($B503=0,"",$C503)</f>
        <v xml:space="preserve"> مائة</v>
      </c>
      <c r="F503" s="4"/>
      <c r="G503" s="4"/>
      <c r="J503" s="4"/>
      <c r="Q503" s="29" t="str">
        <f>E503&amp;D503&amp;G505&amp;D504&amp;G504&amp;C506</f>
        <v xml:space="preserve"> مائة جنيهاً</v>
      </c>
    </row>
    <row r="504" spans="2:17" hidden="1" outlineLevel="1">
      <c r="B504" s="2">
        <f>INT(G489/10)-B503*10-B500*100-B499*1000-B498*10000-B495*100000-B494*1000000-B493*10000000</f>
        <v>0</v>
      </c>
      <c r="C504" s="4" t="str">
        <f>IF(B504=1,M492,IF(B504=2,M493,IF(B504=3,M494,IF(B504=4,M495,IF(B504=5,M497,IF(B504=6,M498,IF(B504=7,M499,IF(B504=8,M500,M502))))))))</f>
        <v xml:space="preserve"> تسعون</v>
      </c>
      <c r="D504" s="2" t="str">
        <f>IF(B504&lt;2,"",IF(B504=0,"",IF(B507&lt;1,"",IF(B505=0,"",$D$5))))</f>
        <v/>
      </c>
      <c r="E504" s="4" t="str">
        <f>IF($B504=0,"",$C504)</f>
        <v/>
      </c>
      <c r="F504" s="4" t="str">
        <f>IF(B505=0,IF(B504=0,"",$O$5),E504)</f>
        <v/>
      </c>
      <c r="G504" s="5" t="str">
        <f>IF(B505=0,IF(B504=1,F504,E504),E504)</f>
        <v/>
      </c>
      <c r="I504" s="4"/>
      <c r="J504" s="4"/>
      <c r="Q504" s="4" t="str">
        <f>E503&amp;D503&amp;G505&amp;G504&amp;G491</f>
        <v xml:space="preserve"> مائة جنيهات</v>
      </c>
    </row>
    <row r="505" spans="2:17" hidden="1" outlineLevel="1">
      <c r="B505" s="2">
        <f>INT(G489)-B504*10-B503*100-B500*1000-B499*10000-B498*100000-B495*1000000-B494*10000000-B493*100000000</f>
        <v>0</v>
      </c>
      <c r="C505" s="4" t="str">
        <f>IF(B505=1,L492,IF(B505=2,L493,IF(B505=3,L494,IF(B505=4,L495,IF(B505=5,L497,IF(B505=6,L498,IF(B505=7,L499,IF(B505=8,L500,L502))))))))</f>
        <v xml:space="preserve"> تسعة</v>
      </c>
      <c r="D505" s="2" t="str">
        <f>IF(B506&lt;21,"",$D$5)</f>
        <v/>
      </c>
      <c r="E505" s="4" t="str">
        <f>IF(B505=0,"",C505)</f>
        <v/>
      </c>
      <c r="F505" s="4" t="str">
        <f>IF(B504&lt;&gt;1,E505,IF(B505=1,P$5,IF(B505=2,P$6,E505)))</f>
        <v/>
      </c>
      <c r="G505" s="5" t="str">
        <f>IF(B504=1,F505,E505)</f>
        <v/>
      </c>
      <c r="H505" s="4"/>
      <c r="I505" s="30"/>
      <c r="J505" s="4"/>
      <c r="Q505" s="4" t="str">
        <f>E503&amp;D503&amp;G505&amp;G504&amp;G492</f>
        <v xml:space="preserve"> مائة جنيهاً</v>
      </c>
    </row>
    <row r="506" spans="2:17" ht="13.5" hidden="1" outlineLevel="1" thickBot="1">
      <c r="B506" s="2">
        <f>B504*10+B505</f>
        <v>0</v>
      </c>
      <c r="C506" s="31" t="str">
        <f>IF(SUM(B503:B505)=0,"",G492)</f>
        <v xml:space="preserve"> جنيهاً</v>
      </c>
      <c r="D506" s="31"/>
      <c r="E506" s="32" t="str">
        <f>IF(B506&gt;2,IF(B506&lt;11,Q504,IF(B507=0,"",IF(B503=0,Q502,IF(B505=0,Q505,Q503)))),Q503)</f>
        <v xml:space="preserve"> مائة جنيهاً</v>
      </c>
      <c r="F506" s="33"/>
      <c r="G506" s="33"/>
      <c r="H506" s="34"/>
      <c r="I506" s="35"/>
      <c r="J506" s="4"/>
    </row>
    <row r="507" spans="2:17" hidden="1" outlineLevel="1">
      <c r="B507" s="1">
        <f>SUM(B503:B505)</f>
        <v>1</v>
      </c>
      <c r="C507" s="2" t="str">
        <f>IF(C506="","",IF(C511="","",$D$5))</f>
        <v/>
      </c>
      <c r="D507" s="1"/>
      <c r="E507" s="1"/>
      <c r="Q507" s="27" t="str">
        <f>G510&amp;D509&amp;G509&amp;C511</f>
        <v/>
      </c>
    </row>
    <row r="508" spans="2:17" hidden="1" outlineLevel="1">
      <c r="B508" s="1"/>
      <c r="C508" s="2"/>
      <c r="D508" s="1"/>
      <c r="E508" s="1"/>
      <c r="Q508" s="29" t="str">
        <f>E507&amp;D507&amp;G510&amp;D509&amp;F509&amp;C511</f>
        <v/>
      </c>
    </row>
    <row r="509" spans="2:17" hidden="1" outlineLevel="1">
      <c r="B509" s="37">
        <f>INT(G489*10)-INT(G489)*10</f>
        <v>0</v>
      </c>
      <c r="C509" s="4" t="str">
        <f>IF(B509=1,M492,IF(B509=2,M493,IF(B509=3,M494,IF(B509=4,M495,IF(B509=5,M497,IF(B509=6,M498,IF(B509=7,M499,IF(B509=8,M500,M502))))))))</f>
        <v xml:space="preserve"> تسعون</v>
      </c>
      <c r="D509" s="2" t="str">
        <f>IF(B509&lt;2,"",IF(B509=0,"",IF(B512&lt;1,"",IF(B510=0,"",$D$5))))</f>
        <v/>
      </c>
      <c r="E509" s="4" t="str">
        <f>IF($B509=0,"",$C509)</f>
        <v/>
      </c>
      <c r="F509" s="4" t="str">
        <f>IF(B510=0,IF(B509=0,"",$O$5),E509)</f>
        <v/>
      </c>
      <c r="G509" s="5" t="str">
        <f>IF(B510=0,IF(B509=1,F509,E509),E509)</f>
        <v/>
      </c>
      <c r="I509" s="4"/>
      <c r="Q509" s="4" t="str">
        <f>G510&amp;G509&amp;H491</f>
        <v xml:space="preserve"> قروش</v>
      </c>
    </row>
    <row r="510" spans="2:17" hidden="1" outlineLevel="1">
      <c r="B510" s="37">
        <f>INT(G489*100)-INT(G489*10)*10</f>
        <v>0</v>
      </c>
      <c r="C510" s="4" t="str">
        <f>IF(B510=1,L492,IF(B510=2,L493,IF(B510=3,L494,IF(B510=4,L495,IF(B510=5,L497,IF(B510=6,L498,IF(B510=7,L499,IF(B510=8,L500,L502))))))))</f>
        <v xml:space="preserve"> تسعة</v>
      </c>
      <c r="D510" s="2" t="str">
        <f>IF(B511&lt;21,"",$D$5)</f>
        <v/>
      </c>
      <c r="E510" s="4" t="str">
        <f>IF(B510=0,"",C510)</f>
        <v/>
      </c>
      <c r="F510" s="4" t="str">
        <f>IF(B509&lt;&gt;1,E510,IF(B510=1,P$5,IF(B510=2,P$6,E510)))</f>
        <v/>
      </c>
      <c r="G510" s="5" t="str">
        <f>IF(B509=1,F510,E510)</f>
        <v/>
      </c>
      <c r="H510" s="4" t="str">
        <f>G510&amp;E509</f>
        <v/>
      </c>
      <c r="I510" s="30"/>
      <c r="Q510" s="4"/>
    </row>
    <row r="511" spans="2:17" ht="13.5" hidden="1" outlineLevel="1" thickBot="1">
      <c r="B511" s="2">
        <f>B509*10+B510</f>
        <v>0</v>
      </c>
      <c r="C511" s="31" t="str">
        <f>IF(SUM(B509:B510)=0,"",H492)</f>
        <v/>
      </c>
      <c r="D511" s="31"/>
      <c r="E511" s="32" t="str">
        <f>IF(B511&gt;2,IF(B511&lt;11,Q509,IF(B512=0,"",IF(B508=0,Q507,Q508))),Q508)</f>
        <v/>
      </c>
      <c r="F511" s="33"/>
      <c r="G511" s="33"/>
      <c r="H511" s="34"/>
      <c r="I511" s="35"/>
    </row>
    <row r="512" spans="2:17" hidden="1" outlineLevel="1">
      <c r="B512" s="38">
        <f>SUM(B509:B510)</f>
        <v>0</v>
      </c>
      <c r="C512" s="39" t="s">
        <v>40</v>
      </c>
      <c r="D512" s="1"/>
      <c r="E512" s="1"/>
    </row>
    <row r="513" spans="1:19" collapsed="1">
      <c r="B513" s="14"/>
    </row>
    <row r="514" spans="1:19" s="6" customFormat="1" collapsed="1">
      <c r="A514" s="49">
        <v>22</v>
      </c>
      <c r="B514" s="50">
        <v>100</v>
      </c>
      <c r="C514" s="8"/>
      <c r="F514" s="9">
        <f>B514*100-INT(B514*100)</f>
        <v>0</v>
      </c>
      <c r="G514" s="10">
        <f>IF(F514&lt;0.5,INT(B514*100)/100,INT(B514*100+1)/100)</f>
        <v>100</v>
      </c>
      <c r="Q514" s="11"/>
    </row>
    <row r="515" spans="1:19" s="6" customFormat="1" ht="15.75">
      <c r="A515" s="49"/>
      <c r="B515" s="52" t="str">
        <f>E521&amp;C522&amp;E526&amp;C527&amp;E531&amp;C532&amp;E536&amp;C537</f>
        <v>فقط مائة جنيهاً لاغير</v>
      </c>
      <c r="E515" s="11"/>
      <c r="I515" s="13"/>
      <c r="J515" s="13"/>
      <c r="Q515" s="11"/>
    </row>
    <row r="516" spans="1:19" hidden="1" outlineLevel="1">
      <c r="B516" s="14"/>
      <c r="E516" s="15" t="s">
        <v>0</v>
      </c>
      <c r="F516" s="16" t="s">
        <v>1</v>
      </c>
      <c r="G516" s="17" t="s">
        <v>2</v>
      </c>
      <c r="H516" s="16" t="s">
        <v>3</v>
      </c>
      <c r="I516" s="18"/>
      <c r="J516" s="18"/>
    </row>
    <row r="517" spans="1:19" hidden="1" outlineLevel="1">
      <c r="C517" s="16" t="s">
        <v>4</v>
      </c>
      <c r="D517" s="44" t="s">
        <v>5</v>
      </c>
      <c r="E517" s="17" t="s">
        <v>6</v>
      </c>
      <c r="F517" s="17" t="s">
        <v>7</v>
      </c>
      <c r="G517" s="17" t="s">
        <v>8</v>
      </c>
      <c r="H517" s="17" t="s">
        <v>9</v>
      </c>
      <c r="J517" s="4" t="str">
        <f>E518&amp;" و"&amp;F520&amp;G519&amp;C521</f>
        <v xml:space="preserve"> و</v>
      </c>
      <c r="K517" s="28">
        <v>1</v>
      </c>
      <c r="L517" s="15" t="s">
        <v>10</v>
      </c>
      <c r="M517" s="15" t="s">
        <v>11</v>
      </c>
      <c r="N517" s="15" t="s">
        <v>12</v>
      </c>
      <c r="O517" s="17" t="s">
        <v>13</v>
      </c>
      <c r="P517" s="17" t="s">
        <v>14</v>
      </c>
      <c r="Q517" s="27" t="str">
        <f>C517&amp;G520&amp;D519&amp;G519&amp;C521</f>
        <v>فقط</v>
      </c>
    </row>
    <row r="518" spans="1:19" hidden="1" outlineLevel="1">
      <c r="B518" s="2">
        <f>INT(G514/100000000)</f>
        <v>0</v>
      </c>
      <c r="C518" s="4" t="str">
        <f>IF(B518=1,N517,IF(B518=2,N518,IF(B518=3,N519,IF(B518=4,N520,IF(B518=5,N522,IF(B518=6,N523,IF(B518=7,N524,IF(B518=8,N525,N527))))))))</f>
        <v xml:space="preserve"> تسعمائة</v>
      </c>
      <c r="D518" s="2" t="str">
        <f>IF(E518="","",IF(B521&lt;1,"",$D$5))</f>
        <v/>
      </c>
      <c r="E518" s="4" t="str">
        <f>IF($B518=0,"",$C518)</f>
        <v/>
      </c>
      <c r="F518" s="4"/>
      <c r="G518" s="4"/>
      <c r="J518" s="4"/>
      <c r="K518" s="28">
        <v>2</v>
      </c>
      <c r="L518" s="15" t="s">
        <v>15</v>
      </c>
      <c r="M518" s="15" t="s">
        <v>16</v>
      </c>
      <c r="N518" s="15" t="s">
        <v>17</v>
      </c>
      <c r="O518" s="15"/>
      <c r="P518" s="17" t="s">
        <v>18</v>
      </c>
      <c r="Q518" s="29" t="str">
        <f>C517&amp;E518&amp;D518&amp;G520&amp;D519&amp;G519&amp;C521</f>
        <v>فقط</v>
      </c>
    </row>
    <row r="519" spans="1:19" hidden="1" outlineLevel="1">
      <c r="B519" s="2">
        <f>INT(G514/10000000)-B518*10</f>
        <v>0</v>
      </c>
      <c r="C519" s="4" t="str">
        <f>IF(B519=1,M517,IF(B519=2,M518,IF(B519=3,M519,IF(B519=4,M520,IF(B519=5,M522,IF(B519=6,M523,IF(B519=7,M524,IF(B519=8,M525,M527))))))))</f>
        <v xml:space="preserve"> تسعون</v>
      </c>
      <c r="D519" s="2" t="str">
        <f>IF(B519&lt;2,"",IF(B519=0,"",IF(B522&lt;1,"",IF(B520=0,"",$D$5))))</f>
        <v/>
      </c>
      <c r="E519" s="4" t="str">
        <f>IF($B519=0,"",$C519)</f>
        <v/>
      </c>
      <c r="F519" s="4" t="str">
        <f>IF(B520=0,IF(B519=0,"",$O$5),E519)</f>
        <v/>
      </c>
      <c r="G519" s="5" t="str">
        <f>IF(B520=0,IF(B519=1,F519,E519),E519)</f>
        <v/>
      </c>
      <c r="I519" s="4"/>
      <c r="J519" s="4"/>
      <c r="K519" s="28">
        <v>3</v>
      </c>
      <c r="L519" s="15" t="s">
        <v>19</v>
      </c>
      <c r="M519" s="15" t="s">
        <v>20</v>
      </c>
      <c r="N519" s="15" t="s">
        <v>21</v>
      </c>
      <c r="O519" s="15"/>
      <c r="Q519" s="4" t="str">
        <f>C517&amp;G520&amp;G519&amp;E516</f>
        <v>فقط ملايين</v>
      </c>
    </row>
    <row r="520" spans="1:19" hidden="1" outlineLevel="1">
      <c r="B520" s="2">
        <f>INT(G514/1000000)-B519*10-B518*100</f>
        <v>0</v>
      </c>
      <c r="C520" s="4" t="str">
        <f>IF(B520=1,L517,IF(B520=2,L518,IF(B520=3,L519,IF(B520=4,L520,IF(B520=5,L522,IF(B520=6,L523,IF(B520=7,L524,IF(B520=8,L525,L527))))))))</f>
        <v xml:space="preserve"> تسعة</v>
      </c>
      <c r="D520" s="2" t="str">
        <f>IF(B521&lt;21,"",$D$5)</f>
        <v/>
      </c>
      <c r="E520" s="4" t="str">
        <f>IF(B520=0,"",C520)</f>
        <v/>
      </c>
      <c r="F520" s="4" t="str">
        <f>IF(B519&lt;&gt;1,E520,IF(B520=1,P$5,IF(B520=2,P$6,E520)))</f>
        <v/>
      </c>
      <c r="G520" s="5" t="str">
        <f>IF(B519=1,F520,E520)</f>
        <v/>
      </c>
      <c r="H520" s="4"/>
      <c r="I520" s="30"/>
      <c r="J520" s="4"/>
      <c r="K520" s="28">
        <v>4</v>
      </c>
      <c r="L520" s="15" t="s">
        <v>22</v>
      </c>
      <c r="M520" s="15" t="s">
        <v>23</v>
      </c>
      <c r="N520" s="15" t="s">
        <v>24</v>
      </c>
      <c r="O520" s="15"/>
      <c r="Q520" s="4" t="str">
        <f>C517&amp;E518&amp;D518&amp;G520&amp;G519&amp;E517</f>
        <v>فقط مليوناً</v>
      </c>
    </row>
    <row r="521" spans="1:19" ht="13.5" hidden="1" outlineLevel="1" thickBot="1">
      <c r="B521" s="2">
        <f>B519*10+B520</f>
        <v>0</v>
      </c>
      <c r="C521" s="31" t="str">
        <f>IF(SUM(B518:B520)=0,"",E517)</f>
        <v/>
      </c>
      <c r="D521" s="31"/>
      <c r="E521" s="32" t="str">
        <f>IF(B521&gt;2,IF(B521&lt;11,Q519,IF(B522=0,"",IF(B518=0,Q517,IF(B520=0,Q520,Q518)))),Q518)</f>
        <v>فقط</v>
      </c>
      <c r="F521" s="33"/>
      <c r="G521" s="33"/>
      <c r="H521" s="34"/>
      <c r="I521" s="35"/>
      <c r="J521" s="36"/>
      <c r="K521" s="28"/>
      <c r="L521" s="15"/>
      <c r="M521" s="15"/>
      <c r="N521" s="15"/>
      <c r="O521" s="15"/>
      <c r="S521" s="18"/>
    </row>
    <row r="522" spans="1:19" hidden="1" outlineLevel="1">
      <c r="B522" s="1">
        <f>SUM(B518:B520)</f>
        <v>0</v>
      </c>
      <c r="C522" s="2" t="str">
        <f>IF(C521="","",IF(C526="","",$D$5))</f>
        <v/>
      </c>
      <c r="D522" s="1"/>
      <c r="E522" s="1"/>
      <c r="J522" s="4" t="str">
        <f>E523&amp;" و"&amp;G525&amp;G524&amp;C526</f>
        <v xml:space="preserve"> و</v>
      </c>
      <c r="K522" s="28">
        <v>5</v>
      </c>
      <c r="L522" s="15" t="s">
        <v>25</v>
      </c>
      <c r="M522" s="15" t="s">
        <v>26</v>
      </c>
      <c r="N522" s="15" t="s">
        <v>27</v>
      </c>
      <c r="O522" s="15"/>
      <c r="Q522" s="27" t="str">
        <f>G525&amp;D524&amp;G524&amp;C526</f>
        <v/>
      </c>
    </row>
    <row r="523" spans="1:19" hidden="1" outlineLevel="1">
      <c r="B523" s="2">
        <f>INT(G514/100000)-B520*10-B519*100-B518*1000</f>
        <v>0</v>
      </c>
      <c r="C523" s="4" t="str">
        <f>IF(B523=1,N517,IF(B523=2,N518,IF(B523=3,N519,IF(B523=4,N520,IF(B523=5,N522,IF(B523=6,N523,IF(B523=7,N524,IF(B523=8,N525,N527))))))))</f>
        <v xml:space="preserve"> تسعمائة</v>
      </c>
      <c r="D523" s="2" t="str">
        <f>IF(E523="","",IF(B526&lt;1,"",$D$5))</f>
        <v/>
      </c>
      <c r="E523" s="4" t="str">
        <f>IF($B523=0,"",$C523)</f>
        <v/>
      </c>
      <c r="F523" s="4"/>
      <c r="G523" s="4"/>
      <c r="J523" s="4"/>
      <c r="K523" s="28">
        <v>6</v>
      </c>
      <c r="L523" s="15" t="s">
        <v>28</v>
      </c>
      <c r="M523" s="15" t="s">
        <v>29</v>
      </c>
      <c r="N523" s="15" t="s">
        <v>30</v>
      </c>
      <c r="O523" s="15"/>
      <c r="Q523" s="29" t="str">
        <f>E523&amp;D523&amp;G525&amp;D524&amp;G524&amp;C526</f>
        <v/>
      </c>
    </row>
    <row r="524" spans="1:19" hidden="1" outlineLevel="1">
      <c r="B524" s="2">
        <f>INT(G514/10000)-B523*10-B520*100-B519*1000-B518*10000</f>
        <v>0</v>
      </c>
      <c r="C524" s="4" t="str">
        <f>IF(B524=1,M517,IF(B524=2,M518,IF(B524=3,M519,IF(B524=4,M520,IF(B524=5,M522,IF(B524=6,M523,IF(B524=7,M524,IF(B524=8,M525,M527))))))))</f>
        <v xml:space="preserve"> تسعون</v>
      </c>
      <c r="D524" s="2" t="str">
        <f>IF(B524&lt;2,"",IF(B524=0,"",IF(B527&lt;1,"",IF(B525=0,"",$D$5))))</f>
        <v/>
      </c>
      <c r="E524" s="4" t="str">
        <f>IF($B524=0,"",$C524)</f>
        <v/>
      </c>
      <c r="F524" s="4" t="str">
        <f>IF(B525=0,IF(B524=0,"",$O$5),E524)</f>
        <v/>
      </c>
      <c r="G524" s="5" t="str">
        <f>IF(B525=0,IF(B524=1,F524,E524),E524)</f>
        <v/>
      </c>
      <c r="I524" s="4"/>
      <c r="J524" s="4"/>
      <c r="K524" s="28">
        <v>7</v>
      </c>
      <c r="L524" s="15" t="s">
        <v>31</v>
      </c>
      <c r="M524" s="15" t="s">
        <v>32</v>
      </c>
      <c r="N524" s="15" t="s">
        <v>33</v>
      </c>
      <c r="O524" s="15"/>
      <c r="Q524" s="4" t="str">
        <f>G525&amp;G524&amp;F516</f>
        <v>آلآف</v>
      </c>
    </row>
    <row r="525" spans="1:19" hidden="1" outlineLevel="1">
      <c r="B525" s="2">
        <f>INT(G514/1000)-B524*10-B523*100-B520*1000-B519*10000-B518*100000</f>
        <v>0</v>
      </c>
      <c r="C525" s="4" t="str">
        <f>IF(B525=1,L517,IF(B525=2,L518,IF(B525=3,L519,IF(B525=4,L520,IF(B525=5,L522,IF(B525=6,L523,IF(B525=7,L524,IF(B525=8,L525,L527))))))))</f>
        <v xml:space="preserve"> تسعة</v>
      </c>
      <c r="D525" s="2" t="str">
        <f>IF(B526&lt;21,"",$D$5)</f>
        <v/>
      </c>
      <c r="E525" s="4" t="str">
        <f>IF(B525=0,"",C525)</f>
        <v/>
      </c>
      <c r="F525" s="4" t="str">
        <f>IF(B524&lt;&gt;1,E525,IF(B525=1,P$5,IF(B525=2,P$6,E525)))</f>
        <v/>
      </c>
      <c r="G525" s="5" t="str">
        <f>IF(B524=1,F525,E525)</f>
        <v/>
      </c>
      <c r="H525" s="4"/>
      <c r="I525" s="30"/>
      <c r="J525" s="4"/>
      <c r="K525" s="28">
        <v>8</v>
      </c>
      <c r="L525" s="15" t="s">
        <v>34</v>
      </c>
      <c r="M525" s="15" t="s">
        <v>35</v>
      </c>
      <c r="N525" s="15" t="s">
        <v>36</v>
      </c>
      <c r="O525" s="15"/>
      <c r="Q525" s="4" t="str">
        <f>E523&amp;D523&amp;G525&amp;G524&amp;F517</f>
        <v xml:space="preserve"> ألفاً</v>
      </c>
    </row>
    <row r="526" spans="1:19" ht="13.5" hidden="1" outlineLevel="1" thickBot="1">
      <c r="B526" s="2">
        <f>B524*10+B525</f>
        <v>0</v>
      </c>
      <c r="C526" s="31" t="str">
        <f>IF(SUM(B523:B525)=0,"",F517)</f>
        <v/>
      </c>
      <c r="D526" s="31"/>
      <c r="E526" s="32" t="str">
        <f>IF(B526&gt;2,IF(B526&lt;11,Q524,IF(B527=0,"",IF(B523=0,Q522,IF(B525=0,Q525,Q523)))),Q523)</f>
        <v/>
      </c>
      <c r="F526" s="33"/>
      <c r="G526" s="33"/>
      <c r="H526" s="34"/>
      <c r="I526" s="35"/>
      <c r="J526" s="36"/>
      <c r="K526" s="28"/>
      <c r="L526" s="15"/>
      <c r="M526" s="15"/>
      <c r="N526" s="15"/>
      <c r="O526" s="15"/>
    </row>
    <row r="527" spans="1:19" hidden="1" outlineLevel="1">
      <c r="B527" s="1">
        <f>SUM(B523:B525)</f>
        <v>0</v>
      </c>
      <c r="C527" s="2" t="str">
        <f>IF(C526="","",IF(C531="","",$D$5))</f>
        <v/>
      </c>
      <c r="D527" s="1"/>
      <c r="E527" s="1"/>
      <c r="J527" s="4" t="str">
        <f>E528&amp;" و"&amp;G530&amp;G529&amp;C531</f>
        <v xml:space="preserve"> مائة و جنيهاً</v>
      </c>
      <c r="K527" s="28">
        <v>9</v>
      </c>
      <c r="L527" s="15" t="s">
        <v>37</v>
      </c>
      <c r="M527" s="15" t="s">
        <v>38</v>
      </c>
      <c r="N527" s="15" t="s">
        <v>39</v>
      </c>
      <c r="O527" s="15"/>
      <c r="Q527" s="27" t="str">
        <f>G530&amp;D529&amp;G529&amp;C531</f>
        <v xml:space="preserve"> جنيهاً</v>
      </c>
    </row>
    <row r="528" spans="1:19" hidden="1" outlineLevel="1">
      <c r="B528" s="2">
        <f>INT(G514/100)-B525*10-B524*100-B523*1000-B520*10000-B519*100000-B518*1000000</f>
        <v>1</v>
      </c>
      <c r="C528" s="4" t="str">
        <f>IF(B528=1,N517,IF(B528=2,N518,IF(B528=3,N519,IF(B528=4,N520,IF(B528=5,N522,IF(B528=6,N523,IF(B528=7,N524,IF(B528=8,N525,N527))))))))</f>
        <v xml:space="preserve"> مائة</v>
      </c>
      <c r="D528" s="2" t="str">
        <f>IF(E528="","",IF(B531&lt;1,"",$D$5))</f>
        <v/>
      </c>
      <c r="E528" s="4" t="str">
        <f>IF($B528=0,"",$C528)</f>
        <v xml:space="preserve"> مائة</v>
      </c>
      <c r="F528" s="4"/>
      <c r="G528" s="4"/>
      <c r="J528" s="4"/>
      <c r="Q528" s="29" t="str">
        <f>E528&amp;D528&amp;G530&amp;D529&amp;G529&amp;C531</f>
        <v xml:space="preserve"> مائة جنيهاً</v>
      </c>
    </row>
    <row r="529" spans="1:17" hidden="1" outlineLevel="1">
      <c r="B529" s="2">
        <f>INT(G514/10)-B528*10-B525*100-B524*1000-B523*10000-B520*100000-B519*1000000-B518*10000000</f>
        <v>0</v>
      </c>
      <c r="C529" s="4" t="str">
        <f>IF(B529=1,M517,IF(B529=2,M518,IF(B529=3,M519,IF(B529=4,M520,IF(B529=5,M522,IF(B529=6,M523,IF(B529=7,M524,IF(B529=8,M525,M527))))))))</f>
        <v xml:space="preserve"> تسعون</v>
      </c>
      <c r="D529" s="2" t="str">
        <f>IF(B529&lt;2,"",IF(B529=0,"",IF(B532&lt;1,"",IF(B530=0,"",$D$5))))</f>
        <v/>
      </c>
      <c r="E529" s="4" t="str">
        <f>IF($B529=0,"",$C529)</f>
        <v/>
      </c>
      <c r="F529" s="4" t="str">
        <f>IF(B530=0,IF(B529=0,"",$O$5),E529)</f>
        <v/>
      </c>
      <c r="G529" s="5" t="str">
        <f>IF(B530=0,IF(B529=1,F529,E529),E529)</f>
        <v/>
      </c>
      <c r="I529" s="4"/>
      <c r="J529" s="4"/>
      <c r="Q529" s="4" t="str">
        <f>E528&amp;D528&amp;G530&amp;G529&amp;G516</f>
        <v xml:space="preserve"> مائة جنيهات</v>
      </c>
    </row>
    <row r="530" spans="1:17" hidden="1" outlineLevel="1">
      <c r="B530" s="2">
        <f>INT(G514)-B529*10-B528*100-B525*1000-B524*10000-B523*100000-B520*1000000-B519*10000000-B518*100000000</f>
        <v>0</v>
      </c>
      <c r="C530" s="4" t="str">
        <f>IF(B530=1,L517,IF(B530=2,L518,IF(B530=3,L519,IF(B530=4,L520,IF(B530=5,L522,IF(B530=6,L523,IF(B530=7,L524,IF(B530=8,L525,L527))))))))</f>
        <v xml:space="preserve"> تسعة</v>
      </c>
      <c r="D530" s="2" t="str">
        <f>IF(B531&lt;21,"",$D$5)</f>
        <v/>
      </c>
      <c r="E530" s="4" t="str">
        <f>IF(B530=0,"",C530)</f>
        <v/>
      </c>
      <c r="F530" s="4" t="str">
        <f>IF(B529&lt;&gt;1,E530,IF(B530=1,P$5,IF(B530=2,P$6,E530)))</f>
        <v/>
      </c>
      <c r="G530" s="5" t="str">
        <f>IF(B529=1,F530,E530)</f>
        <v/>
      </c>
      <c r="H530" s="4"/>
      <c r="I530" s="30"/>
      <c r="J530" s="4"/>
      <c r="Q530" s="4" t="str">
        <f>E528&amp;D528&amp;G530&amp;G529&amp;G517</f>
        <v xml:space="preserve"> مائة جنيهاً</v>
      </c>
    </row>
    <row r="531" spans="1:17" ht="13.5" hidden="1" outlineLevel="1" thickBot="1">
      <c r="B531" s="2">
        <f>B529*10+B530</f>
        <v>0</v>
      </c>
      <c r="C531" s="31" t="str">
        <f>IF(SUM(B528:B530)=0,"",G517)</f>
        <v xml:space="preserve"> جنيهاً</v>
      </c>
      <c r="D531" s="31"/>
      <c r="E531" s="32" t="str">
        <f>IF(B531&gt;2,IF(B531&lt;11,Q529,IF(B532=0,"",IF(B528=0,Q527,IF(B530=0,Q530,Q528)))),Q528)</f>
        <v xml:space="preserve"> مائة جنيهاً</v>
      </c>
      <c r="F531" s="33"/>
      <c r="G531" s="33"/>
      <c r="H531" s="34"/>
      <c r="I531" s="35"/>
      <c r="J531" s="4"/>
    </row>
    <row r="532" spans="1:17" hidden="1" outlineLevel="1">
      <c r="B532" s="1">
        <f>SUM(B528:B530)</f>
        <v>1</v>
      </c>
      <c r="C532" s="2" t="str">
        <f>IF(C531="","",IF(C536="","",$D$5))</f>
        <v/>
      </c>
      <c r="D532" s="1"/>
      <c r="E532" s="1"/>
      <c r="Q532" s="27" t="str">
        <f>G535&amp;D534&amp;G534&amp;C536</f>
        <v/>
      </c>
    </row>
    <row r="533" spans="1:17" hidden="1" outlineLevel="1">
      <c r="B533" s="1"/>
      <c r="C533" s="2"/>
      <c r="D533" s="1"/>
      <c r="E533" s="1"/>
      <c r="Q533" s="29" t="str">
        <f>E532&amp;D532&amp;G535&amp;D534&amp;F534&amp;C536</f>
        <v/>
      </c>
    </row>
    <row r="534" spans="1:17" hidden="1" outlineLevel="1">
      <c r="B534" s="37">
        <f>INT(G514*10)-INT(G514)*10</f>
        <v>0</v>
      </c>
      <c r="C534" s="4" t="str">
        <f>IF(B534=1,M517,IF(B534=2,M518,IF(B534=3,M519,IF(B534=4,M520,IF(B534=5,M522,IF(B534=6,M523,IF(B534=7,M524,IF(B534=8,M525,M527))))))))</f>
        <v xml:space="preserve"> تسعون</v>
      </c>
      <c r="D534" s="2" t="str">
        <f>IF(B534&lt;2,"",IF(B534=0,"",IF(B537&lt;1,"",IF(B535=0,"",$D$5))))</f>
        <v/>
      </c>
      <c r="E534" s="4" t="str">
        <f>IF($B534=0,"",$C534)</f>
        <v/>
      </c>
      <c r="F534" s="4" t="str">
        <f>IF(B535=0,IF(B534=0,"",$O$5),E534)</f>
        <v/>
      </c>
      <c r="G534" s="5" t="str">
        <f>IF(B535=0,IF(B534=1,F534,E534),E534)</f>
        <v/>
      </c>
      <c r="I534" s="4"/>
      <c r="Q534" s="4" t="str">
        <f>G535&amp;G534&amp;H516</f>
        <v xml:space="preserve"> قروش</v>
      </c>
    </row>
    <row r="535" spans="1:17" hidden="1" outlineLevel="1">
      <c r="B535" s="37">
        <f>INT(G514*100)-INT(G514*10)*10</f>
        <v>0</v>
      </c>
      <c r="C535" s="4" t="str">
        <f>IF(B535=1,L517,IF(B535=2,L518,IF(B535=3,L519,IF(B535=4,L520,IF(B535=5,L522,IF(B535=6,L523,IF(B535=7,L524,IF(B535=8,L525,L527))))))))</f>
        <v xml:space="preserve"> تسعة</v>
      </c>
      <c r="D535" s="2" t="str">
        <f>IF(B536&lt;21,"",$D$5)</f>
        <v/>
      </c>
      <c r="E535" s="4" t="str">
        <f>IF(B535=0,"",C535)</f>
        <v/>
      </c>
      <c r="F535" s="4" t="str">
        <f>IF(B534&lt;&gt;1,E535,IF(B535=1,P$5,IF(B535=2,P$6,E535)))</f>
        <v/>
      </c>
      <c r="G535" s="5" t="str">
        <f>IF(B534=1,F535,E535)</f>
        <v/>
      </c>
      <c r="H535" s="4" t="str">
        <f>G535&amp;E534</f>
        <v/>
      </c>
      <c r="I535" s="30"/>
      <c r="Q535" s="4"/>
    </row>
    <row r="536" spans="1:17" ht="13.5" hidden="1" outlineLevel="1" thickBot="1">
      <c r="B536" s="2">
        <f>B534*10+B535</f>
        <v>0</v>
      </c>
      <c r="C536" s="31" t="str">
        <f>IF(SUM(B534:B535)=0,"",H517)</f>
        <v/>
      </c>
      <c r="D536" s="31"/>
      <c r="E536" s="32" t="str">
        <f>IF(B536&gt;2,IF(B536&lt;11,Q534,IF(B537=0,"",IF(B533=0,Q532,Q533))),Q533)</f>
        <v/>
      </c>
      <c r="F536" s="33"/>
      <c r="G536" s="33"/>
      <c r="H536" s="34"/>
      <c r="I536" s="35"/>
    </row>
    <row r="537" spans="1:17" hidden="1" outlineLevel="1">
      <c r="B537" s="38">
        <f>SUM(B534:B535)</f>
        <v>0</v>
      </c>
      <c r="C537" s="39" t="s">
        <v>40</v>
      </c>
      <c r="D537" s="1"/>
      <c r="E537" s="1"/>
    </row>
    <row r="538" spans="1:17" collapsed="1">
      <c r="B538" s="14"/>
    </row>
    <row r="539" spans="1:17" s="6" customFormat="1">
      <c r="A539" s="6">
        <v>23</v>
      </c>
      <c r="B539" s="7">
        <v>1000</v>
      </c>
      <c r="C539" s="8"/>
      <c r="F539" s="9">
        <f>B539*100-INT(B539*100)</f>
        <v>0</v>
      </c>
      <c r="G539" s="10">
        <f>IF(F539&lt;0.5,INT(B539*100)/100,INT(B539*100+1)/100)</f>
        <v>1000</v>
      </c>
      <c r="Q539" s="11"/>
    </row>
    <row r="540" spans="1:17" s="6" customFormat="1" ht="15.75">
      <c r="B540" s="12" t="str">
        <f>E546&amp;C547&amp;E551&amp;C552&amp;E556&amp;C557&amp;E561&amp;C562</f>
        <v>فقط واحد ألفاً لاغير</v>
      </c>
      <c r="E540" s="11"/>
      <c r="I540" s="13"/>
      <c r="J540" s="13"/>
      <c r="Q540" s="11"/>
    </row>
    <row r="541" spans="1:17" hidden="1" outlineLevel="1">
      <c r="B541" s="14"/>
      <c r="E541" s="15" t="s">
        <v>0</v>
      </c>
      <c r="F541" s="16" t="s">
        <v>1</v>
      </c>
      <c r="G541" s="17" t="s">
        <v>2</v>
      </c>
      <c r="H541" s="16" t="s">
        <v>3</v>
      </c>
      <c r="I541" s="18"/>
      <c r="J541" s="18"/>
    </row>
    <row r="542" spans="1:17" ht="27.75" hidden="1" customHeight="1" outlineLevel="1">
      <c r="B542" s="19"/>
      <c r="C542" s="20" t="s">
        <v>4</v>
      </c>
      <c r="D542" s="21" t="s">
        <v>5</v>
      </c>
      <c r="E542" s="22" t="s">
        <v>6</v>
      </c>
      <c r="F542" s="22" t="s">
        <v>7</v>
      </c>
      <c r="G542" s="22" t="s">
        <v>8</v>
      </c>
      <c r="H542" s="22" t="s">
        <v>9</v>
      </c>
      <c r="I542" s="23"/>
      <c r="J542" s="24" t="str">
        <f>E543&amp;" و"&amp;F545&amp;G544&amp;C546</f>
        <v xml:space="preserve"> و</v>
      </c>
      <c r="K542" s="25">
        <v>1</v>
      </c>
      <c r="L542" s="26" t="s">
        <v>10</v>
      </c>
      <c r="M542" s="26" t="s">
        <v>11</v>
      </c>
      <c r="N542" s="15" t="s">
        <v>12</v>
      </c>
      <c r="O542" s="17" t="s">
        <v>13</v>
      </c>
      <c r="P542" s="17" t="s">
        <v>14</v>
      </c>
      <c r="Q542" s="27" t="str">
        <f>C542&amp;G545&amp;D544&amp;G544&amp;C546</f>
        <v>فقط</v>
      </c>
    </row>
    <row r="543" spans="1:17" hidden="1" outlineLevel="1">
      <c r="B543" s="2">
        <f>INT(G539/100000000)</f>
        <v>0</v>
      </c>
      <c r="C543" s="4" t="str">
        <f>IF(B543=1,N542,IF(B543=2,N543,IF(B543=3,N544,IF(B543=4,N545,IF(B543=5,N547,IF(B543=6,N548,IF(B543=7,N549,IF(B543=8,N550,N552))))))))</f>
        <v xml:space="preserve"> تسعمائة</v>
      </c>
      <c r="D543" s="2" t="str">
        <f>IF(E543="","",IF(B546&lt;1,"",$D$5))</f>
        <v/>
      </c>
      <c r="E543" s="4" t="str">
        <f>IF($B543=0,"",$C543)</f>
        <v/>
      </c>
      <c r="F543" s="4"/>
      <c r="G543" s="4"/>
      <c r="J543" s="4"/>
      <c r="K543" s="28">
        <v>2</v>
      </c>
      <c r="L543" s="15" t="s">
        <v>15</v>
      </c>
      <c r="M543" s="15" t="s">
        <v>16</v>
      </c>
      <c r="N543" s="15" t="s">
        <v>17</v>
      </c>
      <c r="O543" s="15"/>
      <c r="P543" s="17" t="s">
        <v>18</v>
      </c>
      <c r="Q543" s="29" t="str">
        <f>C542&amp;E543&amp;D543&amp;G545&amp;D544&amp;G544&amp;C546</f>
        <v>فقط</v>
      </c>
    </row>
    <row r="544" spans="1:17" hidden="1" outlineLevel="1">
      <c r="B544" s="2">
        <f>INT(G539/10000000)-B543*10</f>
        <v>0</v>
      </c>
      <c r="C544" s="4" t="str">
        <f>IF(B544=1,M542,IF(B544=2,M543,IF(B544=3,M544,IF(B544=4,M545,IF(B544=5,M547,IF(B544=6,M548,IF(B544=7,M549,IF(B544=8,M550,M552))))))))</f>
        <v xml:space="preserve"> تسعون</v>
      </c>
      <c r="D544" s="2" t="str">
        <f>IF(B544&lt;2,"",IF(B544=0,"",IF(B547&lt;1,"",IF(B545=0,"",$D$5))))</f>
        <v/>
      </c>
      <c r="E544" s="4" t="str">
        <f>IF($B544=0,"",$C544)</f>
        <v/>
      </c>
      <c r="F544" s="4" t="str">
        <f>IF(B545=0,IF(B544=0,"",$O$5),E544)</f>
        <v/>
      </c>
      <c r="G544" s="5" t="str">
        <f>IF(B545=0,IF(B544=1,F544,E544),E544)</f>
        <v/>
      </c>
      <c r="I544" s="4"/>
      <c r="J544" s="4"/>
      <c r="K544" s="28">
        <v>3</v>
      </c>
      <c r="L544" s="15" t="s">
        <v>19</v>
      </c>
      <c r="M544" s="15" t="s">
        <v>20</v>
      </c>
      <c r="N544" s="15" t="s">
        <v>21</v>
      </c>
      <c r="O544" s="15"/>
      <c r="Q544" s="4" t="str">
        <f>C542&amp;G545&amp;G544&amp;E541</f>
        <v>فقط ملايين</v>
      </c>
    </row>
    <row r="545" spans="2:19" hidden="1" outlineLevel="1">
      <c r="B545" s="2">
        <f>INT(G539/1000000)-B544*10-B543*100</f>
        <v>0</v>
      </c>
      <c r="C545" s="4" t="str">
        <f>IF(B545=1,L542,IF(B545=2,L543,IF(B545=3,L544,IF(B545=4,L545,IF(B545=5,L547,IF(B545=6,L548,IF(B545=7,L549,IF(B545=8,L550,L552))))))))</f>
        <v xml:space="preserve"> تسعة</v>
      </c>
      <c r="D545" s="2" t="str">
        <f>IF(B546&lt;21,"",$D$5)</f>
        <v/>
      </c>
      <c r="E545" s="4" t="str">
        <f>IF(B545=0,"",C545)</f>
        <v/>
      </c>
      <c r="F545" s="4" t="str">
        <f>IF(B544&lt;&gt;1,E545,IF(B545=1,P$5,IF(B545=2,P$6,E545)))</f>
        <v/>
      </c>
      <c r="G545" s="5" t="str">
        <f>IF(B544=1,F545,E545)</f>
        <v/>
      </c>
      <c r="H545" s="4"/>
      <c r="I545" s="30"/>
      <c r="J545" s="4"/>
      <c r="K545" s="28">
        <v>4</v>
      </c>
      <c r="L545" s="15" t="s">
        <v>22</v>
      </c>
      <c r="M545" s="15" t="s">
        <v>23</v>
      </c>
      <c r="N545" s="15" t="s">
        <v>24</v>
      </c>
      <c r="O545" s="15"/>
      <c r="Q545" s="4" t="str">
        <f>C542&amp;E543&amp;D543&amp;G545&amp;G544&amp;E542</f>
        <v>فقط مليوناً</v>
      </c>
    </row>
    <row r="546" spans="2:19" ht="13.5" hidden="1" outlineLevel="1" thickBot="1">
      <c r="B546" s="2">
        <f>B544*10+B545</f>
        <v>0</v>
      </c>
      <c r="C546" s="31" t="str">
        <f>IF(SUM(B543:B545)=0,"",E542)</f>
        <v/>
      </c>
      <c r="D546" s="31"/>
      <c r="E546" s="32" t="str">
        <f>IF(B546&gt;2,IF(B546&lt;11,Q544,IF(B547=0,"",IF(B543=0,Q542,IF(B545=0,Q545,Q543)))),Q543)</f>
        <v>فقط</v>
      </c>
      <c r="F546" s="33"/>
      <c r="G546" s="33"/>
      <c r="H546" s="34"/>
      <c r="I546" s="35"/>
      <c r="J546" s="36"/>
      <c r="K546" s="28"/>
      <c r="L546" s="15"/>
      <c r="M546" s="15"/>
      <c r="N546" s="15"/>
      <c r="O546" s="15"/>
      <c r="S546" s="18"/>
    </row>
    <row r="547" spans="2:19" hidden="1" outlineLevel="1">
      <c r="B547" s="1">
        <f>SUM(B543:B545)</f>
        <v>0</v>
      </c>
      <c r="C547" s="2" t="str">
        <f>IF(C546="","",IF(C551="","",$D$5))</f>
        <v/>
      </c>
      <c r="D547" s="1"/>
      <c r="E547" s="1"/>
      <c r="J547" s="4" t="str">
        <f>E548&amp;" و"&amp;G550&amp;G549&amp;C551</f>
        <v xml:space="preserve"> و واحد ألفاً</v>
      </c>
      <c r="K547" s="28">
        <v>5</v>
      </c>
      <c r="L547" s="15" t="s">
        <v>25</v>
      </c>
      <c r="M547" s="15" t="s">
        <v>26</v>
      </c>
      <c r="N547" s="15" t="s">
        <v>27</v>
      </c>
      <c r="O547" s="15"/>
      <c r="Q547" s="27" t="str">
        <f>G550&amp;D549&amp;G549&amp;C551</f>
        <v xml:space="preserve"> واحد ألفاً</v>
      </c>
    </row>
    <row r="548" spans="2:19" hidden="1" outlineLevel="1">
      <c r="B548" s="2">
        <f>INT(G539/100000)-B545*10-B544*100-B543*1000</f>
        <v>0</v>
      </c>
      <c r="C548" s="4" t="str">
        <f>IF(B548=1,N542,IF(B548=2,N543,IF(B548=3,N544,IF(B548=4,N545,IF(B548=5,N547,IF(B548=6,N548,IF(B548=7,N549,IF(B548=8,N550,N552))))))))</f>
        <v xml:space="preserve"> تسعمائة</v>
      </c>
      <c r="D548" s="2" t="str">
        <f>IF(E548="","",IF(B551&lt;1,"",$D$5))</f>
        <v/>
      </c>
      <c r="E548" s="4" t="str">
        <f>IF($B548=0,"",$C548)</f>
        <v/>
      </c>
      <c r="F548" s="4"/>
      <c r="G548" s="4"/>
      <c r="J548" s="4"/>
      <c r="K548" s="28">
        <v>6</v>
      </c>
      <c r="L548" s="15" t="s">
        <v>28</v>
      </c>
      <c r="M548" s="15" t="s">
        <v>29</v>
      </c>
      <c r="N548" s="15" t="s">
        <v>30</v>
      </c>
      <c r="O548" s="15"/>
      <c r="Q548" s="29" t="str">
        <f>E548&amp;D548&amp;G550&amp;D549&amp;G549&amp;C551</f>
        <v xml:space="preserve"> واحد ألفاً</v>
      </c>
    </row>
    <row r="549" spans="2:19" hidden="1" outlineLevel="1">
      <c r="B549" s="2">
        <f>INT(G539/10000)-B548*10-B545*100-B544*1000-B543*10000</f>
        <v>0</v>
      </c>
      <c r="C549" s="4" t="str">
        <f>IF(B549=1,M542,IF(B549=2,M543,IF(B549=3,M544,IF(B549=4,M545,IF(B549=5,M547,IF(B549=6,M548,IF(B549=7,M549,IF(B549=8,M550,M552))))))))</f>
        <v xml:space="preserve"> تسعون</v>
      </c>
      <c r="D549" s="2" t="str">
        <f>IF(B549&lt;2,"",IF(B549=0,"",IF(B552&lt;1,"",IF(B550=0,"",$D$5))))</f>
        <v/>
      </c>
      <c r="E549" s="4" t="str">
        <f>IF($B549=0,"",$C549)</f>
        <v/>
      </c>
      <c r="F549" s="4" t="str">
        <f>IF(B550=0,IF(B549=0,"",$O$5),E549)</f>
        <v/>
      </c>
      <c r="G549" s="5" t="str">
        <f>IF(B550=0,IF(B549=1,F549,E549),E549)</f>
        <v/>
      </c>
      <c r="I549" s="4"/>
      <c r="J549" s="4"/>
      <c r="K549" s="28">
        <v>7</v>
      </c>
      <c r="L549" s="15" t="s">
        <v>31</v>
      </c>
      <c r="M549" s="15" t="s">
        <v>32</v>
      </c>
      <c r="N549" s="15" t="s">
        <v>33</v>
      </c>
      <c r="O549" s="15"/>
      <c r="Q549" s="4" t="str">
        <f>G550&amp;G549&amp;F541</f>
        <v xml:space="preserve"> واحدآلآف</v>
      </c>
    </row>
    <row r="550" spans="2:19" hidden="1" outlineLevel="1">
      <c r="B550" s="2">
        <f>INT(G539/1000)-B549*10-B548*100-B545*1000-B544*10000-B543*100000</f>
        <v>1</v>
      </c>
      <c r="C550" s="4" t="str">
        <f>IF(B550=1,L542,IF(B550=2,L543,IF(B550=3,L544,IF(B550=4,L545,IF(B550=5,L547,IF(B550=6,L548,IF(B550=7,L549,IF(B550=8,L550,L552))))))))</f>
        <v xml:space="preserve"> واحد</v>
      </c>
      <c r="D550" s="2" t="str">
        <f>IF(B551&lt;21,"",$D$5)</f>
        <v/>
      </c>
      <c r="E550" s="4" t="str">
        <f>IF(B550=0,"",C550)</f>
        <v xml:space="preserve"> واحد</v>
      </c>
      <c r="F550" s="4" t="str">
        <f>IF(B549&lt;&gt;1,E550,IF(B550=1,P$5,IF(B550=2,P$6,E550)))</f>
        <v xml:space="preserve"> واحد</v>
      </c>
      <c r="G550" s="5" t="str">
        <f>IF(B549=1,F550,E550)</f>
        <v xml:space="preserve"> واحد</v>
      </c>
      <c r="H550" s="4"/>
      <c r="I550" s="30"/>
      <c r="J550" s="4"/>
      <c r="K550" s="28">
        <v>8</v>
      </c>
      <c r="L550" s="15" t="s">
        <v>34</v>
      </c>
      <c r="M550" s="15" t="s">
        <v>35</v>
      </c>
      <c r="N550" s="15" t="s">
        <v>36</v>
      </c>
      <c r="O550" s="15"/>
      <c r="Q550" s="4" t="str">
        <f>E548&amp;D548&amp;G550&amp;G549&amp;F542</f>
        <v xml:space="preserve"> واحد ألفاً</v>
      </c>
    </row>
    <row r="551" spans="2:19" ht="13.5" hidden="1" outlineLevel="1" thickBot="1">
      <c r="B551" s="2">
        <f>B549*10+B550</f>
        <v>1</v>
      </c>
      <c r="C551" s="31" t="str">
        <f>IF(SUM(B548:B550)=0,"",F542)</f>
        <v xml:space="preserve"> ألفاً</v>
      </c>
      <c r="D551" s="31"/>
      <c r="E551" s="32" t="str">
        <f>IF(B551&gt;2,IF(B551&lt;11,Q549,IF(B552=0,"",IF(B548=0,Q547,IF(B550=0,Q550,Q548)))),Q548)</f>
        <v xml:space="preserve"> واحد ألفاً</v>
      </c>
      <c r="F551" s="33"/>
      <c r="G551" s="33"/>
      <c r="H551" s="34"/>
      <c r="I551" s="35"/>
      <c r="J551" s="36"/>
      <c r="K551" s="28"/>
      <c r="L551" s="15"/>
      <c r="M551" s="15"/>
      <c r="N551" s="15"/>
      <c r="O551" s="15"/>
    </row>
    <row r="552" spans="2:19" hidden="1" outlineLevel="1">
      <c r="B552" s="1">
        <f>SUM(B548:B550)</f>
        <v>1</v>
      </c>
      <c r="C552" s="2" t="str">
        <f>IF(C551="","",IF(C556="","",$D$5))</f>
        <v/>
      </c>
      <c r="D552" s="1"/>
      <c r="E552" s="1"/>
      <c r="J552" s="4" t="str">
        <f>E553&amp;" و"&amp;G555&amp;G554&amp;C556</f>
        <v xml:space="preserve"> و</v>
      </c>
      <c r="K552" s="28">
        <v>9</v>
      </c>
      <c r="L552" s="15" t="s">
        <v>37</v>
      </c>
      <c r="M552" s="15" t="s">
        <v>38</v>
      </c>
      <c r="N552" s="15" t="s">
        <v>39</v>
      </c>
      <c r="O552" s="15"/>
      <c r="Q552" s="27" t="str">
        <f>G555&amp;D554&amp;G554&amp;C556</f>
        <v/>
      </c>
    </row>
    <row r="553" spans="2:19" hidden="1" outlineLevel="1">
      <c r="B553" s="2">
        <f>INT(G539/100)-B550*10-B549*100-B548*1000-B545*10000-B544*100000-B543*1000000</f>
        <v>0</v>
      </c>
      <c r="C553" s="4" t="str">
        <f>IF(B553=1,N542,IF(B553=2,N543,IF(B553=3,N544,IF(B553=4,N545,IF(B553=5,N547,IF(B553=6,N548,IF(B553=7,N549,IF(B553=8,N550,N552))))))))</f>
        <v xml:space="preserve"> تسعمائة</v>
      </c>
      <c r="D553" s="2" t="str">
        <f>IF(E553="","",IF(B556&lt;1,"",$D$5))</f>
        <v/>
      </c>
      <c r="E553" s="4" t="str">
        <f>IF($B553=0,"",$C553)</f>
        <v/>
      </c>
      <c r="F553" s="4"/>
      <c r="G553" s="4"/>
      <c r="J553" s="4"/>
      <c r="Q553" s="29" t="str">
        <f>E553&amp;D553&amp;G555&amp;D554&amp;G554&amp;C556</f>
        <v/>
      </c>
    </row>
    <row r="554" spans="2:19" hidden="1" outlineLevel="1">
      <c r="B554" s="2">
        <f>INT(G539/10)-B553*10-B550*100-B549*1000-B548*10000-B545*100000-B544*1000000-B543*10000000</f>
        <v>0</v>
      </c>
      <c r="C554" s="4" t="str">
        <f>IF(B554=1,M542,IF(B554=2,M543,IF(B554=3,M544,IF(B554=4,M545,IF(B554=5,M547,IF(B554=6,M548,IF(B554=7,M549,IF(B554=8,M550,M552))))))))</f>
        <v xml:space="preserve"> تسعون</v>
      </c>
      <c r="D554" s="2" t="str">
        <f>IF(B554&lt;2,"",IF(B554=0,"",IF(B557&lt;1,"",IF(B555=0,"",$D$5))))</f>
        <v/>
      </c>
      <c r="E554" s="4" t="str">
        <f>IF($B554=0,"",$C554)</f>
        <v/>
      </c>
      <c r="F554" s="4" t="str">
        <f>IF(B555=0,IF(B554=0,"",$O$5),E554)</f>
        <v/>
      </c>
      <c r="G554" s="5" t="str">
        <f>IF(B555=0,IF(B554=1,F554,E554),E554)</f>
        <v/>
      </c>
      <c r="I554" s="4"/>
      <c r="J554" s="4"/>
      <c r="Q554" s="4" t="str">
        <f>E553&amp;D553&amp;G555&amp;G554&amp;G541</f>
        <v xml:space="preserve"> جنيهات</v>
      </c>
    </row>
    <row r="555" spans="2:19" hidden="1" outlineLevel="1">
      <c r="B555" s="2">
        <f>INT(G539)-B554*10-B553*100-B550*1000-B549*10000-B548*100000-B545*1000000-B544*10000000-B543*100000000</f>
        <v>0</v>
      </c>
      <c r="C555" s="4" t="str">
        <f>IF(B555=1,L542,IF(B555=2,L543,IF(B555=3,L544,IF(B555=4,L545,IF(B555=5,L547,IF(B555=6,L548,IF(B555=7,L549,IF(B555=8,L550,L552))))))))</f>
        <v xml:space="preserve"> تسعة</v>
      </c>
      <c r="D555" s="2" t="str">
        <f>IF(B556&lt;21,"",$D$5)</f>
        <v/>
      </c>
      <c r="E555" s="4" t="str">
        <f>IF(B555=0,"",C555)</f>
        <v/>
      </c>
      <c r="F555" s="4" t="str">
        <f>IF(B554&lt;&gt;1,E555,IF(B555=1,P$5,IF(B555=2,P$6,E555)))</f>
        <v/>
      </c>
      <c r="G555" s="5" t="str">
        <f>IF(B554=1,F555,E555)</f>
        <v/>
      </c>
      <c r="H555" s="4"/>
      <c r="I555" s="30"/>
      <c r="J555" s="4"/>
      <c r="Q555" s="4" t="str">
        <f>E553&amp;D553&amp;G555&amp;G554&amp;G542</f>
        <v xml:space="preserve"> جنيهاً</v>
      </c>
    </row>
    <row r="556" spans="2:19" ht="13.5" hidden="1" outlineLevel="1" thickBot="1">
      <c r="B556" s="2">
        <f>B554*10+B555</f>
        <v>0</v>
      </c>
      <c r="C556" s="31" t="str">
        <f>IF(SUM(B553:B555)=0,"",G542)</f>
        <v/>
      </c>
      <c r="D556" s="31"/>
      <c r="E556" s="32" t="str">
        <f>IF(B556&gt;2,IF(B556&lt;11,Q554,IF(B557=0,"",IF(B553=0,Q552,IF(B555=0,Q555,Q553)))),Q553)</f>
        <v/>
      </c>
      <c r="F556" s="33"/>
      <c r="G556" s="33"/>
      <c r="H556" s="34"/>
      <c r="I556" s="35"/>
      <c r="J556" s="4"/>
    </row>
    <row r="557" spans="2:19" hidden="1" outlineLevel="1">
      <c r="B557" s="1">
        <f>SUM(B553:B555)</f>
        <v>0</v>
      </c>
      <c r="C557" s="2" t="str">
        <f>IF(C556="","",IF(C561="","",$D$5))</f>
        <v/>
      </c>
      <c r="D557" s="1"/>
      <c r="E557" s="1"/>
      <c r="Q557" s="27" t="str">
        <f>G560&amp;D559&amp;G559&amp;C561</f>
        <v/>
      </c>
    </row>
    <row r="558" spans="2:19" hidden="1" outlineLevel="1">
      <c r="B558" s="1"/>
      <c r="C558" s="2"/>
      <c r="D558" s="1"/>
      <c r="E558" s="1"/>
      <c r="Q558" s="29" t="str">
        <f>E557&amp;D557&amp;G560&amp;D559&amp;F559&amp;C561</f>
        <v/>
      </c>
    </row>
    <row r="559" spans="2:19" hidden="1" outlineLevel="1">
      <c r="B559" s="37">
        <f>INT(G539*10)-INT(G539)*10</f>
        <v>0</v>
      </c>
      <c r="C559" s="4" t="str">
        <f>IF(B559=1,M542,IF(B559=2,M543,IF(B559=3,M544,IF(B559=4,M545,IF(B559=5,M547,IF(B559=6,M548,IF(B559=7,M549,IF(B559=8,M550,M552))))))))</f>
        <v xml:space="preserve"> تسعون</v>
      </c>
      <c r="D559" s="2" t="str">
        <f>IF(B559&lt;2,"",IF(B559=0,"",IF(B562&lt;1,"",IF(B560=0,"",$D$5))))</f>
        <v/>
      </c>
      <c r="E559" s="4" t="str">
        <f>IF($B559=0,"",$C559)</f>
        <v/>
      </c>
      <c r="F559" s="4" t="str">
        <f>IF(B560=0,IF(B559=0,"",$O$5),E559)</f>
        <v/>
      </c>
      <c r="G559" s="5" t="str">
        <f>IF(B560=0,IF(B559=1,F559,E559),E559)</f>
        <v/>
      </c>
      <c r="I559" s="4"/>
      <c r="Q559" s="4" t="str">
        <f>G560&amp;G559&amp;H541</f>
        <v xml:space="preserve"> قروش</v>
      </c>
    </row>
    <row r="560" spans="2:19" hidden="1" outlineLevel="1">
      <c r="B560" s="37">
        <f>INT(G539*100)-INT(G539*10)*10</f>
        <v>0</v>
      </c>
      <c r="C560" s="4" t="str">
        <f>IF(B560=1,L542,IF(B560=2,L543,IF(B560=3,L544,IF(B560=4,L545,IF(B560=5,L547,IF(B560=6,L548,IF(B560=7,L549,IF(B560=8,L550,L552))))))))</f>
        <v xml:space="preserve"> تسعة</v>
      </c>
      <c r="D560" s="2" t="str">
        <f>IF(B561&lt;21,"",$D$5)</f>
        <v/>
      </c>
      <c r="E560" s="4" t="str">
        <f>IF(B560=0,"",C560)</f>
        <v/>
      </c>
      <c r="F560" s="4" t="str">
        <f>IF(B559&lt;&gt;1,E560,IF(B560=1,P$5,IF(B560=2,P$6,E560)))</f>
        <v/>
      </c>
      <c r="G560" s="5" t="str">
        <f>IF(B559=1,F560,E560)</f>
        <v/>
      </c>
      <c r="H560" s="4" t="str">
        <f>G560&amp;E559</f>
        <v/>
      </c>
      <c r="I560" s="30"/>
      <c r="Q560" s="4"/>
    </row>
    <row r="561" spans="1:17" ht="13.5" hidden="1" outlineLevel="1" thickBot="1">
      <c r="B561" s="2">
        <f>B559*10+B560</f>
        <v>0</v>
      </c>
      <c r="C561" s="31" t="str">
        <f>IF(SUM(B559:B560)=0,"",H542)</f>
        <v/>
      </c>
      <c r="D561" s="31"/>
      <c r="E561" s="32" t="str">
        <f>IF(B561&gt;2,IF(B561&lt;11,Q559,IF(B562=0,"",IF(B558=0,Q557,Q558))),Q558)</f>
        <v/>
      </c>
      <c r="F561" s="33"/>
      <c r="G561" s="33"/>
      <c r="H561" s="34"/>
      <c r="I561" s="35"/>
    </row>
    <row r="562" spans="1:17" hidden="1" outlineLevel="1">
      <c r="B562" s="38">
        <f>SUM(B559:B560)</f>
        <v>0</v>
      </c>
      <c r="C562" s="39" t="s">
        <v>40</v>
      </c>
      <c r="D562" s="1"/>
      <c r="E562" s="1"/>
    </row>
    <row r="563" spans="1:17" s="6" customFormat="1" collapsed="1">
      <c r="A563" s="40"/>
      <c r="B563" s="41"/>
      <c r="C563" s="42"/>
      <c r="F563" s="9"/>
      <c r="G563" s="10"/>
      <c r="Q563" s="11"/>
    </row>
  </sheetData>
  <pageMargins left="0.75" right="0.75" top="1" bottom="1" header="0.5" footer="0.5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ورقة2</vt:lpstr>
      <vt:lpstr>fkat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</dc:creator>
  <cp:lastModifiedBy>Y</cp:lastModifiedBy>
  <dcterms:created xsi:type="dcterms:W3CDTF">2015-10-19T07:22:11Z</dcterms:created>
  <dcterms:modified xsi:type="dcterms:W3CDTF">2015-10-19T07:43:15Z</dcterms:modified>
</cp:coreProperties>
</file>