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10" windowWidth="14620" windowHeight="80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9" i="1"/>
  <c r="H8"/>
  <c r="G8" s="1"/>
  <c r="D9"/>
  <c r="D8"/>
  <c r="C8" s="1"/>
  <c r="G10"/>
  <c r="C10"/>
  <c r="C9" l="1"/>
  <c r="G9"/>
</calcChain>
</file>

<file path=xl/sharedStrings.xml><?xml version="1.0" encoding="utf-8"?>
<sst xmlns="http://schemas.openxmlformats.org/spreadsheetml/2006/main" count="36" uniqueCount="15">
  <si>
    <t xml:space="preserve">roll </t>
  </si>
  <si>
    <t>unit</t>
  </si>
  <si>
    <t>cm</t>
  </si>
  <si>
    <t>definition التعريف</t>
  </si>
  <si>
    <t>no. of rolls عدد الرولات</t>
  </si>
  <si>
    <t>right edje width عرض الحافة اليمنى</t>
  </si>
  <si>
    <t>lift egde width عرض الحافة اليسرى</t>
  </si>
  <si>
    <t xml:space="preserve">defect location from right مسافة العيب من الناحية اليمنى </t>
  </si>
  <si>
    <t>jumbo widthعرض الجامبو</t>
  </si>
  <si>
    <t>number</t>
  </si>
  <si>
    <t xml:space="preserve">roll width عرض كل رول </t>
  </si>
  <si>
    <t>the defected roll is No(right). رقم الرول المصاب من اليمين هو</t>
  </si>
  <si>
    <t>the defected roll is No(left). رقم الرول المصاب من اليسار هو</t>
  </si>
  <si>
    <t>الطريقة الأولى : عدم حساب الحافتين من ضمن عرض الرول الواحد يعني سيكون الرول الأول والأخير عرضهم محتلف عن بقية الرولات وذلك لحساب الحافتين</t>
  </si>
  <si>
    <t>الطريقة الثانية : حساب الحافتين من ضمن عرض الرول الواحد يعني أن الرولات ستكون كلها بنفس العرض حتى الرول الأول والأخير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</si>
</sst>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5" xfId="0" applyBorder="1" applyAlignment="1">
      <alignment horizontal="right"/>
    </xf>
    <xf numFmtId="0" fontId="0" fillId="3" borderId="1" xfId="0" applyFill="1" applyBorder="1"/>
    <xf numFmtId="0" fontId="0" fillId="3" borderId="8" xfId="0" applyFill="1" applyBorder="1"/>
    <xf numFmtId="0" fontId="0" fillId="4" borderId="0" xfId="0" applyFill="1"/>
    <xf numFmtId="0" fontId="0" fillId="0" borderId="11" xfId="0" applyBorder="1" applyAlignment="1">
      <alignment horizontal="center" vertical="center" wrapText="1"/>
    </xf>
    <xf numFmtId="0" fontId="1" fillId="3" borderId="6" xfId="0" applyFont="1" applyFill="1" applyBorder="1"/>
    <xf numFmtId="0" fontId="1" fillId="3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5"/>
  <sheetViews>
    <sheetView tabSelected="1" topLeftCell="B1" zoomScale="90" zoomScaleNormal="90" workbookViewId="0">
      <selection activeCell="B12" sqref="A12:XFD14"/>
    </sheetView>
  </sheetViews>
  <sheetFormatPr defaultRowHeight="14"/>
  <cols>
    <col min="2" max="2" width="44.25" bestFit="1" customWidth="1"/>
    <col min="5" max="5" width="3.75" bestFit="1" customWidth="1"/>
    <col min="6" max="6" width="44.25" bestFit="1" customWidth="1"/>
  </cols>
  <sheetData>
    <row r="1" spans="2:8" ht="55.5" customHeight="1" thickBot="1">
      <c r="B1" s="13" t="s">
        <v>13</v>
      </c>
      <c r="C1" s="13"/>
      <c r="D1" s="13"/>
      <c r="E1" s="12"/>
      <c r="F1" s="13" t="s">
        <v>14</v>
      </c>
      <c r="G1" s="13"/>
      <c r="H1" s="13"/>
    </row>
    <row r="2" spans="2:8">
      <c r="B2" s="2" t="s">
        <v>3</v>
      </c>
      <c r="C2" s="3" t="s">
        <v>9</v>
      </c>
      <c r="D2" s="4" t="s">
        <v>1</v>
      </c>
      <c r="E2" s="12"/>
      <c r="F2" s="2" t="s">
        <v>3</v>
      </c>
      <c r="G2" s="3" t="s">
        <v>9</v>
      </c>
      <c r="H2" s="4" t="s">
        <v>1</v>
      </c>
    </row>
    <row r="3" spans="2:8">
      <c r="B3" s="5" t="s">
        <v>4</v>
      </c>
      <c r="C3" s="1">
        <v>5</v>
      </c>
      <c r="D3" s="6" t="s">
        <v>0</v>
      </c>
      <c r="E3" s="12"/>
      <c r="F3" s="5" t="s">
        <v>4</v>
      </c>
      <c r="G3" s="1">
        <v>5</v>
      </c>
      <c r="H3" s="6" t="s">
        <v>0</v>
      </c>
    </row>
    <row r="4" spans="2:8">
      <c r="B4" s="5" t="s">
        <v>10</v>
      </c>
      <c r="C4" s="1">
        <v>10</v>
      </c>
      <c r="D4" s="6" t="s">
        <v>2</v>
      </c>
      <c r="E4" s="12"/>
      <c r="F4" s="5" t="s">
        <v>10</v>
      </c>
      <c r="G4" s="1">
        <v>10</v>
      </c>
      <c r="H4" s="6" t="s">
        <v>2</v>
      </c>
    </row>
    <row r="5" spans="2:8">
      <c r="B5" s="5" t="s">
        <v>5</v>
      </c>
      <c r="C5" s="1">
        <v>4</v>
      </c>
      <c r="D5" s="6" t="s">
        <v>2</v>
      </c>
      <c r="E5" s="12"/>
      <c r="F5" s="5" t="s">
        <v>5</v>
      </c>
      <c r="G5" s="1">
        <v>4</v>
      </c>
      <c r="H5" s="6" t="s">
        <v>2</v>
      </c>
    </row>
    <row r="6" spans="2:8">
      <c r="B6" s="5" t="s">
        <v>6</v>
      </c>
      <c r="C6" s="1">
        <v>2</v>
      </c>
      <c r="D6" s="6" t="s">
        <v>2</v>
      </c>
      <c r="E6" s="12"/>
      <c r="F6" s="5" t="s">
        <v>6</v>
      </c>
      <c r="G6" s="1">
        <v>2</v>
      </c>
      <c r="H6" s="6" t="s">
        <v>2</v>
      </c>
    </row>
    <row r="7" spans="2:8">
      <c r="B7" s="5" t="s">
        <v>7</v>
      </c>
      <c r="C7" s="1">
        <v>24</v>
      </c>
      <c r="D7" s="6" t="s">
        <v>2</v>
      </c>
      <c r="E7" s="12"/>
      <c r="F7" s="5" t="s">
        <v>7</v>
      </c>
      <c r="G7" s="1">
        <v>21</v>
      </c>
      <c r="H7" s="6" t="s">
        <v>2</v>
      </c>
    </row>
    <row r="8" spans="2:8">
      <c r="B8" s="9" t="s">
        <v>11</v>
      </c>
      <c r="C8" s="10" t="str">
        <f>IF((D8+D9)=C3,D8&amp;":"&amp;D8+1,D8)</f>
        <v>2:3</v>
      </c>
      <c r="D8" s="14">
        <f>ROUNDUP((C7-C5)/C4,0)</f>
        <v>2</v>
      </c>
      <c r="E8" s="12"/>
      <c r="F8" s="9" t="s">
        <v>11</v>
      </c>
      <c r="G8" s="10">
        <f>IF((H8+H9)=G3,H8&amp;":"&amp;H8+1,H8)</f>
        <v>3</v>
      </c>
      <c r="H8" s="14">
        <f>ROUNDUP((G7)/G4,0)</f>
        <v>3</v>
      </c>
    </row>
    <row r="9" spans="2:8">
      <c r="B9" s="9" t="s">
        <v>12</v>
      </c>
      <c r="C9" s="10" t="str">
        <f>IF((D8+D9)=C3,D9&amp;":"&amp;D9+1,D9)</f>
        <v>3:4</v>
      </c>
      <c r="D9" s="15">
        <f>ROUNDUP(((C10-C7)-C6)/C4,0)</f>
        <v>3</v>
      </c>
      <c r="E9" s="12"/>
      <c r="F9" s="9" t="s">
        <v>12</v>
      </c>
      <c r="G9" s="10">
        <f>IF((H8+H9)=G3,H9&amp;":"&amp;H9+1,H9)</f>
        <v>3</v>
      </c>
      <c r="H9" s="15">
        <f>ROUNDUP(((G10-G7))/G4,0)</f>
        <v>3</v>
      </c>
    </row>
    <row r="10" spans="2:8" ht="14.5" thickBot="1">
      <c r="B10" s="7" t="s">
        <v>8</v>
      </c>
      <c r="C10" s="11">
        <f>(C3*C4)+C5+C6</f>
        <v>56</v>
      </c>
      <c r="D10" s="8" t="s">
        <v>2</v>
      </c>
      <c r="E10" s="12"/>
      <c r="F10" s="7" t="s">
        <v>8</v>
      </c>
      <c r="G10" s="11">
        <f>(G3*G4)</f>
        <v>50</v>
      </c>
      <c r="H10" s="8" t="s">
        <v>2</v>
      </c>
    </row>
    <row r="11" spans="2:8">
      <c r="E11" s="12"/>
    </row>
    <row r="12" spans="2:8">
      <c r="E12" s="12"/>
    </row>
    <row r="13" spans="2:8">
      <c r="E13" s="12"/>
    </row>
    <row r="14" spans="2:8">
      <c r="E14" s="12"/>
    </row>
    <row r="15" spans="2:8">
      <c r="E15" s="12"/>
    </row>
  </sheetData>
  <mergeCells count="2">
    <mergeCell ref="F1:H1"/>
    <mergeCell ref="B1:D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2015-10-25T08:41:32Z</dcterms:modified>
</cp:coreProperties>
</file>