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7400" windowHeight="7680" tabRatio="593"/>
  </bookViews>
  <sheets>
    <sheet name="بيانات" sheetId="4" r:id="rId1"/>
  </sheets>
  <externalReferences>
    <externalReference r:id="rId2"/>
  </externalReferences>
  <definedNames>
    <definedName name="AllData">OFFSET(بيانات!$D$2:$CB$2,,,COUNTA(بيانات!$D:$D)-1)</definedName>
    <definedName name="AllNames">OFFSET(بيانات!$D$2,,,COUNTA(بيانات!$D:$D)-1)</definedName>
    <definedName name="Gender">[1]Sheet2!$E$2:$E$3</definedName>
    <definedName name="MaritalStatus">[1]Sheet6!$A$1:$A$65536</definedName>
    <definedName name="MyList">OFFSET(#REF!,,,MAX(بيانات!$A:$A))</definedName>
    <definedName name="WorkingDegree">[1]Sheet7!$A$1:$A$65536</definedName>
    <definedName name="بيانات">بيانات!$C$2:$C$243</definedName>
  </definedNames>
  <calcPr calcId="124519"/>
</workbook>
</file>

<file path=xl/calcChain.xml><?xml version="1.0" encoding="utf-8"?>
<calcChain xmlns="http://schemas.openxmlformats.org/spreadsheetml/2006/main">
  <c r="A218" i="4"/>
  <c r="A209"/>
  <c r="A205"/>
  <c r="A206"/>
  <c r="A207"/>
  <c r="A18"/>
  <c r="AJ207"/>
  <c r="BR3" l="1"/>
  <c r="BR4"/>
  <c r="BR5"/>
  <c r="BR6"/>
  <c r="BR7"/>
  <c r="BR8"/>
  <c r="BR9"/>
  <c r="BR10"/>
  <c r="BR11"/>
  <c r="BR12"/>
  <c r="BR13"/>
  <c r="BR14"/>
  <c r="BR15"/>
  <c r="BR16"/>
  <c r="BR17"/>
  <c r="BR19"/>
  <c r="BR20"/>
  <c r="BR21"/>
  <c r="BR22"/>
  <c r="BR23"/>
  <c r="BR24"/>
  <c r="BR25"/>
  <c r="BR26"/>
  <c r="BR27"/>
  <c r="BR28"/>
  <c r="BR29"/>
  <c r="BR30"/>
  <c r="BR31"/>
  <c r="BR32"/>
  <c r="BR33"/>
  <c r="BR34"/>
  <c r="BR35"/>
  <c r="BR36"/>
  <c r="BR37"/>
  <c r="BR38"/>
  <c r="BR39"/>
  <c r="BR40"/>
  <c r="BR41"/>
  <c r="BR42"/>
  <c r="BR43"/>
  <c r="BR44"/>
  <c r="BR45"/>
  <c r="BR46"/>
  <c r="BR47"/>
  <c r="BR48"/>
  <c r="BR49"/>
  <c r="BR50"/>
  <c r="BR51"/>
  <c r="BR52"/>
  <c r="BR53"/>
  <c r="BR54"/>
  <c r="BR55"/>
  <c r="BR56"/>
  <c r="BR57"/>
  <c r="BR58"/>
  <c r="BR59"/>
  <c r="BR60"/>
  <c r="BR61"/>
  <c r="BR62"/>
  <c r="BR63"/>
  <c r="BR64"/>
  <c r="BR65"/>
  <c r="BR66"/>
  <c r="BR67"/>
  <c r="BR68"/>
  <c r="BR69"/>
  <c r="BR70"/>
  <c r="BR71"/>
  <c r="BR72"/>
  <c r="BR73"/>
  <c r="BR74"/>
  <c r="BR75"/>
  <c r="BR76"/>
  <c r="BR77"/>
  <c r="BR78"/>
  <c r="BR79"/>
  <c r="BR80"/>
  <c r="BR81"/>
  <c r="BR82"/>
  <c r="BR83"/>
  <c r="BR84"/>
  <c r="BR85"/>
  <c r="BR86"/>
  <c r="BR87"/>
  <c r="BR88"/>
  <c r="BR89"/>
  <c r="BR90"/>
  <c r="BR91"/>
  <c r="BR92"/>
  <c r="BR93"/>
  <c r="BR94"/>
  <c r="BR95"/>
  <c r="BR96"/>
  <c r="BR98"/>
  <c r="BR99"/>
  <c r="BR100"/>
  <c r="BR101"/>
  <c r="BR102"/>
  <c r="BR103"/>
  <c r="BR104"/>
  <c r="BR105"/>
  <c r="BR106"/>
  <c r="BR107"/>
  <c r="BR108"/>
  <c r="BR109"/>
  <c r="BR110"/>
  <c r="BR111"/>
  <c r="BR112"/>
  <c r="BR113"/>
  <c r="BR114"/>
  <c r="BR115"/>
  <c r="BR116"/>
  <c r="BR117"/>
  <c r="BR118"/>
  <c r="BR119"/>
  <c r="BR120"/>
  <c r="BR121"/>
  <c r="BR122"/>
  <c r="BR123"/>
  <c r="BR124"/>
  <c r="BR125"/>
  <c r="BR126"/>
  <c r="BR127"/>
  <c r="BR128"/>
  <c r="BR129"/>
  <c r="BR130"/>
  <c r="BR131"/>
  <c r="BR132"/>
  <c r="BR133"/>
  <c r="BR134"/>
  <c r="BR135"/>
  <c r="BR136"/>
  <c r="BR137"/>
  <c r="BR138"/>
  <c r="BR139"/>
  <c r="BR140"/>
  <c r="BR141"/>
  <c r="BR142"/>
  <c r="BR143"/>
  <c r="BR144"/>
  <c r="BR145"/>
  <c r="BR146"/>
  <c r="BR147"/>
  <c r="BR148"/>
  <c r="BR149"/>
  <c r="BR150"/>
  <c r="BR151"/>
  <c r="BR152"/>
  <c r="BR153"/>
  <c r="BR154"/>
  <c r="BR155"/>
  <c r="BR156"/>
  <c r="BR157"/>
  <c r="BR158"/>
  <c r="BR159"/>
  <c r="BR160"/>
  <c r="BR161"/>
  <c r="BR162"/>
  <c r="BR163"/>
  <c r="BR164"/>
  <c r="BR165"/>
  <c r="BR166"/>
  <c r="BR167"/>
  <c r="BR168"/>
  <c r="BR169"/>
  <c r="BR170"/>
  <c r="BR171"/>
  <c r="BR172"/>
  <c r="BR173"/>
  <c r="BR174"/>
  <c r="BR175"/>
  <c r="BR176"/>
  <c r="BR177"/>
  <c r="BR178"/>
  <c r="BR179"/>
  <c r="BR180"/>
  <c r="BR181"/>
  <c r="BR182"/>
  <c r="BR183"/>
  <c r="BR184"/>
  <c r="BR185"/>
  <c r="BR97"/>
  <c r="BR186"/>
  <c r="BR187"/>
  <c r="BR188"/>
  <c r="BR189"/>
  <c r="BR190"/>
  <c r="BR191"/>
  <c r="BR192"/>
  <c r="BR193"/>
  <c r="BR194"/>
  <c r="BR195"/>
  <c r="BR196"/>
  <c r="BR197"/>
  <c r="BR198"/>
  <c r="BR199"/>
  <c r="BR200"/>
  <c r="BR201"/>
  <c r="BR202"/>
  <c r="BR203"/>
  <c r="BR204"/>
  <c r="BR208"/>
  <c r="BR210"/>
  <c r="BR211"/>
  <c r="BR212"/>
  <c r="BR213"/>
  <c r="BR214"/>
  <c r="BR215"/>
  <c r="BR216"/>
  <c r="BR217"/>
  <c r="BR218"/>
  <c r="BR219"/>
  <c r="BR18"/>
  <c r="BR206"/>
  <c r="BR205"/>
  <c r="BR207"/>
  <c r="BR220"/>
  <c r="BR221"/>
  <c r="BR222"/>
  <c r="BR223"/>
  <c r="BR224"/>
  <c r="BR225"/>
  <c r="BR226"/>
  <c r="BR227"/>
  <c r="BR228"/>
  <c r="BR229"/>
  <c r="BR230"/>
  <c r="BR231"/>
  <c r="BR232"/>
  <c r="BR233"/>
  <c r="BR234"/>
  <c r="BR235"/>
  <c r="BR236"/>
  <c r="BR237"/>
  <c r="BR238"/>
  <c r="BR239"/>
  <c r="BR240"/>
  <c r="BR241"/>
  <c r="BR242"/>
  <c r="BR243"/>
  <c r="BR244"/>
  <c r="BR245"/>
  <c r="BR246"/>
  <c r="BR2"/>
  <c r="BP2"/>
  <c r="A204" l="1"/>
  <c r="A203"/>
  <c r="A202"/>
  <c r="A201"/>
  <c r="A200"/>
  <c r="A199"/>
  <c r="A198"/>
  <c r="A188"/>
  <c r="A4"/>
  <c r="AJ2"/>
  <c r="AJ3"/>
  <c r="AJ212"/>
  <c r="AJ213"/>
  <c r="AJ215"/>
  <c r="AJ5"/>
  <c r="AJ216"/>
  <c r="AJ6"/>
  <c r="AJ7"/>
  <c r="AJ20"/>
  <c r="AJ12"/>
  <c r="AJ13"/>
  <c r="AJ14"/>
  <c r="AJ15"/>
  <c r="AJ16"/>
  <c r="AJ17"/>
  <c r="AJ19"/>
  <c r="AJ21"/>
  <c r="AJ22"/>
  <c r="AJ23"/>
  <c r="AJ208"/>
  <c r="AJ8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9"/>
  <c r="AJ47"/>
  <c r="AJ48"/>
  <c r="AJ49"/>
  <c r="AJ50"/>
  <c r="AJ51"/>
  <c r="AJ53"/>
  <c r="AJ54"/>
  <c r="AJ55"/>
  <c r="AJ56"/>
  <c r="AJ57"/>
  <c r="AJ58"/>
  <c r="AJ59"/>
  <c r="AJ60"/>
  <c r="AJ61"/>
  <c r="AJ62"/>
  <c r="AJ63"/>
  <c r="AJ195"/>
  <c r="AJ64"/>
  <c r="AJ65"/>
  <c r="AJ66"/>
  <c r="AJ67"/>
  <c r="AJ68"/>
  <c r="AJ69"/>
  <c r="AJ70"/>
  <c r="AJ71"/>
  <c r="AJ72"/>
  <c r="AJ73"/>
  <c r="AJ74"/>
  <c r="AJ75"/>
  <c r="AJ217"/>
  <c r="AJ76"/>
  <c r="AJ77"/>
  <c r="AJ78"/>
  <c r="AJ79"/>
  <c r="AJ80"/>
  <c r="AJ81"/>
  <c r="AJ82"/>
  <c r="AJ83"/>
  <c r="AJ85"/>
  <c r="AJ10"/>
  <c r="AJ86"/>
  <c r="AJ87"/>
  <c r="AJ11"/>
  <c r="AJ88"/>
  <c r="AJ89"/>
  <c r="AJ90"/>
  <c r="AJ91"/>
  <c r="AJ92"/>
  <c r="AJ93"/>
  <c r="AJ94"/>
  <c r="AJ95"/>
  <c r="AJ96"/>
  <c r="AJ98"/>
  <c r="AJ99"/>
  <c r="AJ100"/>
  <c r="AJ187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2"/>
  <c r="AJ174"/>
  <c r="AJ173"/>
  <c r="AJ175"/>
  <c r="AJ176"/>
  <c r="AJ177"/>
  <c r="AJ178"/>
  <c r="AJ180"/>
  <c r="AJ181"/>
  <c r="AJ182"/>
  <c r="AJ183"/>
  <c r="AJ184"/>
  <c r="AJ185"/>
  <c r="AJ97"/>
  <c r="AJ189"/>
  <c r="AJ190"/>
  <c r="AJ191"/>
  <c r="AJ192"/>
  <c r="AJ193"/>
  <c r="AJ194"/>
  <c r="AJ52"/>
  <c r="AJ196"/>
  <c r="AJ197"/>
  <c r="AJ84"/>
  <c r="AJ211"/>
  <c r="AJ214"/>
  <c r="AJ171"/>
  <c r="AJ201"/>
  <c r="AJ203"/>
  <c r="AJ199"/>
  <c r="AJ219"/>
  <c r="AJ18"/>
  <c r="AJ206"/>
  <c r="AJ205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10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208"/>
  <c r="A81"/>
  <c r="A173"/>
  <c r="A213" l="1"/>
  <c r="A5"/>
  <c r="A6"/>
  <c r="A7"/>
  <c r="A212"/>
  <c r="A215"/>
  <c r="A3"/>
  <c r="A210"/>
  <c r="A2"/>
  <c r="A90"/>
  <c r="A8"/>
  <c r="A48"/>
  <c r="A11"/>
  <c r="A87"/>
  <c r="A71"/>
  <c r="A77"/>
  <c r="A44"/>
  <c r="A14"/>
  <c r="A80"/>
  <c r="A95"/>
  <c r="A78"/>
  <c r="A23"/>
  <c r="A72"/>
  <c r="A76"/>
  <c r="A86"/>
  <c r="A79"/>
  <c r="A15"/>
  <c r="A94"/>
  <c r="A26"/>
  <c r="A24"/>
  <c r="A91"/>
  <c r="A73"/>
  <c r="A70"/>
  <c r="A9"/>
  <c r="A85"/>
  <c r="A50"/>
  <c r="A54"/>
  <c r="A46"/>
  <c r="A30"/>
  <c r="A69"/>
  <c r="A19"/>
  <c r="A93"/>
  <c r="A29"/>
  <c r="A66"/>
  <c r="A101"/>
  <c r="A25"/>
  <c r="A60"/>
  <c r="A75"/>
  <c r="A57"/>
  <c r="A83"/>
  <c r="A12"/>
  <c r="A31"/>
  <c r="A58"/>
  <c r="A63"/>
  <c r="A65"/>
  <c r="A38"/>
  <c r="A187"/>
  <c r="A36"/>
  <c r="A13"/>
  <c r="A100"/>
  <c r="A64"/>
  <c r="A99"/>
  <c r="A16"/>
  <c r="A56"/>
  <c r="A217"/>
  <c r="A98"/>
  <c r="A35"/>
  <c r="A10"/>
  <c r="A59"/>
  <c r="A47"/>
  <c r="A49"/>
  <c r="A33"/>
  <c r="A96"/>
  <c r="A21"/>
  <c r="A74"/>
  <c r="A55"/>
  <c r="A17"/>
  <c r="A43"/>
  <c r="A62"/>
  <c r="A32"/>
  <c r="A22"/>
  <c r="A39"/>
  <c r="A53"/>
  <c r="A89"/>
  <c r="A40"/>
  <c r="A68"/>
  <c r="A82"/>
  <c r="A42"/>
  <c r="A41"/>
  <c r="A28"/>
  <c r="A34"/>
  <c r="A67"/>
  <c r="A88"/>
  <c r="A20"/>
  <c r="A102"/>
  <c r="A92"/>
  <c r="A84"/>
  <c r="A133"/>
  <c r="A144"/>
  <c r="A110"/>
  <c r="A120"/>
  <c r="A117"/>
  <c r="A129"/>
  <c r="A130"/>
  <c r="A141"/>
  <c r="A140"/>
  <c r="A113"/>
  <c r="A119"/>
  <c r="A123"/>
  <c r="A131"/>
  <c r="A127"/>
  <c r="A118"/>
  <c r="A105"/>
  <c r="A136"/>
  <c r="A151"/>
  <c r="A111"/>
  <c r="A124"/>
  <c r="A106"/>
  <c r="A150"/>
  <c r="A139"/>
  <c r="A121"/>
  <c r="A114"/>
  <c r="A154"/>
  <c r="A146"/>
  <c r="A103"/>
  <c r="A107"/>
  <c r="A138"/>
  <c r="A152"/>
  <c r="A112"/>
  <c r="A108"/>
  <c r="A109"/>
  <c r="A132"/>
  <c r="A147"/>
  <c r="A148"/>
  <c r="A134"/>
  <c r="A135"/>
  <c r="A115"/>
  <c r="A142"/>
  <c r="A137"/>
  <c r="A128"/>
  <c r="A116"/>
  <c r="A149"/>
  <c r="A122"/>
  <c r="A104"/>
  <c r="A126"/>
  <c r="A153"/>
  <c r="A125"/>
  <c r="A143"/>
  <c r="A145"/>
  <c r="A155"/>
  <c r="A190"/>
  <c r="A191"/>
  <c r="A27"/>
  <c r="A192"/>
  <c r="A158"/>
  <c r="A159"/>
  <c r="A165"/>
  <c r="A156"/>
  <c r="A167"/>
  <c r="A211"/>
  <c r="A162"/>
  <c r="A157"/>
  <c r="A166"/>
  <c r="A160"/>
  <c r="A164"/>
  <c r="A161"/>
  <c r="A163"/>
  <c r="A37"/>
  <c r="A169"/>
  <c r="A170"/>
  <c r="A171"/>
  <c r="A168"/>
  <c r="A172"/>
  <c r="A179"/>
  <c r="A177"/>
  <c r="A183"/>
  <c r="A182"/>
  <c r="A180"/>
  <c r="A184"/>
  <c r="A45"/>
  <c r="A185"/>
  <c r="A189"/>
  <c r="A174"/>
  <c r="A97"/>
  <c r="A178"/>
  <c r="A181"/>
  <c r="A186"/>
  <c r="A176"/>
  <c r="A61"/>
  <c r="A175"/>
  <c r="A193"/>
  <c r="A214"/>
  <c r="A52"/>
  <c r="A197"/>
  <c r="A196"/>
  <c r="A51"/>
  <c r="A195"/>
  <c r="A194"/>
  <c r="A216"/>
</calcChain>
</file>

<file path=xl/sharedStrings.xml><?xml version="1.0" encoding="utf-8"?>
<sst xmlns="http://schemas.openxmlformats.org/spreadsheetml/2006/main" count="437" uniqueCount="365">
  <si>
    <t>الإســــــــــــم</t>
  </si>
  <si>
    <t>الرقم القومى</t>
  </si>
  <si>
    <t>النوع</t>
  </si>
  <si>
    <t>الوظيفة</t>
  </si>
  <si>
    <t>الحالة الاجتماعية</t>
  </si>
  <si>
    <t>الدرجة</t>
  </si>
  <si>
    <t>قيمة النوبتجية</t>
  </si>
  <si>
    <t>قيمة السهر</t>
  </si>
  <si>
    <t>الأساسي</t>
  </si>
  <si>
    <t>صرافة</t>
  </si>
  <si>
    <t>اجتماعية</t>
  </si>
  <si>
    <t>اضافية</t>
  </si>
  <si>
    <t>بدل عدوى</t>
  </si>
  <si>
    <t>بدل طبيعة عمل أطباء</t>
  </si>
  <si>
    <t>بدل مهن طبيه</t>
  </si>
  <si>
    <t>بدل طبيعه عمل فنيين</t>
  </si>
  <si>
    <t>بدل غير اطباء</t>
  </si>
  <si>
    <t>بدل طبيعة مهندسين</t>
  </si>
  <si>
    <t>منحه مايو</t>
  </si>
  <si>
    <t>بدل حرمان</t>
  </si>
  <si>
    <t>تغذية</t>
  </si>
  <si>
    <t>بدل مخاطر</t>
  </si>
  <si>
    <t>بدل تفرغ</t>
  </si>
  <si>
    <t>بدل ماجستير</t>
  </si>
  <si>
    <t>نسبة الحافز</t>
  </si>
  <si>
    <t>نسبة الكادر</t>
  </si>
  <si>
    <t>ارباب عهد</t>
  </si>
  <si>
    <t>كسب العمل</t>
  </si>
  <si>
    <t>زمالة</t>
  </si>
  <si>
    <t>بنك مصر فرع ابو حماد</t>
  </si>
  <si>
    <t>بنك الاسكندرية ههييا</t>
  </si>
  <si>
    <t>بنك الاسكندرية الزقازيق</t>
  </si>
  <si>
    <t>بنك ناصر الاجتماعي الزقازيق</t>
  </si>
  <si>
    <t>بنك الاهلي ابوحماد</t>
  </si>
  <si>
    <t>بنك مصر فرع القرين</t>
  </si>
  <si>
    <t>بنك مصر فرع الزقازيق</t>
  </si>
  <si>
    <t>بنك القاهرة الزقازيق</t>
  </si>
  <si>
    <t>اشتراك سيارة</t>
  </si>
  <si>
    <t>مدة سابقة</t>
  </si>
  <si>
    <t>نقابة التمريض</t>
  </si>
  <si>
    <t>صندوق خدمات المديرية 5% بالشرقية</t>
  </si>
  <si>
    <t>نقابة العاملين بجامعة قناة السويس</t>
  </si>
  <si>
    <t>اتحاد العاملين بجامعة قناة السويس</t>
  </si>
  <si>
    <t>جمعية الاسر المنتجة بالشرقية</t>
  </si>
  <si>
    <t>د/ محمد سعيد عبده</t>
  </si>
  <si>
    <t>د/ احمد محمد عبد المجيد</t>
  </si>
  <si>
    <t>د/ ضياء نظمى عبد العظيم</t>
  </si>
  <si>
    <t>د/ محمود ثروت عبدالله خليل</t>
  </si>
  <si>
    <t>د/ هبه حسن فهمى عشرى</t>
  </si>
  <si>
    <t>د/ احمد محمد سعيد طلبه</t>
  </si>
  <si>
    <t>د/ رشا سمير عبد الفتاح</t>
  </si>
  <si>
    <t>د / فاطمة محمد ابراهيم</t>
  </si>
  <si>
    <t>د / احمد صبحى  احمد حسين</t>
  </si>
  <si>
    <t>د / الحسين عبدالحميد حسن</t>
  </si>
  <si>
    <t>نشوى على شحاته احمد</t>
  </si>
  <si>
    <t>امانى احمد رمضان محمد</t>
  </si>
  <si>
    <t>رانيا عبد الرحمن محمد</t>
  </si>
  <si>
    <t>نرمين سعد عبدالحميد</t>
  </si>
  <si>
    <t>منى محمد علوان</t>
  </si>
  <si>
    <t xml:space="preserve">صلاح حسينى السيد </t>
  </si>
  <si>
    <t>علاء عجمى عبدالله</t>
  </si>
  <si>
    <t>تهانى احمد عبد الحميد</t>
  </si>
  <si>
    <t>احمد اسماعيل محمد</t>
  </si>
  <si>
    <t>عماد عبد الرحمن محمد</t>
  </si>
  <si>
    <t>هانى عامر على</t>
  </si>
  <si>
    <t>على احمد سيد احمد احمد</t>
  </si>
  <si>
    <t>اشرف السيد احمد</t>
  </si>
  <si>
    <t>عادل ابراهيم محمد محمد</t>
  </si>
  <si>
    <t>عزازى فتحى على سالم</t>
  </si>
  <si>
    <t>منال زكى محمد حسن</t>
  </si>
  <si>
    <t>على حسن على حسن</t>
  </si>
  <si>
    <t>احمد عبد السلام عبد الوهاب</t>
  </si>
  <si>
    <t>هاله فتحى حسين سالم</t>
  </si>
  <si>
    <t>امانى عبدالله محمد</t>
  </si>
  <si>
    <t>امانى السيد على احمد</t>
  </si>
  <si>
    <t>نعمه السيد غريب</t>
  </si>
  <si>
    <t>عادل حسن محمد سليمان</t>
  </si>
  <si>
    <t>صافيناز السيد هاشم</t>
  </si>
  <si>
    <t>دلياء جمعه عبدالرحمن</t>
  </si>
  <si>
    <t>محمد محمد سالم</t>
  </si>
  <si>
    <t>رضا لطفى سعد محمد</t>
  </si>
  <si>
    <t xml:space="preserve">رمضان احمد محمد حسانين </t>
  </si>
  <si>
    <t>دعاء منصور على اسماعيل</t>
  </si>
  <si>
    <t>اميره يعقوب محمد حسن</t>
  </si>
  <si>
    <t>شيماء ناصر محمد شحاته</t>
  </si>
  <si>
    <t>اسماء جمال السيد محمد</t>
  </si>
  <si>
    <t>نورا السيد احمد حسن</t>
  </si>
  <si>
    <t>اميره ثروت عبد العظيم</t>
  </si>
  <si>
    <t>شرين الهادى امين محمد</t>
  </si>
  <si>
    <t>ولاء عبد الباسط عبدالله</t>
  </si>
  <si>
    <t>امانى رمضان محمود محمد</t>
  </si>
  <si>
    <t>سمر احمد محمد ابراهيم</t>
  </si>
  <si>
    <t>عبدالله احمد على احمد</t>
  </si>
  <si>
    <t>سلوى احمد محمد على</t>
  </si>
  <si>
    <t>فاطمه عماد احمد احمد</t>
  </si>
  <si>
    <t>ابتسام سعيد عبدالله على</t>
  </si>
  <si>
    <t>امينه محمود عبد الجليل</t>
  </si>
  <si>
    <t>سماح احمد غريب محمد</t>
  </si>
  <si>
    <t>سهام صبرى حسنى عدوى</t>
  </si>
  <si>
    <t>سوزان دسوقى حسين دسوقى</t>
  </si>
  <si>
    <t>عاليه محمد فتحى محمد</t>
  </si>
  <si>
    <t>ايناس نبيل محمد عطوة</t>
  </si>
  <si>
    <t>هيام عبد العاطى هلال</t>
  </si>
  <si>
    <t>ايمان محمد موسى</t>
  </si>
  <si>
    <t>احمد ابراهيم محمد الانور</t>
  </si>
  <si>
    <t>هناء عبدالله فخرى</t>
  </si>
  <si>
    <t>سهام محمود محمد خليل</t>
  </si>
  <si>
    <t>هناء ابراهيم عبدالله</t>
  </si>
  <si>
    <t>احمد على السيد محمد</t>
  </si>
  <si>
    <t>سحر محمد ابراهيم ابراهيم</t>
  </si>
  <si>
    <t>عبير جوده ابراهيم ابراهيم</t>
  </si>
  <si>
    <t>هبه محمد عطيه حسين</t>
  </si>
  <si>
    <t>58</t>
  </si>
  <si>
    <t>ايمان المرسى عثمان مرسى</t>
  </si>
  <si>
    <t>منار حماده حامد</t>
  </si>
  <si>
    <t>سماح عبد الحليم محمود</t>
  </si>
  <si>
    <t>دينا سعيد حامد عبد المعطى</t>
  </si>
  <si>
    <t>رحاب رمضان علي محمد</t>
  </si>
  <si>
    <t>انس على السيد محمد</t>
  </si>
  <si>
    <t>هبه حمدان عكاشه</t>
  </si>
  <si>
    <t>اسماء محمد السيد صالح</t>
  </si>
  <si>
    <t>عايده صابر عطيه محمد</t>
  </si>
  <si>
    <t>ساره السيد محمد السيد</t>
  </si>
  <si>
    <t>منى السيد محمد حسن</t>
  </si>
  <si>
    <t>اسراء حسن ابراهيم ابراهيم</t>
  </si>
  <si>
    <t>تقوة السيد مصطفى على</t>
  </si>
  <si>
    <t>سمر طارق حسن عبد الحميد</t>
  </si>
  <si>
    <t>انجى عطالله ابراهيم</t>
  </si>
  <si>
    <t>اسماء محمد سعيد عوض</t>
  </si>
  <si>
    <t>ايه باز محمد باز</t>
  </si>
  <si>
    <t>رغده سليمان عبد المنعم</t>
  </si>
  <si>
    <t>نسمه على احمد على</t>
  </si>
  <si>
    <t>شيماء محمد محمد غريب</t>
  </si>
  <si>
    <t>فاتن كرم السيد عطيه</t>
  </si>
  <si>
    <t>تغريد رجب متولى مصطفى</t>
  </si>
  <si>
    <t>بشرى احمد عطيه احمد</t>
  </si>
  <si>
    <t>اميره السيد اسماعيل</t>
  </si>
  <si>
    <t>ايمان السيد محمد حسين</t>
  </si>
  <si>
    <t>شيماء جمعه محمد مصطفى</t>
  </si>
  <si>
    <t>نسمه السيد الهادى حسانين</t>
  </si>
  <si>
    <t>ياسمين حسنى السيد نصار</t>
  </si>
  <si>
    <t>نهى اسماعيل ابراهيم</t>
  </si>
  <si>
    <t>فاطمه محمد احمد خليل</t>
  </si>
  <si>
    <t>عبد الناصر محمد الهادى احمد</t>
  </si>
  <si>
    <t>محمد عبد الجليل على موسى</t>
  </si>
  <si>
    <t>ايهاب محمد إسماعيل محمد</t>
  </si>
  <si>
    <t>سامية محمد محمد الفقى</t>
  </si>
  <si>
    <t>رشا اسماعيل محمد اسماعيل</t>
  </si>
  <si>
    <t>صافى محمد رمضان محمد</t>
  </si>
  <si>
    <t>عاطف السيد احمد ابراهيم</t>
  </si>
  <si>
    <t>كمال على محمود عبد الرحيم</t>
  </si>
  <si>
    <t>فتحى ابراهيم محمد شويل</t>
  </si>
  <si>
    <t>جمال غريب حسن فوده</t>
  </si>
  <si>
    <t>زينب ابو هاشم بندارى</t>
  </si>
  <si>
    <t xml:space="preserve">سلامه عبد الرحمن عطيه </t>
  </si>
  <si>
    <t>عبد العزيز محمد محمد</t>
  </si>
  <si>
    <t>شعبان السيد محمد محمد</t>
  </si>
  <si>
    <t>زيدان حسن محمد خزيم</t>
  </si>
  <si>
    <t xml:space="preserve">احمد عبد الرحيم احمد </t>
  </si>
  <si>
    <t>عمر السيد عمر عبد الصمد</t>
  </si>
  <si>
    <t>نهله عبد الحميد عبد الجليل</t>
  </si>
  <si>
    <t>بسمه صلاح غريب حسن</t>
  </si>
  <si>
    <t>سلوى ابراهيم محمد محمد</t>
  </si>
  <si>
    <t>احمد عبد العظيم محمد حسن</t>
  </si>
  <si>
    <t>ممدوح السيد هاشم السيد</t>
  </si>
  <si>
    <t>فايزه احمد محمد ابراهيم</t>
  </si>
  <si>
    <t>سحر محمد السيد محمد</t>
  </si>
  <si>
    <t>جيهان محمد السيد محمد</t>
  </si>
  <si>
    <t>هدى محمود احمد يوسف</t>
  </si>
  <si>
    <t>محمد غريب عبد الجليل حسن</t>
  </si>
  <si>
    <t>احمد جمال غريب حسن</t>
  </si>
  <si>
    <t>اسماء جمال احمد محمود</t>
  </si>
  <si>
    <t>غادة السيد عبد الحميد محمد</t>
  </si>
  <si>
    <t>هالة مصباح سليمان</t>
  </si>
  <si>
    <t>ثريا عبد الله عبد السلام عبدالله</t>
  </si>
  <si>
    <t>ايمان الشبراوى ابراهيم على</t>
  </si>
  <si>
    <t>ايمن عيسوى عبد الحميد عيسى</t>
  </si>
  <si>
    <t>عبد الكريم محمد محمد سليم</t>
  </si>
  <si>
    <t xml:space="preserve">محمد محمد الشبراوى سيد </t>
  </si>
  <si>
    <t>محمد ممدوح عبد الرحمن على</t>
  </si>
  <si>
    <t>عبدالله حسن عامر منصور</t>
  </si>
  <si>
    <t>عماد احمد محمد ابراهيم</t>
  </si>
  <si>
    <t>حمدى جمعه حسن محمد</t>
  </si>
  <si>
    <t>محمد السيد احمد سليمان</t>
  </si>
  <si>
    <t>شيماء محمد محمد علي</t>
  </si>
  <si>
    <t>حميده احمد حسن احمد</t>
  </si>
  <si>
    <t>مديحه رمضان محمد محمد</t>
  </si>
  <si>
    <t>سعاد على ابراهيم محمد</t>
  </si>
  <si>
    <t>احمد سعد عبدالسلام</t>
  </si>
  <si>
    <t>شريف جمال غريب حسن</t>
  </si>
  <si>
    <t>هانى محمد عبد الرحيم احمد</t>
  </si>
  <si>
    <t>شحته عيد احمد حسين</t>
  </si>
  <si>
    <t>محمد خيري قطب حسن</t>
  </si>
  <si>
    <t>محمد عبد الله عبد السلام عبدالله</t>
  </si>
  <si>
    <t>هشام مسعود سعد مسعود</t>
  </si>
  <si>
    <t>احمد تمام اسماعيل ابراهيم</t>
  </si>
  <si>
    <t>محمد محمد اسماعيل سيد</t>
  </si>
  <si>
    <t>ابراهيم محمد حسن</t>
  </si>
  <si>
    <t>عبدالله حسني ابراهيم</t>
  </si>
  <si>
    <t>احمد مسلم محمد سليمان</t>
  </si>
  <si>
    <t>السيد احمد السيد محمد</t>
  </si>
  <si>
    <t>محمد حسن سليمان اسماعيل</t>
  </si>
  <si>
    <t>احمد متولى الماظ نجيب</t>
  </si>
  <si>
    <t>محمد محمد رضوان على</t>
  </si>
  <si>
    <t>مصباح قطب حسن الشحات</t>
  </si>
  <si>
    <t>رمضان محمد عبدالله محمد</t>
  </si>
  <si>
    <t>احمد محمد محمد مهدى</t>
  </si>
  <si>
    <t>محمد على عبد القادر على</t>
  </si>
  <si>
    <t>جمال عبدالله مهدى سيد احمد</t>
  </si>
  <si>
    <t>على سليمان محمد</t>
  </si>
  <si>
    <t>محمد احمد عبد السلام</t>
  </si>
  <si>
    <t>حسام بطاحى محمود</t>
  </si>
  <si>
    <t>عبدالوهاب بطاحى محمود سالم</t>
  </si>
  <si>
    <t>هاني ابو يحيي محمد</t>
  </si>
  <si>
    <t>د /اسلام علي محمد امين</t>
  </si>
  <si>
    <t>د/ الصادق هلال الصادق</t>
  </si>
  <si>
    <t>د/ ايمان شحته السيد</t>
  </si>
  <si>
    <t>د / اسلام محمد علي عمارة</t>
  </si>
  <si>
    <t>انهار احمد عبدالرحمن</t>
  </si>
  <si>
    <t xml:space="preserve"> ايمان رجب الصادق</t>
  </si>
  <si>
    <t xml:space="preserve">عاطف عبد الله محمد </t>
  </si>
  <si>
    <t>صفاء شحاتة السيد</t>
  </si>
  <si>
    <t>حسام ابراهيم عبد الرحمن</t>
  </si>
  <si>
    <t xml:space="preserve">على السيد ابراهيم الدسوقى </t>
  </si>
  <si>
    <t>ثروت محمود محمد خليل</t>
  </si>
  <si>
    <t>محمود محمد محمد الشحات</t>
  </si>
  <si>
    <t>هيام السيد رمضان</t>
  </si>
  <si>
    <t>د /عبدالرحيم فوزي سليمان</t>
  </si>
  <si>
    <t>د/ جهاد السيد على</t>
  </si>
  <si>
    <t>مصطفي يوسف احمد</t>
  </si>
  <si>
    <t>الهام اسماعيل محمد مرسي</t>
  </si>
  <si>
    <t>حنان اسماعيل محمد</t>
  </si>
  <si>
    <t>مها ابراهيم موسي</t>
  </si>
  <si>
    <t>د/محمد انيس حسن</t>
  </si>
  <si>
    <t>ريهام السيد محمد عبده</t>
  </si>
  <si>
    <t>ريهام محمد عبد العظيم محمد</t>
  </si>
  <si>
    <t>رحاب السيد سعيد محمد</t>
  </si>
  <si>
    <t>سهام عبد النبى على عباس</t>
  </si>
  <si>
    <t>ايه السيد عبدالله</t>
  </si>
  <si>
    <t>اميرة محمد كامل</t>
  </si>
  <si>
    <t>رقم الادارة</t>
  </si>
  <si>
    <t>رقم الموظف</t>
  </si>
  <si>
    <t>عمرو فتحى محمد السيد</t>
  </si>
  <si>
    <t>صندوق خدمات المديرية 3% بالشرقية</t>
  </si>
  <si>
    <t>أهداب محمد محمد ابراهيم</t>
  </si>
  <si>
    <t>نقابة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</si>
  <si>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</si>
  <si>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</si>
  <si>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</si>
  <si>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</si>
  <si>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</si>
  <si>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</si>
  <si>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</si>
  <si>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</si>
  <si>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</si>
  <si>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</si>
  <si>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</si>
  <si>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</si>
  <si>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</si>
  <si>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</si>
  <si>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</si>
  <si>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</si>
  <si>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</si>
  <si>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</si>
  <si>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</si>
  <si>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</si>
  <si>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</si>
  <si>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</si>
  <si>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</si>
  <si>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</si>
  <si>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</si>
  <si>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</si>
  <si>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</si>
  <si>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</si>
  <si>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</si>
  <si>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</si>
  <si>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</si>
  <si>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</si>
  <si>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</si>
  <si>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</si>
  <si>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</si>
  <si>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</si>
  <si>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</si>
  <si>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</si>
  <si>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</si>
  <si>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</si>
  <si>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</si>
  <si>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</si>
  <si>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</si>
  <si>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</si>
  <si>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</si>
  <si>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</si>
  <si>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</si>
  <si>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</si>
  <si>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</si>
  <si>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</si>
  <si>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</si>
  <si>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</si>
  <si>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</si>
  <si>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</si>
  <si>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</si>
  <si>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</si>
  <si>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</si>
  <si>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</si>
  <si>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</si>
  <si>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</si>
  <si>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</si>
  <si>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</si>
  <si>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</si>
  <si>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</si>
  <si>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</si>
  <si>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</si>
  <si>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</si>
  <si>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</si>
  <si>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</si>
  <si>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</si>
  <si>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</si>
  <si>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</si>
  <si>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</si>
  <si>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</si>
  <si>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</si>
  <si>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</si>
  <si>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</si>
  <si>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</si>
  <si>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</si>
  <si>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</si>
  <si>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</si>
  <si>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</si>
  <si>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</si>
  <si>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</si>
  <si>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</si>
  <si>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</si>
  <si>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اسماء حمدى محمد محمد</t>
  </si>
  <si>
    <t>87</t>
  </si>
  <si>
    <t>88</t>
  </si>
  <si>
    <t>89</t>
  </si>
  <si>
    <t>90</t>
  </si>
  <si>
    <t>د/ عبد الرحمن اسامه عبد الرحمن</t>
  </si>
  <si>
    <t>د/عاطف احمد محمد سليم</t>
  </si>
  <si>
    <t>اساسية</t>
  </si>
  <si>
    <t>الحد الادني</t>
  </si>
  <si>
    <t>السيد ثروت السيد</t>
  </si>
  <si>
    <t>محمود جمال محمد محمد</t>
  </si>
  <si>
    <t>الحافز التعويضي</t>
  </si>
  <si>
    <t>جملة الاستحقاقات في 30/6</t>
  </si>
  <si>
    <t>الاجر المكمل</t>
  </si>
  <si>
    <t>الاساسي المجرد</t>
  </si>
  <si>
    <t>تكافل اسماعيلية</t>
  </si>
  <si>
    <t>جملة الاجر الوظيفي</t>
  </si>
  <si>
    <t>سامية محمد عبدالحميد</t>
  </si>
  <si>
    <t>د/ سعاد محمد محمد اسماعيل</t>
  </si>
  <si>
    <t>سماح محمد محمد بدوى</t>
  </si>
  <si>
    <t>اميره عبد الرحمن محمد</t>
  </si>
  <si>
    <t>صفاء محمد اسماعيل</t>
  </si>
  <si>
    <t>احمد محمد سالم</t>
  </si>
  <si>
    <t>مطيعه السيد سيد احمد</t>
  </si>
  <si>
    <t>مصباح احمد على السيد</t>
  </si>
  <si>
    <t>السيد احمد محمد</t>
  </si>
  <si>
    <t>د/فاطمة الزهراء محمود عبدالله</t>
  </si>
  <si>
    <t>تكافل</t>
  </si>
  <si>
    <t>اسماء السيد محمد السيد</t>
  </si>
  <si>
    <t>ايمن السيد البيلي احمد</t>
  </si>
  <si>
    <t>احمد محمد حسن السيد</t>
  </si>
  <si>
    <t>حسن محمد حسن السيد</t>
  </si>
  <si>
    <t>صندوق المهندس للتأمين</t>
  </si>
</sst>
</file>

<file path=xl/styles.xml><?xml version="1.0" encoding="utf-8"?>
<styleSheet xmlns="http://schemas.openxmlformats.org/spreadsheetml/2006/main">
  <numFmts count="2">
    <numFmt numFmtId="164" formatCode="_(&quot;ج.م.‏&quot;* #,##0_);_(&quot;ج.م.‏&quot;* \(#,##0\);_(&quot;ج.م.‏&quot;* &quot;-&quot;_);_(@_)"/>
    <numFmt numFmtId="165" formatCode="0.0"/>
  </numFmts>
  <fonts count="27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</borders>
  <cellStyleXfs count="51">
    <xf numFmtId="0" fontId="0" fillId="0" borderId="0"/>
    <xf numFmtId="0" fontId="1" fillId="0" borderId="0"/>
    <xf numFmtId="0" fontId="2" fillId="0" borderId="2">
      <alignment horizontal="left" vertical="top" wrapText="1" readingOrder="2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3" applyNumberFormat="0" applyAlignment="0" applyProtection="0"/>
    <xf numFmtId="0" fontId="7" fillId="21" borderId="4" applyNumberFormat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3" applyNumberFormat="0" applyAlignment="0" applyProtection="0"/>
    <xf numFmtId="0" fontId="15" fillId="0" borderId="8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1" fillId="23" borderId="9" applyNumberFormat="0" applyFont="0" applyAlignment="0" applyProtection="0"/>
    <xf numFmtId="0" fontId="17" fillId="20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8" fillId="0" borderId="0">
      <protection locked="0"/>
    </xf>
  </cellStyleXfs>
  <cellXfs count="33">
    <xf numFmtId="0" fontId="0" fillId="0" borderId="0" xfId="0"/>
    <xf numFmtId="0" fontId="23" fillId="26" borderId="1" xfId="1" applyFont="1" applyFill="1" applyBorder="1"/>
    <xf numFmtId="0" fontId="23" fillId="26" borderId="1" xfId="1" applyFont="1" applyFill="1" applyBorder="1" applyAlignment="1">
      <alignment horizontal="center"/>
    </xf>
    <xf numFmtId="0" fontId="23" fillId="26" borderId="0" xfId="1" applyFont="1" applyFill="1" applyBorder="1"/>
    <xf numFmtId="0" fontId="23" fillId="26" borderId="0" xfId="1" applyFont="1" applyFill="1" applyBorder="1" applyAlignment="1">
      <alignment horizontal="center"/>
    </xf>
    <xf numFmtId="0" fontId="23" fillId="26" borderId="12" xfId="1" applyFont="1" applyFill="1" applyBorder="1" applyAlignment="1">
      <alignment horizontal="center" vertical="center"/>
    </xf>
    <xf numFmtId="0" fontId="22" fillId="26" borderId="12" xfId="1" applyFont="1" applyFill="1" applyBorder="1" applyAlignment="1">
      <alignment horizontal="center" vertical="center" wrapText="1"/>
    </xf>
    <xf numFmtId="0" fontId="22" fillId="26" borderId="1" xfId="1" applyFont="1" applyFill="1" applyBorder="1" applyAlignment="1">
      <alignment horizontal="center" vertical="center" wrapText="1"/>
    </xf>
    <xf numFmtId="0" fontId="23" fillId="26" borderId="1" xfId="1" applyFont="1" applyFill="1" applyBorder="1" applyAlignment="1">
      <alignment horizontal="center" vertical="center"/>
    </xf>
    <xf numFmtId="0" fontId="23" fillId="26" borderId="0" xfId="1" applyFont="1" applyFill="1" applyBorder="1" applyAlignment="1">
      <alignment horizontal="center" vertical="center"/>
    </xf>
    <xf numFmtId="0" fontId="24" fillId="27" borderId="13" xfId="0" applyFont="1" applyFill="1" applyBorder="1" applyAlignment="1">
      <alignment horizontal="center"/>
    </xf>
    <xf numFmtId="0" fontId="23" fillId="26" borderId="1" xfId="47" applyFont="1" applyFill="1" applyBorder="1" applyAlignment="1">
      <alignment horizontal="center"/>
    </xf>
    <xf numFmtId="0" fontId="23" fillId="26" borderId="1" xfId="47" applyFont="1" applyFill="1" applyBorder="1" applyAlignment="1">
      <alignment horizontal="center" vertical="center"/>
    </xf>
    <xf numFmtId="0" fontId="23" fillId="26" borderId="1" xfId="47" applyFont="1" applyFill="1" applyBorder="1"/>
    <xf numFmtId="0" fontId="23" fillId="25" borderId="1" xfId="47" applyFont="1" applyFill="1" applyBorder="1"/>
    <xf numFmtId="165" fontId="23" fillId="26" borderId="1" xfId="47" applyNumberFormat="1" applyFont="1" applyFill="1" applyBorder="1"/>
    <xf numFmtId="2" fontId="21" fillId="24" borderId="1" xfId="40" applyNumberFormat="1" applyFont="1" applyFill="1" applyBorder="1" applyAlignment="1">
      <alignment horizontal="center" vertical="center" readingOrder="2"/>
    </xf>
    <xf numFmtId="1" fontId="22" fillId="26" borderId="1" xfId="1" applyNumberFormat="1" applyFont="1" applyFill="1" applyBorder="1" applyAlignment="1">
      <alignment horizontal="center" vertical="center" wrapText="1"/>
    </xf>
    <xf numFmtId="1" fontId="23" fillId="26" borderId="1" xfId="47" applyNumberFormat="1" applyFont="1" applyFill="1" applyBorder="1" applyAlignment="1">
      <alignment horizontal="center"/>
    </xf>
    <xf numFmtId="1" fontId="23" fillId="26" borderId="1" xfId="1" applyNumberFormat="1" applyFont="1" applyFill="1" applyBorder="1" applyAlignment="1">
      <alignment horizontal="center"/>
    </xf>
    <xf numFmtId="1" fontId="23" fillId="26" borderId="0" xfId="1" applyNumberFormat="1" applyFont="1" applyFill="1" applyBorder="1" applyAlignment="1">
      <alignment horizontal="center"/>
    </xf>
    <xf numFmtId="0" fontId="22" fillId="26" borderId="1" xfId="1" applyFont="1" applyFill="1" applyBorder="1" applyAlignment="1">
      <alignment horizontal="right" vertical="center" wrapText="1"/>
    </xf>
    <xf numFmtId="0" fontId="23" fillId="26" borderId="1" xfId="47" applyFont="1" applyFill="1" applyBorder="1" applyAlignment="1">
      <alignment horizontal="right"/>
    </xf>
    <xf numFmtId="0" fontId="23" fillId="26" borderId="1" xfId="1" applyFont="1" applyFill="1" applyBorder="1" applyAlignment="1">
      <alignment horizontal="right"/>
    </xf>
    <xf numFmtId="0" fontId="23" fillId="26" borderId="0" xfId="1" applyFont="1" applyFill="1" applyBorder="1" applyAlignment="1">
      <alignment horizontal="right"/>
    </xf>
    <xf numFmtId="4" fontId="22" fillId="26" borderId="1" xfId="1" applyNumberFormat="1" applyFont="1" applyFill="1" applyBorder="1" applyAlignment="1">
      <alignment horizontal="center" vertical="center" wrapText="1"/>
    </xf>
    <xf numFmtId="4" fontId="23" fillId="26" borderId="1" xfId="1" applyNumberFormat="1" applyFont="1" applyFill="1" applyBorder="1"/>
    <xf numFmtId="4" fontId="23" fillId="26" borderId="0" xfId="1" applyNumberFormat="1" applyFont="1" applyFill="1" applyBorder="1"/>
    <xf numFmtId="9" fontId="22" fillId="26" borderId="1" xfId="1" applyNumberFormat="1" applyFont="1" applyFill="1" applyBorder="1" applyAlignment="1">
      <alignment horizontal="center" vertical="center" wrapText="1"/>
    </xf>
    <xf numFmtId="0" fontId="23" fillId="26" borderId="0" xfId="47" applyFont="1" applyFill="1" applyBorder="1"/>
    <xf numFmtId="0" fontId="0" fillId="0" borderId="1" xfId="0" applyBorder="1"/>
    <xf numFmtId="0" fontId="0" fillId="0" borderId="0" xfId="0" applyBorder="1"/>
    <xf numFmtId="3" fontId="23" fillId="26" borderId="1" xfId="47" applyNumberFormat="1" applyFont="1" applyFill="1" applyBorder="1"/>
  </cellXfs>
  <cellStyles count="51">
    <cellStyle name="00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1"/>
    <cellStyle name="Normal 2 2" xfId="47"/>
    <cellStyle name="Normal 2 3" xfId="50"/>
    <cellStyle name="Normal 3" xfId="40"/>
    <cellStyle name="Normal 4" xfId="41"/>
    <cellStyle name="Normal 5" xfId="48"/>
    <cellStyle name="Normal 6" xfId="49"/>
    <cellStyle name="Note" xfId="42"/>
    <cellStyle name="Output" xfId="43"/>
    <cellStyle name="Title" xfId="44"/>
    <cellStyle name="Total" xfId="45"/>
    <cellStyle name="Warning Text" xfId="46"/>
  </cellStyles>
  <dxfs count="1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lash/&#1575;&#1603;&#1587;&#1604;/&#1588;&#1607;&#1585;%2011/Reg-edu1_mahmoud-20140505-014015%20(&#1578;&#1605;%20&#1575;&#1604;&#1581;&#1601;&#1592;%20&#1578;&#1604;&#1602;&#1575;&#1574;&#1610;&#1575;&#1611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CM972"/>
  <sheetViews>
    <sheetView rightToLeft="1" tabSelected="1" view="pageBreakPreview" topLeftCell="C1" zoomScale="130" zoomScaleSheetLayoutView="130" workbookViewId="0">
      <pane ySplit="1" topLeftCell="A204" activePane="bottomLeft" state="frozen"/>
      <selection pane="bottomLeft" activeCell="H204" sqref="H204"/>
    </sheetView>
  </sheetViews>
  <sheetFormatPr defaultColWidth="9" defaultRowHeight="15"/>
  <cols>
    <col min="1" max="1" width="7" style="3" customWidth="1"/>
    <col min="2" max="2" width="7.875" style="4" bestFit="1" customWidth="1"/>
    <col min="3" max="3" width="8.875" style="9" bestFit="1" customWidth="1"/>
    <col min="4" max="4" width="19.625" style="3" customWidth="1"/>
    <col min="5" max="5" width="5.5" style="20" customWidth="1"/>
    <col min="6" max="6" width="5.75" style="3" customWidth="1"/>
    <col min="7" max="7" width="13" style="3" customWidth="1"/>
    <col min="8" max="8" width="6.875" style="27" customWidth="1"/>
    <col min="9" max="9" width="3.75" style="3" customWidth="1"/>
    <col min="10" max="10" width="8.25" style="3" customWidth="1"/>
    <col min="11" max="11" width="6.125" style="3" customWidth="1"/>
    <col min="12" max="12" width="6.25" style="24" bestFit="1" customWidth="1"/>
    <col min="13" max="14" width="6" style="3" customWidth="1"/>
    <col min="15" max="15" width="7.875" style="3" customWidth="1"/>
    <col min="16" max="20" width="6.75" style="3" customWidth="1"/>
    <col min="21" max="21" width="8.125" style="3" customWidth="1"/>
    <col min="22" max="22" width="10.75" style="3" customWidth="1"/>
    <col min="23" max="23" width="6.375" style="3" customWidth="1"/>
    <col min="24" max="24" width="7.375" style="3" customWidth="1"/>
    <col min="25" max="25" width="14.625" style="3" customWidth="1"/>
    <col min="26" max="26" width="9.625" style="3" customWidth="1"/>
    <col min="27" max="27" width="14.25" style="3" customWidth="1"/>
    <col min="28" max="28" width="10.125" style="3" customWidth="1"/>
    <col min="29" max="29" width="13.25" style="3" customWidth="1"/>
    <col min="30" max="30" width="7.25" style="3" customWidth="1"/>
    <col min="31" max="31" width="8" style="3" customWidth="1"/>
    <col min="32" max="32" width="6.625" style="3" customWidth="1"/>
    <col min="33" max="33" width="8.125" style="3" customWidth="1"/>
    <col min="34" max="34" width="6.875" style="3" customWidth="1"/>
    <col min="35" max="35" width="9.125" style="3" customWidth="1"/>
    <col min="36" max="36" width="8.25" style="3" customWidth="1"/>
    <col min="37" max="37" width="8.125" style="3" customWidth="1"/>
    <col min="38" max="38" width="8.25" style="3" customWidth="1"/>
    <col min="39" max="39" width="11" style="3" customWidth="1"/>
    <col min="40" max="40" width="18.75" style="3" customWidth="1"/>
    <col min="41" max="41" width="7.75" style="3" customWidth="1"/>
    <col min="42" max="42" width="8.125" style="3" customWidth="1"/>
    <col min="43" max="43" width="5.75" style="3" customWidth="1"/>
    <col min="44" max="44" width="6.25" style="3" customWidth="1"/>
    <col min="45" max="52" width="16.25" style="3" customWidth="1"/>
    <col min="53" max="53" width="7.375" style="3" customWidth="1"/>
    <col min="54" max="54" width="5.25" style="3" customWidth="1"/>
    <col min="55" max="55" width="7.375" style="3" customWidth="1"/>
    <col min="56" max="56" width="8.875" style="3" customWidth="1"/>
    <col min="57" max="57" width="10.625" style="3" customWidth="1"/>
    <col min="58" max="60" width="20.125" style="3" customWidth="1"/>
    <col min="61" max="63" width="4.875" style="3" customWidth="1"/>
    <col min="64" max="65" width="8.375" style="3" customWidth="1"/>
    <col min="66" max="66" width="10.75" style="3" customWidth="1"/>
    <col min="67" max="67" width="20.375" style="3" bestFit="1" customWidth="1"/>
    <col min="68" max="68" width="17.75" style="3" bestFit="1" customWidth="1"/>
    <col min="69" max="69" width="10.125" style="3" customWidth="1"/>
    <col min="70" max="70" width="17.75" style="3" bestFit="1" customWidth="1"/>
    <col min="71" max="71" width="10.125" style="3" customWidth="1"/>
    <col min="72" max="73" width="8.625" style="3" customWidth="1"/>
    <col min="74" max="74" width="19.625" style="3" bestFit="1" customWidth="1"/>
    <col min="75" max="80" width="8.625" style="3" customWidth="1"/>
    <col min="81" max="257" width="9" style="3"/>
    <col min="258" max="258" width="8" style="3" customWidth="1"/>
    <col min="259" max="259" width="7.75" style="3" customWidth="1"/>
    <col min="260" max="260" width="17.375" style="3" customWidth="1"/>
    <col min="261" max="261" width="12.375" style="3" customWidth="1"/>
    <col min="262" max="262" width="3.25" style="3" customWidth="1"/>
    <col min="263" max="265" width="1.25" style="3" customWidth="1"/>
    <col min="266" max="266" width="8" style="3" customWidth="1"/>
    <col min="267" max="267" width="9" style="3" customWidth="1"/>
    <col min="268" max="268" width="19.375" style="3" bestFit="1" customWidth="1"/>
    <col min="269" max="269" width="7.25" style="3" bestFit="1" customWidth="1"/>
    <col min="270" max="270" width="5.875" style="3" bestFit="1" customWidth="1"/>
    <col min="271" max="271" width="5.25" style="3" bestFit="1" customWidth="1"/>
    <col min="272" max="276" width="16.125" style="3" bestFit="1" customWidth="1"/>
    <col min="277" max="277" width="6.125" style="3" bestFit="1" customWidth="1"/>
    <col min="278" max="278" width="8.25" style="3" bestFit="1" customWidth="1"/>
    <col min="279" max="279" width="12.125" style="3" bestFit="1" customWidth="1"/>
    <col min="280" max="280" width="5.75" style="3" bestFit="1" customWidth="1"/>
    <col min="281" max="281" width="11.375" style="3" bestFit="1" customWidth="1"/>
    <col min="282" max="282" width="7.375" style="3" bestFit="1" customWidth="1"/>
    <col min="283" max="283" width="11.125" style="3" bestFit="1" customWidth="1"/>
    <col min="284" max="284" width="7.875" style="3" bestFit="1" customWidth="1"/>
    <col min="285" max="285" width="10.25" style="3" bestFit="1" customWidth="1"/>
    <col min="286" max="286" width="5.375" style="3" bestFit="1" customWidth="1"/>
    <col min="287" max="287" width="6.25" style="3" bestFit="1" customWidth="1"/>
    <col min="288" max="288" width="3.125" style="3" bestFit="1" customWidth="1"/>
    <col min="289" max="289" width="6.25" style="3" bestFit="1" customWidth="1"/>
    <col min="290" max="290" width="5.125" style="3" bestFit="1" customWidth="1"/>
    <col min="291" max="291" width="7" style="3" bestFit="1" customWidth="1"/>
    <col min="292" max="292" width="6.375" style="3" bestFit="1" customWidth="1"/>
    <col min="293" max="293" width="6.25" style="3" bestFit="1" customWidth="1"/>
    <col min="294" max="294" width="6.375" style="3" bestFit="1" customWidth="1"/>
    <col min="295" max="295" width="8.375" style="3" bestFit="1" customWidth="1"/>
    <col min="296" max="296" width="14.625" style="3" bestFit="1" customWidth="1"/>
    <col min="297" max="297" width="6" style="3" bestFit="1" customWidth="1"/>
    <col min="298" max="298" width="6.25" style="3" bestFit="1" customWidth="1"/>
    <col min="299" max="299" width="2.875" style="3" bestFit="1" customWidth="1"/>
    <col min="300" max="300" width="3.375" style="3" bestFit="1" customWidth="1"/>
    <col min="301" max="301" width="12.375" style="3" bestFit="1" customWidth="1"/>
    <col min="302" max="302" width="10.875" style="3" bestFit="1" customWidth="1"/>
    <col min="303" max="303" width="12.75" style="3" bestFit="1" customWidth="1"/>
    <col min="304" max="304" width="15.875" style="3" bestFit="1" customWidth="1"/>
    <col min="305" max="305" width="10" style="3" bestFit="1" customWidth="1"/>
    <col min="306" max="306" width="11.375" style="3" bestFit="1" customWidth="1"/>
    <col min="307" max="307" width="12.625" style="3" bestFit="1" customWidth="1"/>
    <col min="308" max="308" width="10.875" style="3" bestFit="1" customWidth="1"/>
    <col min="309" max="309" width="7.375" style="3" bestFit="1" customWidth="1"/>
    <col min="310" max="310" width="5.25" style="3" bestFit="1" customWidth="1"/>
    <col min="311" max="311" width="7.625" style="3" bestFit="1" customWidth="1"/>
    <col min="312" max="312" width="19.75" style="3" bestFit="1" customWidth="1"/>
    <col min="313" max="313" width="22.125" style="3" bestFit="1" customWidth="1"/>
    <col min="314" max="314" width="17.125" style="3" bestFit="1" customWidth="1"/>
    <col min="315" max="315" width="17.375" style="3" bestFit="1" customWidth="1"/>
    <col min="316" max="316" width="15.25" style="3" bestFit="1" customWidth="1"/>
    <col min="317" max="321" width="2.625" style="3" customWidth="1"/>
    <col min="322" max="322" width="5.25" style="3" bestFit="1" customWidth="1"/>
    <col min="323" max="323" width="16" style="3" bestFit="1" customWidth="1"/>
    <col min="324" max="325" width="4.375" style="3" bestFit="1" customWidth="1"/>
    <col min="326" max="327" width="6.125" style="3" bestFit="1" customWidth="1"/>
    <col min="328" max="328" width="4.375" style="3" bestFit="1" customWidth="1"/>
    <col min="329" max="329" width="5.25" style="3" bestFit="1" customWidth="1"/>
    <col min="330" max="332" width="4.375" style="3" bestFit="1" customWidth="1"/>
    <col min="333" max="333" width="1.625" style="3" bestFit="1" customWidth="1"/>
    <col min="334" max="335" width="4.375" style="3" bestFit="1" customWidth="1"/>
    <col min="336" max="513" width="9" style="3"/>
    <col min="514" max="514" width="8" style="3" customWidth="1"/>
    <col min="515" max="515" width="7.75" style="3" customWidth="1"/>
    <col min="516" max="516" width="17.375" style="3" customWidth="1"/>
    <col min="517" max="517" width="12.375" style="3" customWidth="1"/>
    <col min="518" max="518" width="3.25" style="3" customWidth="1"/>
    <col min="519" max="521" width="1.25" style="3" customWidth="1"/>
    <col min="522" max="522" width="8" style="3" customWidth="1"/>
    <col min="523" max="523" width="9" style="3" customWidth="1"/>
    <col min="524" max="524" width="19.375" style="3" bestFit="1" customWidth="1"/>
    <col min="525" max="525" width="7.25" style="3" bestFit="1" customWidth="1"/>
    <col min="526" max="526" width="5.875" style="3" bestFit="1" customWidth="1"/>
    <col min="527" max="527" width="5.25" style="3" bestFit="1" customWidth="1"/>
    <col min="528" max="532" width="16.125" style="3" bestFit="1" customWidth="1"/>
    <col min="533" max="533" width="6.125" style="3" bestFit="1" customWidth="1"/>
    <col min="534" max="534" width="8.25" style="3" bestFit="1" customWidth="1"/>
    <col min="535" max="535" width="12.125" style="3" bestFit="1" customWidth="1"/>
    <col min="536" max="536" width="5.75" style="3" bestFit="1" customWidth="1"/>
    <col min="537" max="537" width="11.375" style="3" bestFit="1" customWidth="1"/>
    <col min="538" max="538" width="7.375" style="3" bestFit="1" customWidth="1"/>
    <col min="539" max="539" width="11.125" style="3" bestFit="1" customWidth="1"/>
    <col min="540" max="540" width="7.875" style="3" bestFit="1" customWidth="1"/>
    <col min="541" max="541" width="10.25" style="3" bestFit="1" customWidth="1"/>
    <col min="542" max="542" width="5.375" style="3" bestFit="1" customWidth="1"/>
    <col min="543" max="543" width="6.25" style="3" bestFit="1" customWidth="1"/>
    <col min="544" max="544" width="3.125" style="3" bestFit="1" customWidth="1"/>
    <col min="545" max="545" width="6.25" style="3" bestFit="1" customWidth="1"/>
    <col min="546" max="546" width="5.125" style="3" bestFit="1" customWidth="1"/>
    <col min="547" max="547" width="7" style="3" bestFit="1" customWidth="1"/>
    <col min="548" max="548" width="6.375" style="3" bestFit="1" customWidth="1"/>
    <col min="549" max="549" width="6.25" style="3" bestFit="1" customWidth="1"/>
    <col min="550" max="550" width="6.375" style="3" bestFit="1" customWidth="1"/>
    <col min="551" max="551" width="8.375" style="3" bestFit="1" customWidth="1"/>
    <col min="552" max="552" width="14.625" style="3" bestFit="1" customWidth="1"/>
    <col min="553" max="553" width="6" style="3" bestFit="1" customWidth="1"/>
    <col min="554" max="554" width="6.25" style="3" bestFit="1" customWidth="1"/>
    <col min="555" max="555" width="2.875" style="3" bestFit="1" customWidth="1"/>
    <col min="556" max="556" width="3.375" style="3" bestFit="1" customWidth="1"/>
    <col min="557" max="557" width="12.375" style="3" bestFit="1" customWidth="1"/>
    <col min="558" max="558" width="10.875" style="3" bestFit="1" customWidth="1"/>
    <col min="559" max="559" width="12.75" style="3" bestFit="1" customWidth="1"/>
    <col min="560" max="560" width="15.875" style="3" bestFit="1" customWidth="1"/>
    <col min="561" max="561" width="10" style="3" bestFit="1" customWidth="1"/>
    <col min="562" max="562" width="11.375" style="3" bestFit="1" customWidth="1"/>
    <col min="563" max="563" width="12.625" style="3" bestFit="1" customWidth="1"/>
    <col min="564" max="564" width="10.875" style="3" bestFit="1" customWidth="1"/>
    <col min="565" max="565" width="7.375" style="3" bestFit="1" customWidth="1"/>
    <col min="566" max="566" width="5.25" style="3" bestFit="1" customWidth="1"/>
    <col min="567" max="567" width="7.625" style="3" bestFit="1" customWidth="1"/>
    <col min="568" max="568" width="19.75" style="3" bestFit="1" customWidth="1"/>
    <col min="569" max="569" width="22.125" style="3" bestFit="1" customWidth="1"/>
    <col min="570" max="570" width="17.125" style="3" bestFit="1" customWidth="1"/>
    <col min="571" max="571" width="17.375" style="3" bestFit="1" customWidth="1"/>
    <col min="572" max="572" width="15.25" style="3" bestFit="1" customWidth="1"/>
    <col min="573" max="577" width="2.625" style="3" customWidth="1"/>
    <col min="578" max="578" width="5.25" style="3" bestFit="1" customWidth="1"/>
    <col min="579" max="579" width="16" style="3" bestFit="1" customWidth="1"/>
    <col min="580" max="581" width="4.375" style="3" bestFit="1" customWidth="1"/>
    <col min="582" max="583" width="6.125" style="3" bestFit="1" customWidth="1"/>
    <col min="584" max="584" width="4.375" style="3" bestFit="1" customWidth="1"/>
    <col min="585" max="585" width="5.25" style="3" bestFit="1" customWidth="1"/>
    <col min="586" max="588" width="4.375" style="3" bestFit="1" customWidth="1"/>
    <col min="589" max="589" width="1.625" style="3" bestFit="1" customWidth="1"/>
    <col min="590" max="591" width="4.375" style="3" bestFit="1" customWidth="1"/>
    <col min="592" max="769" width="9" style="3"/>
    <col min="770" max="770" width="8" style="3" customWidth="1"/>
    <col min="771" max="771" width="7.75" style="3" customWidth="1"/>
    <col min="772" max="772" width="17.375" style="3" customWidth="1"/>
    <col min="773" max="773" width="12.375" style="3" customWidth="1"/>
    <col min="774" max="774" width="3.25" style="3" customWidth="1"/>
    <col min="775" max="777" width="1.25" style="3" customWidth="1"/>
    <col min="778" max="778" width="8" style="3" customWidth="1"/>
    <col min="779" max="779" width="9" style="3" customWidth="1"/>
    <col min="780" max="780" width="19.375" style="3" bestFit="1" customWidth="1"/>
    <col min="781" max="781" width="7.25" style="3" bestFit="1" customWidth="1"/>
    <col min="782" max="782" width="5.875" style="3" bestFit="1" customWidth="1"/>
    <col min="783" max="783" width="5.25" style="3" bestFit="1" customWidth="1"/>
    <col min="784" max="788" width="16.125" style="3" bestFit="1" customWidth="1"/>
    <col min="789" max="789" width="6.125" style="3" bestFit="1" customWidth="1"/>
    <col min="790" max="790" width="8.25" style="3" bestFit="1" customWidth="1"/>
    <col min="791" max="791" width="12.125" style="3" bestFit="1" customWidth="1"/>
    <col min="792" max="792" width="5.75" style="3" bestFit="1" customWidth="1"/>
    <col min="793" max="793" width="11.375" style="3" bestFit="1" customWidth="1"/>
    <col min="794" max="794" width="7.375" style="3" bestFit="1" customWidth="1"/>
    <col min="795" max="795" width="11.125" style="3" bestFit="1" customWidth="1"/>
    <col min="796" max="796" width="7.875" style="3" bestFit="1" customWidth="1"/>
    <col min="797" max="797" width="10.25" style="3" bestFit="1" customWidth="1"/>
    <col min="798" max="798" width="5.375" style="3" bestFit="1" customWidth="1"/>
    <col min="799" max="799" width="6.25" style="3" bestFit="1" customWidth="1"/>
    <col min="800" max="800" width="3.125" style="3" bestFit="1" customWidth="1"/>
    <col min="801" max="801" width="6.25" style="3" bestFit="1" customWidth="1"/>
    <col min="802" max="802" width="5.125" style="3" bestFit="1" customWidth="1"/>
    <col min="803" max="803" width="7" style="3" bestFit="1" customWidth="1"/>
    <col min="804" max="804" width="6.375" style="3" bestFit="1" customWidth="1"/>
    <col min="805" max="805" width="6.25" style="3" bestFit="1" customWidth="1"/>
    <col min="806" max="806" width="6.375" style="3" bestFit="1" customWidth="1"/>
    <col min="807" max="807" width="8.375" style="3" bestFit="1" customWidth="1"/>
    <col min="808" max="808" width="14.625" style="3" bestFit="1" customWidth="1"/>
    <col min="809" max="809" width="6" style="3" bestFit="1" customWidth="1"/>
    <col min="810" max="810" width="6.25" style="3" bestFit="1" customWidth="1"/>
    <col min="811" max="811" width="2.875" style="3" bestFit="1" customWidth="1"/>
    <col min="812" max="812" width="3.375" style="3" bestFit="1" customWidth="1"/>
    <col min="813" max="813" width="12.375" style="3" bestFit="1" customWidth="1"/>
    <col min="814" max="814" width="10.875" style="3" bestFit="1" customWidth="1"/>
    <col min="815" max="815" width="12.75" style="3" bestFit="1" customWidth="1"/>
    <col min="816" max="816" width="15.875" style="3" bestFit="1" customWidth="1"/>
    <col min="817" max="817" width="10" style="3" bestFit="1" customWidth="1"/>
    <col min="818" max="818" width="11.375" style="3" bestFit="1" customWidth="1"/>
    <col min="819" max="819" width="12.625" style="3" bestFit="1" customWidth="1"/>
    <col min="820" max="820" width="10.875" style="3" bestFit="1" customWidth="1"/>
    <col min="821" max="821" width="7.375" style="3" bestFit="1" customWidth="1"/>
    <col min="822" max="822" width="5.25" style="3" bestFit="1" customWidth="1"/>
    <col min="823" max="823" width="7.625" style="3" bestFit="1" customWidth="1"/>
    <col min="824" max="824" width="19.75" style="3" bestFit="1" customWidth="1"/>
    <col min="825" max="825" width="22.125" style="3" bestFit="1" customWidth="1"/>
    <col min="826" max="826" width="17.125" style="3" bestFit="1" customWidth="1"/>
    <col min="827" max="827" width="17.375" style="3" bestFit="1" customWidth="1"/>
    <col min="828" max="828" width="15.25" style="3" bestFit="1" customWidth="1"/>
    <col min="829" max="833" width="2.625" style="3" customWidth="1"/>
    <col min="834" max="834" width="5.25" style="3" bestFit="1" customWidth="1"/>
    <col min="835" max="835" width="16" style="3" bestFit="1" customWidth="1"/>
    <col min="836" max="837" width="4.375" style="3" bestFit="1" customWidth="1"/>
    <col min="838" max="839" width="6.125" style="3" bestFit="1" customWidth="1"/>
    <col min="840" max="840" width="4.375" style="3" bestFit="1" customWidth="1"/>
    <col min="841" max="841" width="5.25" style="3" bestFit="1" customWidth="1"/>
    <col min="842" max="844" width="4.375" style="3" bestFit="1" customWidth="1"/>
    <col min="845" max="845" width="1.625" style="3" bestFit="1" customWidth="1"/>
    <col min="846" max="847" width="4.375" style="3" bestFit="1" customWidth="1"/>
    <col min="848" max="1025" width="9" style="3"/>
    <col min="1026" max="1026" width="8" style="3" customWidth="1"/>
    <col min="1027" max="1027" width="7.75" style="3" customWidth="1"/>
    <col min="1028" max="1028" width="17.375" style="3" customWidth="1"/>
    <col min="1029" max="1029" width="12.375" style="3" customWidth="1"/>
    <col min="1030" max="1030" width="3.25" style="3" customWidth="1"/>
    <col min="1031" max="1033" width="1.25" style="3" customWidth="1"/>
    <col min="1034" max="1034" width="8" style="3" customWidth="1"/>
    <col min="1035" max="1035" width="9" style="3" customWidth="1"/>
    <col min="1036" max="1036" width="19.375" style="3" bestFit="1" customWidth="1"/>
    <col min="1037" max="1037" width="7.25" style="3" bestFit="1" customWidth="1"/>
    <col min="1038" max="1038" width="5.875" style="3" bestFit="1" customWidth="1"/>
    <col min="1039" max="1039" width="5.25" style="3" bestFit="1" customWidth="1"/>
    <col min="1040" max="1044" width="16.125" style="3" bestFit="1" customWidth="1"/>
    <col min="1045" max="1045" width="6.125" style="3" bestFit="1" customWidth="1"/>
    <col min="1046" max="1046" width="8.25" style="3" bestFit="1" customWidth="1"/>
    <col min="1047" max="1047" width="12.125" style="3" bestFit="1" customWidth="1"/>
    <col min="1048" max="1048" width="5.75" style="3" bestFit="1" customWidth="1"/>
    <col min="1049" max="1049" width="11.375" style="3" bestFit="1" customWidth="1"/>
    <col min="1050" max="1050" width="7.375" style="3" bestFit="1" customWidth="1"/>
    <col min="1051" max="1051" width="11.125" style="3" bestFit="1" customWidth="1"/>
    <col min="1052" max="1052" width="7.875" style="3" bestFit="1" customWidth="1"/>
    <col min="1053" max="1053" width="10.25" style="3" bestFit="1" customWidth="1"/>
    <col min="1054" max="1054" width="5.375" style="3" bestFit="1" customWidth="1"/>
    <col min="1055" max="1055" width="6.25" style="3" bestFit="1" customWidth="1"/>
    <col min="1056" max="1056" width="3.125" style="3" bestFit="1" customWidth="1"/>
    <col min="1057" max="1057" width="6.25" style="3" bestFit="1" customWidth="1"/>
    <col min="1058" max="1058" width="5.125" style="3" bestFit="1" customWidth="1"/>
    <col min="1059" max="1059" width="7" style="3" bestFit="1" customWidth="1"/>
    <col min="1060" max="1060" width="6.375" style="3" bestFit="1" customWidth="1"/>
    <col min="1061" max="1061" width="6.25" style="3" bestFit="1" customWidth="1"/>
    <col min="1062" max="1062" width="6.375" style="3" bestFit="1" customWidth="1"/>
    <col min="1063" max="1063" width="8.375" style="3" bestFit="1" customWidth="1"/>
    <col min="1064" max="1064" width="14.625" style="3" bestFit="1" customWidth="1"/>
    <col min="1065" max="1065" width="6" style="3" bestFit="1" customWidth="1"/>
    <col min="1066" max="1066" width="6.25" style="3" bestFit="1" customWidth="1"/>
    <col min="1067" max="1067" width="2.875" style="3" bestFit="1" customWidth="1"/>
    <col min="1068" max="1068" width="3.375" style="3" bestFit="1" customWidth="1"/>
    <col min="1069" max="1069" width="12.375" style="3" bestFit="1" customWidth="1"/>
    <col min="1070" max="1070" width="10.875" style="3" bestFit="1" customWidth="1"/>
    <col min="1071" max="1071" width="12.75" style="3" bestFit="1" customWidth="1"/>
    <col min="1072" max="1072" width="15.875" style="3" bestFit="1" customWidth="1"/>
    <col min="1073" max="1073" width="10" style="3" bestFit="1" customWidth="1"/>
    <col min="1074" max="1074" width="11.375" style="3" bestFit="1" customWidth="1"/>
    <col min="1075" max="1075" width="12.625" style="3" bestFit="1" customWidth="1"/>
    <col min="1076" max="1076" width="10.875" style="3" bestFit="1" customWidth="1"/>
    <col min="1077" max="1077" width="7.375" style="3" bestFit="1" customWidth="1"/>
    <col min="1078" max="1078" width="5.25" style="3" bestFit="1" customWidth="1"/>
    <col min="1079" max="1079" width="7.625" style="3" bestFit="1" customWidth="1"/>
    <col min="1080" max="1080" width="19.75" style="3" bestFit="1" customWidth="1"/>
    <col min="1081" max="1081" width="22.125" style="3" bestFit="1" customWidth="1"/>
    <col min="1082" max="1082" width="17.125" style="3" bestFit="1" customWidth="1"/>
    <col min="1083" max="1083" width="17.375" style="3" bestFit="1" customWidth="1"/>
    <col min="1084" max="1084" width="15.25" style="3" bestFit="1" customWidth="1"/>
    <col min="1085" max="1089" width="2.625" style="3" customWidth="1"/>
    <col min="1090" max="1090" width="5.25" style="3" bestFit="1" customWidth="1"/>
    <col min="1091" max="1091" width="16" style="3" bestFit="1" customWidth="1"/>
    <col min="1092" max="1093" width="4.375" style="3" bestFit="1" customWidth="1"/>
    <col min="1094" max="1095" width="6.125" style="3" bestFit="1" customWidth="1"/>
    <col min="1096" max="1096" width="4.375" style="3" bestFit="1" customWidth="1"/>
    <col min="1097" max="1097" width="5.25" style="3" bestFit="1" customWidth="1"/>
    <col min="1098" max="1100" width="4.375" style="3" bestFit="1" customWidth="1"/>
    <col min="1101" max="1101" width="1.625" style="3" bestFit="1" customWidth="1"/>
    <col min="1102" max="1103" width="4.375" style="3" bestFit="1" customWidth="1"/>
    <col min="1104" max="1281" width="9" style="3"/>
    <col min="1282" max="1282" width="8" style="3" customWidth="1"/>
    <col min="1283" max="1283" width="7.75" style="3" customWidth="1"/>
    <col min="1284" max="1284" width="17.375" style="3" customWidth="1"/>
    <col min="1285" max="1285" width="12.375" style="3" customWidth="1"/>
    <col min="1286" max="1286" width="3.25" style="3" customWidth="1"/>
    <col min="1287" max="1289" width="1.25" style="3" customWidth="1"/>
    <col min="1290" max="1290" width="8" style="3" customWidth="1"/>
    <col min="1291" max="1291" width="9" style="3" customWidth="1"/>
    <col min="1292" max="1292" width="19.375" style="3" bestFit="1" customWidth="1"/>
    <col min="1293" max="1293" width="7.25" style="3" bestFit="1" customWidth="1"/>
    <col min="1294" max="1294" width="5.875" style="3" bestFit="1" customWidth="1"/>
    <col min="1295" max="1295" width="5.25" style="3" bestFit="1" customWidth="1"/>
    <col min="1296" max="1300" width="16.125" style="3" bestFit="1" customWidth="1"/>
    <col min="1301" max="1301" width="6.125" style="3" bestFit="1" customWidth="1"/>
    <col min="1302" max="1302" width="8.25" style="3" bestFit="1" customWidth="1"/>
    <col min="1303" max="1303" width="12.125" style="3" bestFit="1" customWidth="1"/>
    <col min="1304" max="1304" width="5.75" style="3" bestFit="1" customWidth="1"/>
    <col min="1305" max="1305" width="11.375" style="3" bestFit="1" customWidth="1"/>
    <col min="1306" max="1306" width="7.375" style="3" bestFit="1" customWidth="1"/>
    <col min="1307" max="1307" width="11.125" style="3" bestFit="1" customWidth="1"/>
    <col min="1308" max="1308" width="7.875" style="3" bestFit="1" customWidth="1"/>
    <col min="1309" max="1309" width="10.25" style="3" bestFit="1" customWidth="1"/>
    <col min="1310" max="1310" width="5.375" style="3" bestFit="1" customWidth="1"/>
    <col min="1311" max="1311" width="6.25" style="3" bestFit="1" customWidth="1"/>
    <col min="1312" max="1312" width="3.125" style="3" bestFit="1" customWidth="1"/>
    <col min="1313" max="1313" width="6.25" style="3" bestFit="1" customWidth="1"/>
    <col min="1314" max="1314" width="5.125" style="3" bestFit="1" customWidth="1"/>
    <col min="1315" max="1315" width="7" style="3" bestFit="1" customWidth="1"/>
    <col min="1316" max="1316" width="6.375" style="3" bestFit="1" customWidth="1"/>
    <col min="1317" max="1317" width="6.25" style="3" bestFit="1" customWidth="1"/>
    <col min="1318" max="1318" width="6.375" style="3" bestFit="1" customWidth="1"/>
    <col min="1319" max="1319" width="8.375" style="3" bestFit="1" customWidth="1"/>
    <col min="1320" max="1320" width="14.625" style="3" bestFit="1" customWidth="1"/>
    <col min="1321" max="1321" width="6" style="3" bestFit="1" customWidth="1"/>
    <col min="1322" max="1322" width="6.25" style="3" bestFit="1" customWidth="1"/>
    <col min="1323" max="1323" width="2.875" style="3" bestFit="1" customWidth="1"/>
    <col min="1324" max="1324" width="3.375" style="3" bestFit="1" customWidth="1"/>
    <col min="1325" max="1325" width="12.375" style="3" bestFit="1" customWidth="1"/>
    <col min="1326" max="1326" width="10.875" style="3" bestFit="1" customWidth="1"/>
    <col min="1327" max="1327" width="12.75" style="3" bestFit="1" customWidth="1"/>
    <col min="1328" max="1328" width="15.875" style="3" bestFit="1" customWidth="1"/>
    <col min="1329" max="1329" width="10" style="3" bestFit="1" customWidth="1"/>
    <col min="1330" max="1330" width="11.375" style="3" bestFit="1" customWidth="1"/>
    <col min="1331" max="1331" width="12.625" style="3" bestFit="1" customWidth="1"/>
    <col min="1332" max="1332" width="10.875" style="3" bestFit="1" customWidth="1"/>
    <col min="1333" max="1333" width="7.375" style="3" bestFit="1" customWidth="1"/>
    <col min="1334" max="1334" width="5.25" style="3" bestFit="1" customWidth="1"/>
    <col min="1335" max="1335" width="7.625" style="3" bestFit="1" customWidth="1"/>
    <col min="1336" max="1336" width="19.75" style="3" bestFit="1" customWidth="1"/>
    <col min="1337" max="1337" width="22.125" style="3" bestFit="1" customWidth="1"/>
    <col min="1338" max="1338" width="17.125" style="3" bestFit="1" customWidth="1"/>
    <col min="1339" max="1339" width="17.375" style="3" bestFit="1" customWidth="1"/>
    <col min="1340" max="1340" width="15.25" style="3" bestFit="1" customWidth="1"/>
    <col min="1341" max="1345" width="2.625" style="3" customWidth="1"/>
    <col min="1346" max="1346" width="5.25" style="3" bestFit="1" customWidth="1"/>
    <col min="1347" max="1347" width="16" style="3" bestFit="1" customWidth="1"/>
    <col min="1348" max="1349" width="4.375" style="3" bestFit="1" customWidth="1"/>
    <col min="1350" max="1351" width="6.125" style="3" bestFit="1" customWidth="1"/>
    <col min="1352" max="1352" width="4.375" style="3" bestFit="1" customWidth="1"/>
    <col min="1353" max="1353" width="5.25" style="3" bestFit="1" customWidth="1"/>
    <col min="1354" max="1356" width="4.375" style="3" bestFit="1" customWidth="1"/>
    <col min="1357" max="1357" width="1.625" style="3" bestFit="1" customWidth="1"/>
    <col min="1358" max="1359" width="4.375" style="3" bestFit="1" customWidth="1"/>
    <col min="1360" max="1537" width="9" style="3"/>
    <col min="1538" max="1538" width="8" style="3" customWidth="1"/>
    <col min="1539" max="1539" width="7.75" style="3" customWidth="1"/>
    <col min="1540" max="1540" width="17.375" style="3" customWidth="1"/>
    <col min="1541" max="1541" width="12.375" style="3" customWidth="1"/>
    <col min="1542" max="1542" width="3.25" style="3" customWidth="1"/>
    <col min="1543" max="1545" width="1.25" style="3" customWidth="1"/>
    <col min="1546" max="1546" width="8" style="3" customWidth="1"/>
    <col min="1547" max="1547" width="9" style="3" customWidth="1"/>
    <col min="1548" max="1548" width="19.375" style="3" bestFit="1" customWidth="1"/>
    <col min="1549" max="1549" width="7.25" style="3" bestFit="1" customWidth="1"/>
    <col min="1550" max="1550" width="5.875" style="3" bestFit="1" customWidth="1"/>
    <col min="1551" max="1551" width="5.25" style="3" bestFit="1" customWidth="1"/>
    <col min="1552" max="1556" width="16.125" style="3" bestFit="1" customWidth="1"/>
    <col min="1557" max="1557" width="6.125" style="3" bestFit="1" customWidth="1"/>
    <col min="1558" max="1558" width="8.25" style="3" bestFit="1" customWidth="1"/>
    <col min="1559" max="1559" width="12.125" style="3" bestFit="1" customWidth="1"/>
    <col min="1560" max="1560" width="5.75" style="3" bestFit="1" customWidth="1"/>
    <col min="1561" max="1561" width="11.375" style="3" bestFit="1" customWidth="1"/>
    <col min="1562" max="1562" width="7.375" style="3" bestFit="1" customWidth="1"/>
    <col min="1563" max="1563" width="11.125" style="3" bestFit="1" customWidth="1"/>
    <col min="1564" max="1564" width="7.875" style="3" bestFit="1" customWidth="1"/>
    <col min="1565" max="1565" width="10.25" style="3" bestFit="1" customWidth="1"/>
    <col min="1566" max="1566" width="5.375" style="3" bestFit="1" customWidth="1"/>
    <col min="1567" max="1567" width="6.25" style="3" bestFit="1" customWidth="1"/>
    <col min="1568" max="1568" width="3.125" style="3" bestFit="1" customWidth="1"/>
    <col min="1569" max="1569" width="6.25" style="3" bestFit="1" customWidth="1"/>
    <col min="1570" max="1570" width="5.125" style="3" bestFit="1" customWidth="1"/>
    <col min="1571" max="1571" width="7" style="3" bestFit="1" customWidth="1"/>
    <col min="1572" max="1572" width="6.375" style="3" bestFit="1" customWidth="1"/>
    <col min="1573" max="1573" width="6.25" style="3" bestFit="1" customWidth="1"/>
    <col min="1574" max="1574" width="6.375" style="3" bestFit="1" customWidth="1"/>
    <col min="1575" max="1575" width="8.375" style="3" bestFit="1" customWidth="1"/>
    <col min="1576" max="1576" width="14.625" style="3" bestFit="1" customWidth="1"/>
    <col min="1577" max="1577" width="6" style="3" bestFit="1" customWidth="1"/>
    <col min="1578" max="1578" width="6.25" style="3" bestFit="1" customWidth="1"/>
    <col min="1579" max="1579" width="2.875" style="3" bestFit="1" customWidth="1"/>
    <col min="1580" max="1580" width="3.375" style="3" bestFit="1" customWidth="1"/>
    <col min="1581" max="1581" width="12.375" style="3" bestFit="1" customWidth="1"/>
    <col min="1582" max="1582" width="10.875" style="3" bestFit="1" customWidth="1"/>
    <col min="1583" max="1583" width="12.75" style="3" bestFit="1" customWidth="1"/>
    <col min="1584" max="1584" width="15.875" style="3" bestFit="1" customWidth="1"/>
    <col min="1585" max="1585" width="10" style="3" bestFit="1" customWidth="1"/>
    <col min="1586" max="1586" width="11.375" style="3" bestFit="1" customWidth="1"/>
    <col min="1587" max="1587" width="12.625" style="3" bestFit="1" customWidth="1"/>
    <col min="1588" max="1588" width="10.875" style="3" bestFit="1" customWidth="1"/>
    <col min="1589" max="1589" width="7.375" style="3" bestFit="1" customWidth="1"/>
    <col min="1590" max="1590" width="5.25" style="3" bestFit="1" customWidth="1"/>
    <col min="1591" max="1591" width="7.625" style="3" bestFit="1" customWidth="1"/>
    <col min="1592" max="1592" width="19.75" style="3" bestFit="1" customWidth="1"/>
    <col min="1593" max="1593" width="22.125" style="3" bestFit="1" customWidth="1"/>
    <col min="1594" max="1594" width="17.125" style="3" bestFit="1" customWidth="1"/>
    <col min="1595" max="1595" width="17.375" style="3" bestFit="1" customWidth="1"/>
    <col min="1596" max="1596" width="15.25" style="3" bestFit="1" customWidth="1"/>
    <col min="1597" max="1601" width="2.625" style="3" customWidth="1"/>
    <col min="1602" max="1602" width="5.25" style="3" bestFit="1" customWidth="1"/>
    <col min="1603" max="1603" width="16" style="3" bestFit="1" customWidth="1"/>
    <col min="1604" max="1605" width="4.375" style="3" bestFit="1" customWidth="1"/>
    <col min="1606" max="1607" width="6.125" style="3" bestFit="1" customWidth="1"/>
    <col min="1608" max="1608" width="4.375" style="3" bestFit="1" customWidth="1"/>
    <col min="1609" max="1609" width="5.25" style="3" bestFit="1" customWidth="1"/>
    <col min="1610" max="1612" width="4.375" style="3" bestFit="1" customWidth="1"/>
    <col min="1613" max="1613" width="1.625" style="3" bestFit="1" customWidth="1"/>
    <col min="1614" max="1615" width="4.375" style="3" bestFit="1" customWidth="1"/>
    <col min="1616" max="1793" width="9" style="3"/>
    <col min="1794" max="1794" width="8" style="3" customWidth="1"/>
    <col min="1795" max="1795" width="7.75" style="3" customWidth="1"/>
    <col min="1796" max="1796" width="17.375" style="3" customWidth="1"/>
    <col min="1797" max="1797" width="12.375" style="3" customWidth="1"/>
    <col min="1798" max="1798" width="3.25" style="3" customWidth="1"/>
    <col min="1799" max="1801" width="1.25" style="3" customWidth="1"/>
    <col min="1802" max="1802" width="8" style="3" customWidth="1"/>
    <col min="1803" max="1803" width="9" style="3" customWidth="1"/>
    <col min="1804" max="1804" width="19.375" style="3" bestFit="1" customWidth="1"/>
    <col min="1805" max="1805" width="7.25" style="3" bestFit="1" customWidth="1"/>
    <col min="1806" max="1806" width="5.875" style="3" bestFit="1" customWidth="1"/>
    <col min="1807" max="1807" width="5.25" style="3" bestFit="1" customWidth="1"/>
    <col min="1808" max="1812" width="16.125" style="3" bestFit="1" customWidth="1"/>
    <col min="1813" max="1813" width="6.125" style="3" bestFit="1" customWidth="1"/>
    <col min="1814" max="1814" width="8.25" style="3" bestFit="1" customWidth="1"/>
    <col min="1815" max="1815" width="12.125" style="3" bestFit="1" customWidth="1"/>
    <col min="1816" max="1816" width="5.75" style="3" bestFit="1" customWidth="1"/>
    <col min="1817" max="1817" width="11.375" style="3" bestFit="1" customWidth="1"/>
    <col min="1818" max="1818" width="7.375" style="3" bestFit="1" customWidth="1"/>
    <col min="1819" max="1819" width="11.125" style="3" bestFit="1" customWidth="1"/>
    <col min="1820" max="1820" width="7.875" style="3" bestFit="1" customWidth="1"/>
    <col min="1821" max="1821" width="10.25" style="3" bestFit="1" customWidth="1"/>
    <col min="1822" max="1822" width="5.375" style="3" bestFit="1" customWidth="1"/>
    <col min="1823" max="1823" width="6.25" style="3" bestFit="1" customWidth="1"/>
    <col min="1824" max="1824" width="3.125" style="3" bestFit="1" customWidth="1"/>
    <col min="1825" max="1825" width="6.25" style="3" bestFit="1" customWidth="1"/>
    <col min="1826" max="1826" width="5.125" style="3" bestFit="1" customWidth="1"/>
    <col min="1827" max="1827" width="7" style="3" bestFit="1" customWidth="1"/>
    <col min="1828" max="1828" width="6.375" style="3" bestFit="1" customWidth="1"/>
    <col min="1829" max="1829" width="6.25" style="3" bestFit="1" customWidth="1"/>
    <col min="1830" max="1830" width="6.375" style="3" bestFit="1" customWidth="1"/>
    <col min="1831" max="1831" width="8.375" style="3" bestFit="1" customWidth="1"/>
    <col min="1832" max="1832" width="14.625" style="3" bestFit="1" customWidth="1"/>
    <col min="1833" max="1833" width="6" style="3" bestFit="1" customWidth="1"/>
    <col min="1834" max="1834" width="6.25" style="3" bestFit="1" customWidth="1"/>
    <col min="1835" max="1835" width="2.875" style="3" bestFit="1" customWidth="1"/>
    <col min="1836" max="1836" width="3.375" style="3" bestFit="1" customWidth="1"/>
    <col min="1837" max="1837" width="12.375" style="3" bestFit="1" customWidth="1"/>
    <col min="1838" max="1838" width="10.875" style="3" bestFit="1" customWidth="1"/>
    <col min="1839" max="1839" width="12.75" style="3" bestFit="1" customWidth="1"/>
    <col min="1840" max="1840" width="15.875" style="3" bestFit="1" customWidth="1"/>
    <col min="1841" max="1841" width="10" style="3" bestFit="1" customWidth="1"/>
    <col min="1842" max="1842" width="11.375" style="3" bestFit="1" customWidth="1"/>
    <col min="1843" max="1843" width="12.625" style="3" bestFit="1" customWidth="1"/>
    <col min="1844" max="1844" width="10.875" style="3" bestFit="1" customWidth="1"/>
    <col min="1845" max="1845" width="7.375" style="3" bestFit="1" customWidth="1"/>
    <col min="1846" max="1846" width="5.25" style="3" bestFit="1" customWidth="1"/>
    <col min="1847" max="1847" width="7.625" style="3" bestFit="1" customWidth="1"/>
    <col min="1848" max="1848" width="19.75" style="3" bestFit="1" customWidth="1"/>
    <col min="1849" max="1849" width="22.125" style="3" bestFit="1" customWidth="1"/>
    <col min="1850" max="1850" width="17.125" style="3" bestFit="1" customWidth="1"/>
    <col min="1851" max="1851" width="17.375" style="3" bestFit="1" customWidth="1"/>
    <col min="1852" max="1852" width="15.25" style="3" bestFit="1" customWidth="1"/>
    <col min="1853" max="1857" width="2.625" style="3" customWidth="1"/>
    <col min="1858" max="1858" width="5.25" style="3" bestFit="1" customWidth="1"/>
    <col min="1859" max="1859" width="16" style="3" bestFit="1" customWidth="1"/>
    <col min="1860" max="1861" width="4.375" style="3" bestFit="1" customWidth="1"/>
    <col min="1862" max="1863" width="6.125" style="3" bestFit="1" customWidth="1"/>
    <col min="1864" max="1864" width="4.375" style="3" bestFit="1" customWidth="1"/>
    <col min="1865" max="1865" width="5.25" style="3" bestFit="1" customWidth="1"/>
    <col min="1866" max="1868" width="4.375" style="3" bestFit="1" customWidth="1"/>
    <col min="1869" max="1869" width="1.625" style="3" bestFit="1" customWidth="1"/>
    <col min="1870" max="1871" width="4.375" style="3" bestFit="1" customWidth="1"/>
    <col min="1872" max="2049" width="9" style="3"/>
    <col min="2050" max="2050" width="8" style="3" customWidth="1"/>
    <col min="2051" max="2051" width="7.75" style="3" customWidth="1"/>
    <col min="2052" max="2052" width="17.375" style="3" customWidth="1"/>
    <col min="2053" max="2053" width="12.375" style="3" customWidth="1"/>
    <col min="2054" max="2054" width="3.25" style="3" customWidth="1"/>
    <col min="2055" max="2057" width="1.25" style="3" customWidth="1"/>
    <col min="2058" max="2058" width="8" style="3" customWidth="1"/>
    <col min="2059" max="2059" width="9" style="3" customWidth="1"/>
    <col min="2060" max="2060" width="19.375" style="3" bestFit="1" customWidth="1"/>
    <col min="2061" max="2061" width="7.25" style="3" bestFit="1" customWidth="1"/>
    <col min="2062" max="2062" width="5.875" style="3" bestFit="1" customWidth="1"/>
    <col min="2063" max="2063" width="5.25" style="3" bestFit="1" customWidth="1"/>
    <col min="2064" max="2068" width="16.125" style="3" bestFit="1" customWidth="1"/>
    <col min="2069" max="2069" width="6.125" style="3" bestFit="1" customWidth="1"/>
    <col min="2070" max="2070" width="8.25" style="3" bestFit="1" customWidth="1"/>
    <col min="2071" max="2071" width="12.125" style="3" bestFit="1" customWidth="1"/>
    <col min="2072" max="2072" width="5.75" style="3" bestFit="1" customWidth="1"/>
    <col min="2073" max="2073" width="11.375" style="3" bestFit="1" customWidth="1"/>
    <col min="2074" max="2074" width="7.375" style="3" bestFit="1" customWidth="1"/>
    <col min="2075" max="2075" width="11.125" style="3" bestFit="1" customWidth="1"/>
    <col min="2076" max="2076" width="7.875" style="3" bestFit="1" customWidth="1"/>
    <col min="2077" max="2077" width="10.25" style="3" bestFit="1" customWidth="1"/>
    <col min="2078" max="2078" width="5.375" style="3" bestFit="1" customWidth="1"/>
    <col min="2079" max="2079" width="6.25" style="3" bestFit="1" customWidth="1"/>
    <col min="2080" max="2080" width="3.125" style="3" bestFit="1" customWidth="1"/>
    <col min="2081" max="2081" width="6.25" style="3" bestFit="1" customWidth="1"/>
    <col min="2082" max="2082" width="5.125" style="3" bestFit="1" customWidth="1"/>
    <col min="2083" max="2083" width="7" style="3" bestFit="1" customWidth="1"/>
    <col min="2084" max="2084" width="6.375" style="3" bestFit="1" customWidth="1"/>
    <col min="2085" max="2085" width="6.25" style="3" bestFit="1" customWidth="1"/>
    <col min="2086" max="2086" width="6.375" style="3" bestFit="1" customWidth="1"/>
    <col min="2087" max="2087" width="8.375" style="3" bestFit="1" customWidth="1"/>
    <col min="2088" max="2088" width="14.625" style="3" bestFit="1" customWidth="1"/>
    <col min="2089" max="2089" width="6" style="3" bestFit="1" customWidth="1"/>
    <col min="2090" max="2090" width="6.25" style="3" bestFit="1" customWidth="1"/>
    <col min="2091" max="2091" width="2.875" style="3" bestFit="1" customWidth="1"/>
    <col min="2092" max="2092" width="3.375" style="3" bestFit="1" customWidth="1"/>
    <col min="2093" max="2093" width="12.375" style="3" bestFit="1" customWidth="1"/>
    <col min="2094" max="2094" width="10.875" style="3" bestFit="1" customWidth="1"/>
    <col min="2095" max="2095" width="12.75" style="3" bestFit="1" customWidth="1"/>
    <col min="2096" max="2096" width="15.875" style="3" bestFit="1" customWidth="1"/>
    <col min="2097" max="2097" width="10" style="3" bestFit="1" customWidth="1"/>
    <col min="2098" max="2098" width="11.375" style="3" bestFit="1" customWidth="1"/>
    <col min="2099" max="2099" width="12.625" style="3" bestFit="1" customWidth="1"/>
    <col min="2100" max="2100" width="10.875" style="3" bestFit="1" customWidth="1"/>
    <col min="2101" max="2101" width="7.375" style="3" bestFit="1" customWidth="1"/>
    <col min="2102" max="2102" width="5.25" style="3" bestFit="1" customWidth="1"/>
    <col min="2103" max="2103" width="7.625" style="3" bestFit="1" customWidth="1"/>
    <col min="2104" max="2104" width="19.75" style="3" bestFit="1" customWidth="1"/>
    <col min="2105" max="2105" width="22.125" style="3" bestFit="1" customWidth="1"/>
    <col min="2106" max="2106" width="17.125" style="3" bestFit="1" customWidth="1"/>
    <col min="2107" max="2107" width="17.375" style="3" bestFit="1" customWidth="1"/>
    <col min="2108" max="2108" width="15.25" style="3" bestFit="1" customWidth="1"/>
    <col min="2109" max="2113" width="2.625" style="3" customWidth="1"/>
    <col min="2114" max="2114" width="5.25" style="3" bestFit="1" customWidth="1"/>
    <col min="2115" max="2115" width="16" style="3" bestFit="1" customWidth="1"/>
    <col min="2116" max="2117" width="4.375" style="3" bestFit="1" customWidth="1"/>
    <col min="2118" max="2119" width="6.125" style="3" bestFit="1" customWidth="1"/>
    <col min="2120" max="2120" width="4.375" style="3" bestFit="1" customWidth="1"/>
    <col min="2121" max="2121" width="5.25" style="3" bestFit="1" customWidth="1"/>
    <col min="2122" max="2124" width="4.375" style="3" bestFit="1" customWidth="1"/>
    <col min="2125" max="2125" width="1.625" style="3" bestFit="1" customWidth="1"/>
    <col min="2126" max="2127" width="4.375" style="3" bestFit="1" customWidth="1"/>
    <col min="2128" max="2305" width="9" style="3"/>
    <col min="2306" max="2306" width="8" style="3" customWidth="1"/>
    <col min="2307" max="2307" width="7.75" style="3" customWidth="1"/>
    <col min="2308" max="2308" width="17.375" style="3" customWidth="1"/>
    <col min="2309" max="2309" width="12.375" style="3" customWidth="1"/>
    <col min="2310" max="2310" width="3.25" style="3" customWidth="1"/>
    <col min="2311" max="2313" width="1.25" style="3" customWidth="1"/>
    <col min="2314" max="2314" width="8" style="3" customWidth="1"/>
    <col min="2315" max="2315" width="9" style="3" customWidth="1"/>
    <col min="2316" max="2316" width="19.375" style="3" bestFit="1" customWidth="1"/>
    <col min="2317" max="2317" width="7.25" style="3" bestFit="1" customWidth="1"/>
    <col min="2318" max="2318" width="5.875" style="3" bestFit="1" customWidth="1"/>
    <col min="2319" max="2319" width="5.25" style="3" bestFit="1" customWidth="1"/>
    <col min="2320" max="2324" width="16.125" style="3" bestFit="1" customWidth="1"/>
    <col min="2325" max="2325" width="6.125" style="3" bestFit="1" customWidth="1"/>
    <col min="2326" max="2326" width="8.25" style="3" bestFit="1" customWidth="1"/>
    <col min="2327" max="2327" width="12.125" style="3" bestFit="1" customWidth="1"/>
    <col min="2328" max="2328" width="5.75" style="3" bestFit="1" customWidth="1"/>
    <col min="2329" max="2329" width="11.375" style="3" bestFit="1" customWidth="1"/>
    <col min="2330" max="2330" width="7.375" style="3" bestFit="1" customWidth="1"/>
    <col min="2331" max="2331" width="11.125" style="3" bestFit="1" customWidth="1"/>
    <col min="2332" max="2332" width="7.875" style="3" bestFit="1" customWidth="1"/>
    <col min="2333" max="2333" width="10.25" style="3" bestFit="1" customWidth="1"/>
    <col min="2334" max="2334" width="5.375" style="3" bestFit="1" customWidth="1"/>
    <col min="2335" max="2335" width="6.25" style="3" bestFit="1" customWidth="1"/>
    <col min="2336" max="2336" width="3.125" style="3" bestFit="1" customWidth="1"/>
    <col min="2337" max="2337" width="6.25" style="3" bestFit="1" customWidth="1"/>
    <col min="2338" max="2338" width="5.125" style="3" bestFit="1" customWidth="1"/>
    <col min="2339" max="2339" width="7" style="3" bestFit="1" customWidth="1"/>
    <col min="2340" max="2340" width="6.375" style="3" bestFit="1" customWidth="1"/>
    <col min="2341" max="2341" width="6.25" style="3" bestFit="1" customWidth="1"/>
    <col min="2342" max="2342" width="6.375" style="3" bestFit="1" customWidth="1"/>
    <col min="2343" max="2343" width="8.375" style="3" bestFit="1" customWidth="1"/>
    <col min="2344" max="2344" width="14.625" style="3" bestFit="1" customWidth="1"/>
    <col min="2345" max="2345" width="6" style="3" bestFit="1" customWidth="1"/>
    <col min="2346" max="2346" width="6.25" style="3" bestFit="1" customWidth="1"/>
    <col min="2347" max="2347" width="2.875" style="3" bestFit="1" customWidth="1"/>
    <col min="2348" max="2348" width="3.375" style="3" bestFit="1" customWidth="1"/>
    <col min="2349" max="2349" width="12.375" style="3" bestFit="1" customWidth="1"/>
    <col min="2350" max="2350" width="10.875" style="3" bestFit="1" customWidth="1"/>
    <col min="2351" max="2351" width="12.75" style="3" bestFit="1" customWidth="1"/>
    <col min="2352" max="2352" width="15.875" style="3" bestFit="1" customWidth="1"/>
    <col min="2353" max="2353" width="10" style="3" bestFit="1" customWidth="1"/>
    <col min="2354" max="2354" width="11.375" style="3" bestFit="1" customWidth="1"/>
    <col min="2355" max="2355" width="12.625" style="3" bestFit="1" customWidth="1"/>
    <col min="2356" max="2356" width="10.875" style="3" bestFit="1" customWidth="1"/>
    <col min="2357" max="2357" width="7.375" style="3" bestFit="1" customWidth="1"/>
    <col min="2358" max="2358" width="5.25" style="3" bestFit="1" customWidth="1"/>
    <col min="2359" max="2359" width="7.625" style="3" bestFit="1" customWidth="1"/>
    <col min="2360" max="2360" width="19.75" style="3" bestFit="1" customWidth="1"/>
    <col min="2361" max="2361" width="22.125" style="3" bestFit="1" customWidth="1"/>
    <col min="2362" max="2362" width="17.125" style="3" bestFit="1" customWidth="1"/>
    <col min="2363" max="2363" width="17.375" style="3" bestFit="1" customWidth="1"/>
    <col min="2364" max="2364" width="15.25" style="3" bestFit="1" customWidth="1"/>
    <col min="2365" max="2369" width="2.625" style="3" customWidth="1"/>
    <col min="2370" max="2370" width="5.25" style="3" bestFit="1" customWidth="1"/>
    <col min="2371" max="2371" width="16" style="3" bestFit="1" customWidth="1"/>
    <col min="2372" max="2373" width="4.375" style="3" bestFit="1" customWidth="1"/>
    <col min="2374" max="2375" width="6.125" style="3" bestFit="1" customWidth="1"/>
    <col min="2376" max="2376" width="4.375" style="3" bestFit="1" customWidth="1"/>
    <col min="2377" max="2377" width="5.25" style="3" bestFit="1" customWidth="1"/>
    <col min="2378" max="2380" width="4.375" style="3" bestFit="1" customWidth="1"/>
    <col min="2381" max="2381" width="1.625" style="3" bestFit="1" customWidth="1"/>
    <col min="2382" max="2383" width="4.375" style="3" bestFit="1" customWidth="1"/>
    <col min="2384" max="2561" width="9" style="3"/>
    <col min="2562" max="2562" width="8" style="3" customWidth="1"/>
    <col min="2563" max="2563" width="7.75" style="3" customWidth="1"/>
    <col min="2564" max="2564" width="17.375" style="3" customWidth="1"/>
    <col min="2565" max="2565" width="12.375" style="3" customWidth="1"/>
    <col min="2566" max="2566" width="3.25" style="3" customWidth="1"/>
    <col min="2567" max="2569" width="1.25" style="3" customWidth="1"/>
    <col min="2570" max="2570" width="8" style="3" customWidth="1"/>
    <col min="2571" max="2571" width="9" style="3" customWidth="1"/>
    <col min="2572" max="2572" width="19.375" style="3" bestFit="1" customWidth="1"/>
    <col min="2573" max="2573" width="7.25" style="3" bestFit="1" customWidth="1"/>
    <col min="2574" max="2574" width="5.875" style="3" bestFit="1" customWidth="1"/>
    <col min="2575" max="2575" width="5.25" style="3" bestFit="1" customWidth="1"/>
    <col min="2576" max="2580" width="16.125" style="3" bestFit="1" customWidth="1"/>
    <col min="2581" max="2581" width="6.125" style="3" bestFit="1" customWidth="1"/>
    <col min="2582" max="2582" width="8.25" style="3" bestFit="1" customWidth="1"/>
    <col min="2583" max="2583" width="12.125" style="3" bestFit="1" customWidth="1"/>
    <col min="2584" max="2584" width="5.75" style="3" bestFit="1" customWidth="1"/>
    <col min="2585" max="2585" width="11.375" style="3" bestFit="1" customWidth="1"/>
    <col min="2586" max="2586" width="7.375" style="3" bestFit="1" customWidth="1"/>
    <col min="2587" max="2587" width="11.125" style="3" bestFit="1" customWidth="1"/>
    <col min="2588" max="2588" width="7.875" style="3" bestFit="1" customWidth="1"/>
    <col min="2589" max="2589" width="10.25" style="3" bestFit="1" customWidth="1"/>
    <col min="2590" max="2590" width="5.375" style="3" bestFit="1" customWidth="1"/>
    <col min="2591" max="2591" width="6.25" style="3" bestFit="1" customWidth="1"/>
    <col min="2592" max="2592" width="3.125" style="3" bestFit="1" customWidth="1"/>
    <col min="2593" max="2593" width="6.25" style="3" bestFit="1" customWidth="1"/>
    <col min="2594" max="2594" width="5.125" style="3" bestFit="1" customWidth="1"/>
    <col min="2595" max="2595" width="7" style="3" bestFit="1" customWidth="1"/>
    <col min="2596" max="2596" width="6.375" style="3" bestFit="1" customWidth="1"/>
    <col min="2597" max="2597" width="6.25" style="3" bestFit="1" customWidth="1"/>
    <col min="2598" max="2598" width="6.375" style="3" bestFit="1" customWidth="1"/>
    <col min="2599" max="2599" width="8.375" style="3" bestFit="1" customWidth="1"/>
    <col min="2600" max="2600" width="14.625" style="3" bestFit="1" customWidth="1"/>
    <col min="2601" max="2601" width="6" style="3" bestFit="1" customWidth="1"/>
    <col min="2602" max="2602" width="6.25" style="3" bestFit="1" customWidth="1"/>
    <col min="2603" max="2603" width="2.875" style="3" bestFit="1" customWidth="1"/>
    <col min="2604" max="2604" width="3.375" style="3" bestFit="1" customWidth="1"/>
    <col min="2605" max="2605" width="12.375" style="3" bestFit="1" customWidth="1"/>
    <col min="2606" max="2606" width="10.875" style="3" bestFit="1" customWidth="1"/>
    <col min="2607" max="2607" width="12.75" style="3" bestFit="1" customWidth="1"/>
    <col min="2608" max="2608" width="15.875" style="3" bestFit="1" customWidth="1"/>
    <col min="2609" max="2609" width="10" style="3" bestFit="1" customWidth="1"/>
    <col min="2610" max="2610" width="11.375" style="3" bestFit="1" customWidth="1"/>
    <col min="2611" max="2611" width="12.625" style="3" bestFit="1" customWidth="1"/>
    <col min="2612" max="2612" width="10.875" style="3" bestFit="1" customWidth="1"/>
    <col min="2613" max="2613" width="7.375" style="3" bestFit="1" customWidth="1"/>
    <col min="2614" max="2614" width="5.25" style="3" bestFit="1" customWidth="1"/>
    <col min="2615" max="2615" width="7.625" style="3" bestFit="1" customWidth="1"/>
    <col min="2616" max="2616" width="19.75" style="3" bestFit="1" customWidth="1"/>
    <col min="2617" max="2617" width="22.125" style="3" bestFit="1" customWidth="1"/>
    <col min="2618" max="2618" width="17.125" style="3" bestFit="1" customWidth="1"/>
    <col min="2619" max="2619" width="17.375" style="3" bestFit="1" customWidth="1"/>
    <col min="2620" max="2620" width="15.25" style="3" bestFit="1" customWidth="1"/>
    <col min="2621" max="2625" width="2.625" style="3" customWidth="1"/>
    <col min="2626" max="2626" width="5.25" style="3" bestFit="1" customWidth="1"/>
    <col min="2627" max="2627" width="16" style="3" bestFit="1" customWidth="1"/>
    <col min="2628" max="2629" width="4.375" style="3" bestFit="1" customWidth="1"/>
    <col min="2630" max="2631" width="6.125" style="3" bestFit="1" customWidth="1"/>
    <col min="2632" max="2632" width="4.375" style="3" bestFit="1" customWidth="1"/>
    <col min="2633" max="2633" width="5.25" style="3" bestFit="1" customWidth="1"/>
    <col min="2634" max="2636" width="4.375" style="3" bestFit="1" customWidth="1"/>
    <col min="2637" max="2637" width="1.625" style="3" bestFit="1" customWidth="1"/>
    <col min="2638" max="2639" width="4.375" style="3" bestFit="1" customWidth="1"/>
    <col min="2640" max="2817" width="9" style="3"/>
    <col min="2818" max="2818" width="8" style="3" customWidth="1"/>
    <col min="2819" max="2819" width="7.75" style="3" customWidth="1"/>
    <col min="2820" max="2820" width="17.375" style="3" customWidth="1"/>
    <col min="2821" max="2821" width="12.375" style="3" customWidth="1"/>
    <col min="2822" max="2822" width="3.25" style="3" customWidth="1"/>
    <col min="2823" max="2825" width="1.25" style="3" customWidth="1"/>
    <col min="2826" max="2826" width="8" style="3" customWidth="1"/>
    <col min="2827" max="2827" width="9" style="3" customWidth="1"/>
    <col min="2828" max="2828" width="19.375" style="3" bestFit="1" customWidth="1"/>
    <col min="2829" max="2829" width="7.25" style="3" bestFit="1" customWidth="1"/>
    <col min="2830" max="2830" width="5.875" style="3" bestFit="1" customWidth="1"/>
    <col min="2831" max="2831" width="5.25" style="3" bestFit="1" customWidth="1"/>
    <col min="2832" max="2836" width="16.125" style="3" bestFit="1" customWidth="1"/>
    <col min="2837" max="2837" width="6.125" style="3" bestFit="1" customWidth="1"/>
    <col min="2838" max="2838" width="8.25" style="3" bestFit="1" customWidth="1"/>
    <col min="2839" max="2839" width="12.125" style="3" bestFit="1" customWidth="1"/>
    <col min="2840" max="2840" width="5.75" style="3" bestFit="1" customWidth="1"/>
    <col min="2841" max="2841" width="11.375" style="3" bestFit="1" customWidth="1"/>
    <col min="2842" max="2842" width="7.375" style="3" bestFit="1" customWidth="1"/>
    <col min="2843" max="2843" width="11.125" style="3" bestFit="1" customWidth="1"/>
    <col min="2844" max="2844" width="7.875" style="3" bestFit="1" customWidth="1"/>
    <col min="2845" max="2845" width="10.25" style="3" bestFit="1" customWidth="1"/>
    <col min="2846" max="2846" width="5.375" style="3" bestFit="1" customWidth="1"/>
    <col min="2847" max="2847" width="6.25" style="3" bestFit="1" customWidth="1"/>
    <col min="2848" max="2848" width="3.125" style="3" bestFit="1" customWidth="1"/>
    <col min="2849" max="2849" width="6.25" style="3" bestFit="1" customWidth="1"/>
    <col min="2850" max="2850" width="5.125" style="3" bestFit="1" customWidth="1"/>
    <col min="2851" max="2851" width="7" style="3" bestFit="1" customWidth="1"/>
    <col min="2852" max="2852" width="6.375" style="3" bestFit="1" customWidth="1"/>
    <col min="2853" max="2853" width="6.25" style="3" bestFit="1" customWidth="1"/>
    <col min="2854" max="2854" width="6.375" style="3" bestFit="1" customWidth="1"/>
    <col min="2855" max="2855" width="8.375" style="3" bestFit="1" customWidth="1"/>
    <col min="2856" max="2856" width="14.625" style="3" bestFit="1" customWidth="1"/>
    <col min="2857" max="2857" width="6" style="3" bestFit="1" customWidth="1"/>
    <col min="2858" max="2858" width="6.25" style="3" bestFit="1" customWidth="1"/>
    <col min="2859" max="2859" width="2.875" style="3" bestFit="1" customWidth="1"/>
    <col min="2860" max="2860" width="3.375" style="3" bestFit="1" customWidth="1"/>
    <col min="2861" max="2861" width="12.375" style="3" bestFit="1" customWidth="1"/>
    <col min="2862" max="2862" width="10.875" style="3" bestFit="1" customWidth="1"/>
    <col min="2863" max="2863" width="12.75" style="3" bestFit="1" customWidth="1"/>
    <col min="2864" max="2864" width="15.875" style="3" bestFit="1" customWidth="1"/>
    <col min="2865" max="2865" width="10" style="3" bestFit="1" customWidth="1"/>
    <col min="2866" max="2866" width="11.375" style="3" bestFit="1" customWidth="1"/>
    <col min="2867" max="2867" width="12.625" style="3" bestFit="1" customWidth="1"/>
    <col min="2868" max="2868" width="10.875" style="3" bestFit="1" customWidth="1"/>
    <col min="2869" max="2869" width="7.375" style="3" bestFit="1" customWidth="1"/>
    <col min="2870" max="2870" width="5.25" style="3" bestFit="1" customWidth="1"/>
    <col min="2871" max="2871" width="7.625" style="3" bestFit="1" customWidth="1"/>
    <col min="2872" max="2872" width="19.75" style="3" bestFit="1" customWidth="1"/>
    <col min="2873" max="2873" width="22.125" style="3" bestFit="1" customWidth="1"/>
    <col min="2874" max="2874" width="17.125" style="3" bestFit="1" customWidth="1"/>
    <col min="2875" max="2875" width="17.375" style="3" bestFit="1" customWidth="1"/>
    <col min="2876" max="2876" width="15.25" style="3" bestFit="1" customWidth="1"/>
    <col min="2877" max="2881" width="2.625" style="3" customWidth="1"/>
    <col min="2882" max="2882" width="5.25" style="3" bestFit="1" customWidth="1"/>
    <col min="2883" max="2883" width="16" style="3" bestFit="1" customWidth="1"/>
    <col min="2884" max="2885" width="4.375" style="3" bestFit="1" customWidth="1"/>
    <col min="2886" max="2887" width="6.125" style="3" bestFit="1" customWidth="1"/>
    <col min="2888" max="2888" width="4.375" style="3" bestFit="1" customWidth="1"/>
    <col min="2889" max="2889" width="5.25" style="3" bestFit="1" customWidth="1"/>
    <col min="2890" max="2892" width="4.375" style="3" bestFit="1" customWidth="1"/>
    <col min="2893" max="2893" width="1.625" style="3" bestFit="1" customWidth="1"/>
    <col min="2894" max="2895" width="4.375" style="3" bestFit="1" customWidth="1"/>
    <col min="2896" max="3073" width="9" style="3"/>
    <col min="3074" max="3074" width="8" style="3" customWidth="1"/>
    <col min="3075" max="3075" width="7.75" style="3" customWidth="1"/>
    <col min="3076" max="3076" width="17.375" style="3" customWidth="1"/>
    <col min="3077" max="3077" width="12.375" style="3" customWidth="1"/>
    <col min="3078" max="3078" width="3.25" style="3" customWidth="1"/>
    <col min="3079" max="3081" width="1.25" style="3" customWidth="1"/>
    <col min="3082" max="3082" width="8" style="3" customWidth="1"/>
    <col min="3083" max="3083" width="9" style="3" customWidth="1"/>
    <col min="3084" max="3084" width="19.375" style="3" bestFit="1" customWidth="1"/>
    <col min="3085" max="3085" width="7.25" style="3" bestFit="1" customWidth="1"/>
    <col min="3086" max="3086" width="5.875" style="3" bestFit="1" customWidth="1"/>
    <col min="3087" max="3087" width="5.25" style="3" bestFit="1" customWidth="1"/>
    <col min="3088" max="3092" width="16.125" style="3" bestFit="1" customWidth="1"/>
    <col min="3093" max="3093" width="6.125" style="3" bestFit="1" customWidth="1"/>
    <col min="3094" max="3094" width="8.25" style="3" bestFit="1" customWidth="1"/>
    <col min="3095" max="3095" width="12.125" style="3" bestFit="1" customWidth="1"/>
    <col min="3096" max="3096" width="5.75" style="3" bestFit="1" customWidth="1"/>
    <col min="3097" max="3097" width="11.375" style="3" bestFit="1" customWidth="1"/>
    <col min="3098" max="3098" width="7.375" style="3" bestFit="1" customWidth="1"/>
    <col min="3099" max="3099" width="11.125" style="3" bestFit="1" customWidth="1"/>
    <col min="3100" max="3100" width="7.875" style="3" bestFit="1" customWidth="1"/>
    <col min="3101" max="3101" width="10.25" style="3" bestFit="1" customWidth="1"/>
    <col min="3102" max="3102" width="5.375" style="3" bestFit="1" customWidth="1"/>
    <col min="3103" max="3103" width="6.25" style="3" bestFit="1" customWidth="1"/>
    <col min="3104" max="3104" width="3.125" style="3" bestFit="1" customWidth="1"/>
    <col min="3105" max="3105" width="6.25" style="3" bestFit="1" customWidth="1"/>
    <col min="3106" max="3106" width="5.125" style="3" bestFit="1" customWidth="1"/>
    <col min="3107" max="3107" width="7" style="3" bestFit="1" customWidth="1"/>
    <col min="3108" max="3108" width="6.375" style="3" bestFit="1" customWidth="1"/>
    <col min="3109" max="3109" width="6.25" style="3" bestFit="1" customWidth="1"/>
    <col min="3110" max="3110" width="6.375" style="3" bestFit="1" customWidth="1"/>
    <col min="3111" max="3111" width="8.375" style="3" bestFit="1" customWidth="1"/>
    <col min="3112" max="3112" width="14.625" style="3" bestFit="1" customWidth="1"/>
    <col min="3113" max="3113" width="6" style="3" bestFit="1" customWidth="1"/>
    <col min="3114" max="3114" width="6.25" style="3" bestFit="1" customWidth="1"/>
    <col min="3115" max="3115" width="2.875" style="3" bestFit="1" customWidth="1"/>
    <col min="3116" max="3116" width="3.375" style="3" bestFit="1" customWidth="1"/>
    <col min="3117" max="3117" width="12.375" style="3" bestFit="1" customWidth="1"/>
    <col min="3118" max="3118" width="10.875" style="3" bestFit="1" customWidth="1"/>
    <col min="3119" max="3119" width="12.75" style="3" bestFit="1" customWidth="1"/>
    <col min="3120" max="3120" width="15.875" style="3" bestFit="1" customWidth="1"/>
    <col min="3121" max="3121" width="10" style="3" bestFit="1" customWidth="1"/>
    <col min="3122" max="3122" width="11.375" style="3" bestFit="1" customWidth="1"/>
    <col min="3123" max="3123" width="12.625" style="3" bestFit="1" customWidth="1"/>
    <col min="3124" max="3124" width="10.875" style="3" bestFit="1" customWidth="1"/>
    <col min="3125" max="3125" width="7.375" style="3" bestFit="1" customWidth="1"/>
    <col min="3126" max="3126" width="5.25" style="3" bestFit="1" customWidth="1"/>
    <col min="3127" max="3127" width="7.625" style="3" bestFit="1" customWidth="1"/>
    <col min="3128" max="3128" width="19.75" style="3" bestFit="1" customWidth="1"/>
    <col min="3129" max="3129" width="22.125" style="3" bestFit="1" customWidth="1"/>
    <col min="3130" max="3130" width="17.125" style="3" bestFit="1" customWidth="1"/>
    <col min="3131" max="3131" width="17.375" style="3" bestFit="1" customWidth="1"/>
    <col min="3132" max="3132" width="15.25" style="3" bestFit="1" customWidth="1"/>
    <col min="3133" max="3137" width="2.625" style="3" customWidth="1"/>
    <col min="3138" max="3138" width="5.25" style="3" bestFit="1" customWidth="1"/>
    <col min="3139" max="3139" width="16" style="3" bestFit="1" customWidth="1"/>
    <col min="3140" max="3141" width="4.375" style="3" bestFit="1" customWidth="1"/>
    <col min="3142" max="3143" width="6.125" style="3" bestFit="1" customWidth="1"/>
    <col min="3144" max="3144" width="4.375" style="3" bestFit="1" customWidth="1"/>
    <col min="3145" max="3145" width="5.25" style="3" bestFit="1" customWidth="1"/>
    <col min="3146" max="3148" width="4.375" style="3" bestFit="1" customWidth="1"/>
    <col min="3149" max="3149" width="1.625" style="3" bestFit="1" customWidth="1"/>
    <col min="3150" max="3151" width="4.375" style="3" bestFit="1" customWidth="1"/>
    <col min="3152" max="3329" width="9" style="3"/>
    <col min="3330" max="3330" width="8" style="3" customWidth="1"/>
    <col min="3331" max="3331" width="7.75" style="3" customWidth="1"/>
    <col min="3332" max="3332" width="17.375" style="3" customWidth="1"/>
    <col min="3333" max="3333" width="12.375" style="3" customWidth="1"/>
    <col min="3334" max="3334" width="3.25" style="3" customWidth="1"/>
    <col min="3335" max="3337" width="1.25" style="3" customWidth="1"/>
    <col min="3338" max="3338" width="8" style="3" customWidth="1"/>
    <col min="3339" max="3339" width="9" style="3" customWidth="1"/>
    <col min="3340" max="3340" width="19.375" style="3" bestFit="1" customWidth="1"/>
    <col min="3341" max="3341" width="7.25" style="3" bestFit="1" customWidth="1"/>
    <col min="3342" max="3342" width="5.875" style="3" bestFit="1" customWidth="1"/>
    <col min="3343" max="3343" width="5.25" style="3" bestFit="1" customWidth="1"/>
    <col min="3344" max="3348" width="16.125" style="3" bestFit="1" customWidth="1"/>
    <col min="3349" max="3349" width="6.125" style="3" bestFit="1" customWidth="1"/>
    <col min="3350" max="3350" width="8.25" style="3" bestFit="1" customWidth="1"/>
    <col min="3351" max="3351" width="12.125" style="3" bestFit="1" customWidth="1"/>
    <col min="3352" max="3352" width="5.75" style="3" bestFit="1" customWidth="1"/>
    <col min="3353" max="3353" width="11.375" style="3" bestFit="1" customWidth="1"/>
    <col min="3354" max="3354" width="7.375" style="3" bestFit="1" customWidth="1"/>
    <col min="3355" max="3355" width="11.125" style="3" bestFit="1" customWidth="1"/>
    <col min="3356" max="3356" width="7.875" style="3" bestFit="1" customWidth="1"/>
    <col min="3357" max="3357" width="10.25" style="3" bestFit="1" customWidth="1"/>
    <col min="3358" max="3358" width="5.375" style="3" bestFit="1" customWidth="1"/>
    <col min="3359" max="3359" width="6.25" style="3" bestFit="1" customWidth="1"/>
    <col min="3360" max="3360" width="3.125" style="3" bestFit="1" customWidth="1"/>
    <col min="3361" max="3361" width="6.25" style="3" bestFit="1" customWidth="1"/>
    <col min="3362" max="3362" width="5.125" style="3" bestFit="1" customWidth="1"/>
    <col min="3363" max="3363" width="7" style="3" bestFit="1" customWidth="1"/>
    <col min="3364" max="3364" width="6.375" style="3" bestFit="1" customWidth="1"/>
    <col min="3365" max="3365" width="6.25" style="3" bestFit="1" customWidth="1"/>
    <col min="3366" max="3366" width="6.375" style="3" bestFit="1" customWidth="1"/>
    <col min="3367" max="3367" width="8.375" style="3" bestFit="1" customWidth="1"/>
    <col min="3368" max="3368" width="14.625" style="3" bestFit="1" customWidth="1"/>
    <col min="3369" max="3369" width="6" style="3" bestFit="1" customWidth="1"/>
    <col min="3370" max="3370" width="6.25" style="3" bestFit="1" customWidth="1"/>
    <col min="3371" max="3371" width="2.875" style="3" bestFit="1" customWidth="1"/>
    <col min="3372" max="3372" width="3.375" style="3" bestFit="1" customWidth="1"/>
    <col min="3373" max="3373" width="12.375" style="3" bestFit="1" customWidth="1"/>
    <col min="3374" max="3374" width="10.875" style="3" bestFit="1" customWidth="1"/>
    <col min="3375" max="3375" width="12.75" style="3" bestFit="1" customWidth="1"/>
    <col min="3376" max="3376" width="15.875" style="3" bestFit="1" customWidth="1"/>
    <col min="3377" max="3377" width="10" style="3" bestFit="1" customWidth="1"/>
    <col min="3378" max="3378" width="11.375" style="3" bestFit="1" customWidth="1"/>
    <col min="3379" max="3379" width="12.625" style="3" bestFit="1" customWidth="1"/>
    <col min="3380" max="3380" width="10.875" style="3" bestFit="1" customWidth="1"/>
    <col min="3381" max="3381" width="7.375" style="3" bestFit="1" customWidth="1"/>
    <col min="3382" max="3382" width="5.25" style="3" bestFit="1" customWidth="1"/>
    <col min="3383" max="3383" width="7.625" style="3" bestFit="1" customWidth="1"/>
    <col min="3384" max="3384" width="19.75" style="3" bestFit="1" customWidth="1"/>
    <col min="3385" max="3385" width="22.125" style="3" bestFit="1" customWidth="1"/>
    <col min="3386" max="3386" width="17.125" style="3" bestFit="1" customWidth="1"/>
    <col min="3387" max="3387" width="17.375" style="3" bestFit="1" customWidth="1"/>
    <col min="3388" max="3388" width="15.25" style="3" bestFit="1" customWidth="1"/>
    <col min="3389" max="3393" width="2.625" style="3" customWidth="1"/>
    <col min="3394" max="3394" width="5.25" style="3" bestFit="1" customWidth="1"/>
    <col min="3395" max="3395" width="16" style="3" bestFit="1" customWidth="1"/>
    <col min="3396" max="3397" width="4.375" style="3" bestFit="1" customWidth="1"/>
    <col min="3398" max="3399" width="6.125" style="3" bestFit="1" customWidth="1"/>
    <col min="3400" max="3400" width="4.375" style="3" bestFit="1" customWidth="1"/>
    <col min="3401" max="3401" width="5.25" style="3" bestFit="1" customWidth="1"/>
    <col min="3402" max="3404" width="4.375" style="3" bestFit="1" customWidth="1"/>
    <col min="3405" max="3405" width="1.625" style="3" bestFit="1" customWidth="1"/>
    <col min="3406" max="3407" width="4.375" style="3" bestFit="1" customWidth="1"/>
    <col min="3408" max="3585" width="9" style="3"/>
    <col min="3586" max="3586" width="8" style="3" customWidth="1"/>
    <col min="3587" max="3587" width="7.75" style="3" customWidth="1"/>
    <col min="3588" max="3588" width="17.375" style="3" customWidth="1"/>
    <col min="3589" max="3589" width="12.375" style="3" customWidth="1"/>
    <col min="3590" max="3590" width="3.25" style="3" customWidth="1"/>
    <col min="3591" max="3593" width="1.25" style="3" customWidth="1"/>
    <col min="3594" max="3594" width="8" style="3" customWidth="1"/>
    <col min="3595" max="3595" width="9" style="3" customWidth="1"/>
    <col min="3596" max="3596" width="19.375" style="3" bestFit="1" customWidth="1"/>
    <col min="3597" max="3597" width="7.25" style="3" bestFit="1" customWidth="1"/>
    <col min="3598" max="3598" width="5.875" style="3" bestFit="1" customWidth="1"/>
    <col min="3599" max="3599" width="5.25" style="3" bestFit="1" customWidth="1"/>
    <col min="3600" max="3604" width="16.125" style="3" bestFit="1" customWidth="1"/>
    <col min="3605" max="3605" width="6.125" style="3" bestFit="1" customWidth="1"/>
    <col min="3606" max="3606" width="8.25" style="3" bestFit="1" customWidth="1"/>
    <col min="3607" max="3607" width="12.125" style="3" bestFit="1" customWidth="1"/>
    <col min="3608" max="3608" width="5.75" style="3" bestFit="1" customWidth="1"/>
    <col min="3609" max="3609" width="11.375" style="3" bestFit="1" customWidth="1"/>
    <col min="3610" max="3610" width="7.375" style="3" bestFit="1" customWidth="1"/>
    <col min="3611" max="3611" width="11.125" style="3" bestFit="1" customWidth="1"/>
    <col min="3612" max="3612" width="7.875" style="3" bestFit="1" customWidth="1"/>
    <col min="3613" max="3613" width="10.25" style="3" bestFit="1" customWidth="1"/>
    <col min="3614" max="3614" width="5.375" style="3" bestFit="1" customWidth="1"/>
    <col min="3615" max="3615" width="6.25" style="3" bestFit="1" customWidth="1"/>
    <col min="3616" max="3616" width="3.125" style="3" bestFit="1" customWidth="1"/>
    <col min="3617" max="3617" width="6.25" style="3" bestFit="1" customWidth="1"/>
    <col min="3618" max="3618" width="5.125" style="3" bestFit="1" customWidth="1"/>
    <col min="3619" max="3619" width="7" style="3" bestFit="1" customWidth="1"/>
    <col min="3620" max="3620" width="6.375" style="3" bestFit="1" customWidth="1"/>
    <col min="3621" max="3621" width="6.25" style="3" bestFit="1" customWidth="1"/>
    <col min="3622" max="3622" width="6.375" style="3" bestFit="1" customWidth="1"/>
    <col min="3623" max="3623" width="8.375" style="3" bestFit="1" customWidth="1"/>
    <col min="3624" max="3624" width="14.625" style="3" bestFit="1" customWidth="1"/>
    <col min="3625" max="3625" width="6" style="3" bestFit="1" customWidth="1"/>
    <col min="3626" max="3626" width="6.25" style="3" bestFit="1" customWidth="1"/>
    <col min="3627" max="3627" width="2.875" style="3" bestFit="1" customWidth="1"/>
    <col min="3628" max="3628" width="3.375" style="3" bestFit="1" customWidth="1"/>
    <col min="3629" max="3629" width="12.375" style="3" bestFit="1" customWidth="1"/>
    <col min="3630" max="3630" width="10.875" style="3" bestFit="1" customWidth="1"/>
    <col min="3631" max="3631" width="12.75" style="3" bestFit="1" customWidth="1"/>
    <col min="3632" max="3632" width="15.875" style="3" bestFit="1" customWidth="1"/>
    <col min="3633" max="3633" width="10" style="3" bestFit="1" customWidth="1"/>
    <col min="3634" max="3634" width="11.375" style="3" bestFit="1" customWidth="1"/>
    <col min="3635" max="3635" width="12.625" style="3" bestFit="1" customWidth="1"/>
    <col min="3636" max="3636" width="10.875" style="3" bestFit="1" customWidth="1"/>
    <col min="3637" max="3637" width="7.375" style="3" bestFit="1" customWidth="1"/>
    <col min="3638" max="3638" width="5.25" style="3" bestFit="1" customWidth="1"/>
    <col min="3639" max="3639" width="7.625" style="3" bestFit="1" customWidth="1"/>
    <col min="3640" max="3640" width="19.75" style="3" bestFit="1" customWidth="1"/>
    <col min="3641" max="3641" width="22.125" style="3" bestFit="1" customWidth="1"/>
    <col min="3642" max="3642" width="17.125" style="3" bestFit="1" customWidth="1"/>
    <col min="3643" max="3643" width="17.375" style="3" bestFit="1" customWidth="1"/>
    <col min="3644" max="3644" width="15.25" style="3" bestFit="1" customWidth="1"/>
    <col min="3645" max="3649" width="2.625" style="3" customWidth="1"/>
    <col min="3650" max="3650" width="5.25" style="3" bestFit="1" customWidth="1"/>
    <col min="3651" max="3651" width="16" style="3" bestFit="1" customWidth="1"/>
    <col min="3652" max="3653" width="4.375" style="3" bestFit="1" customWidth="1"/>
    <col min="3654" max="3655" width="6.125" style="3" bestFit="1" customWidth="1"/>
    <col min="3656" max="3656" width="4.375" style="3" bestFit="1" customWidth="1"/>
    <col min="3657" max="3657" width="5.25" style="3" bestFit="1" customWidth="1"/>
    <col min="3658" max="3660" width="4.375" style="3" bestFit="1" customWidth="1"/>
    <col min="3661" max="3661" width="1.625" style="3" bestFit="1" customWidth="1"/>
    <col min="3662" max="3663" width="4.375" style="3" bestFit="1" customWidth="1"/>
    <col min="3664" max="3841" width="9" style="3"/>
    <col min="3842" max="3842" width="8" style="3" customWidth="1"/>
    <col min="3843" max="3843" width="7.75" style="3" customWidth="1"/>
    <col min="3844" max="3844" width="17.375" style="3" customWidth="1"/>
    <col min="3845" max="3845" width="12.375" style="3" customWidth="1"/>
    <col min="3846" max="3846" width="3.25" style="3" customWidth="1"/>
    <col min="3847" max="3849" width="1.25" style="3" customWidth="1"/>
    <col min="3850" max="3850" width="8" style="3" customWidth="1"/>
    <col min="3851" max="3851" width="9" style="3" customWidth="1"/>
    <col min="3852" max="3852" width="19.375" style="3" bestFit="1" customWidth="1"/>
    <col min="3853" max="3853" width="7.25" style="3" bestFit="1" customWidth="1"/>
    <col min="3854" max="3854" width="5.875" style="3" bestFit="1" customWidth="1"/>
    <col min="3855" max="3855" width="5.25" style="3" bestFit="1" customWidth="1"/>
    <col min="3856" max="3860" width="16.125" style="3" bestFit="1" customWidth="1"/>
    <col min="3861" max="3861" width="6.125" style="3" bestFit="1" customWidth="1"/>
    <col min="3862" max="3862" width="8.25" style="3" bestFit="1" customWidth="1"/>
    <col min="3863" max="3863" width="12.125" style="3" bestFit="1" customWidth="1"/>
    <col min="3864" max="3864" width="5.75" style="3" bestFit="1" customWidth="1"/>
    <col min="3865" max="3865" width="11.375" style="3" bestFit="1" customWidth="1"/>
    <col min="3866" max="3866" width="7.375" style="3" bestFit="1" customWidth="1"/>
    <col min="3867" max="3867" width="11.125" style="3" bestFit="1" customWidth="1"/>
    <col min="3868" max="3868" width="7.875" style="3" bestFit="1" customWidth="1"/>
    <col min="3869" max="3869" width="10.25" style="3" bestFit="1" customWidth="1"/>
    <col min="3870" max="3870" width="5.375" style="3" bestFit="1" customWidth="1"/>
    <col min="3871" max="3871" width="6.25" style="3" bestFit="1" customWidth="1"/>
    <col min="3872" max="3872" width="3.125" style="3" bestFit="1" customWidth="1"/>
    <col min="3873" max="3873" width="6.25" style="3" bestFit="1" customWidth="1"/>
    <col min="3874" max="3874" width="5.125" style="3" bestFit="1" customWidth="1"/>
    <col min="3875" max="3875" width="7" style="3" bestFit="1" customWidth="1"/>
    <col min="3876" max="3876" width="6.375" style="3" bestFit="1" customWidth="1"/>
    <col min="3877" max="3877" width="6.25" style="3" bestFit="1" customWidth="1"/>
    <col min="3878" max="3878" width="6.375" style="3" bestFit="1" customWidth="1"/>
    <col min="3879" max="3879" width="8.375" style="3" bestFit="1" customWidth="1"/>
    <col min="3880" max="3880" width="14.625" style="3" bestFit="1" customWidth="1"/>
    <col min="3881" max="3881" width="6" style="3" bestFit="1" customWidth="1"/>
    <col min="3882" max="3882" width="6.25" style="3" bestFit="1" customWidth="1"/>
    <col min="3883" max="3883" width="2.875" style="3" bestFit="1" customWidth="1"/>
    <col min="3884" max="3884" width="3.375" style="3" bestFit="1" customWidth="1"/>
    <col min="3885" max="3885" width="12.375" style="3" bestFit="1" customWidth="1"/>
    <col min="3886" max="3886" width="10.875" style="3" bestFit="1" customWidth="1"/>
    <col min="3887" max="3887" width="12.75" style="3" bestFit="1" customWidth="1"/>
    <col min="3888" max="3888" width="15.875" style="3" bestFit="1" customWidth="1"/>
    <col min="3889" max="3889" width="10" style="3" bestFit="1" customWidth="1"/>
    <col min="3890" max="3890" width="11.375" style="3" bestFit="1" customWidth="1"/>
    <col min="3891" max="3891" width="12.625" style="3" bestFit="1" customWidth="1"/>
    <col min="3892" max="3892" width="10.875" style="3" bestFit="1" customWidth="1"/>
    <col min="3893" max="3893" width="7.375" style="3" bestFit="1" customWidth="1"/>
    <col min="3894" max="3894" width="5.25" style="3" bestFit="1" customWidth="1"/>
    <col min="3895" max="3895" width="7.625" style="3" bestFit="1" customWidth="1"/>
    <col min="3896" max="3896" width="19.75" style="3" bestFit="1" customWidth="1"/>
    <col min="3897" max="3897" width="22.125" style="3" bestFit="1" customWidth="1"/>
    <col min="3898" max="3898" width="17.125" style="3" bestFit="1" customWidth="1"/>
    <col min="3899" max="3899" width="17.375" style="3" bestFit="1" customWidth="1"/>
    <col min="3900" max="3900" width="15.25" style="3" bestFit="1" customWidth="1"/>
    <col min="3901" max="3905" width="2.625" style="3" customWidth="1"/>
    <col min="3906" max="3906" width="5.25" style="3" bestFit="1" customWidth="1"/>
    <col min="3907" max="3907" width="16" style="3" bestFit="1" customWidth="1"/>
    <col min="3908" max="3909" width="4.375" style="3" bestFit="1" customWidth="1"/>
    <col min="3910" max="3911" width="6.125" style="3" bestFit="1" customWidth="1"/>
    <col min="3912" max="3912" width="4.375" style="3" bestFit="1" customWidth="1"/>
    <col min="3913" max="3913" width="5.25" style="3" bestFit="1" customWidth="1"/>
    <col min="3914" max="3916" width="4.375" style="3" bestFit="1" customWidth="1"/>
    <col min="3917" max="3917" width="1.625" style="3" bestFit="1" customWidth="1"/>
    <col min="3918" max="3919" width="4.375" style="3" bestFit="1" customWidth="1"/>
    <col min="3920" max="4097" width="9" style="3"/>
    <col min="4098" max="4098" width="8" style="3" customWidth="1"/>
    <col min="4099" max="4099" width="7.75" style="3" customWidth="1"/>
    <col min="4100" max="4100" width="17.375" style="3" customWidth="1"/>
    <col min="4101" max="4101" width="12.375" style="3" customWidth="1"/>
    <col min="4102" max="4102" width="3.25" style="3" customWidth="1"/>
    <col min="4103" max="4105" width="1.25" style="3" customWidth="1"/>
    <col min="4106" max="4106" width="8" style="3" customWidth="1"/>
    <col min="4107" max="4107" width="9" style="3" customWidth="1"/>
    <col min="4108" max="4108" width="19.375" style="3" bestFit="1" customWidth="1"/>
    <col min="4109" max="4109" width="7.25" style="3" bestFit="1" customWidth="1"/>
    <col min="4110" max="4110" width="5.875" style="3" bestFit="1" customWidth="1"/>
    <col min="4111" max="4111" width="5.25" style="3" bestFit="1" customWidth="1"/>
    <col min="4112" max="4116" width="16.125" style="3" bestFit="1" customWidth="1"/>
    <col min="4117" max="4117" width="6.125" style="3" bestFit="1" customWidth="1"/>
    <col min="4118" max="4118" width="8.25" style="3" bestFit="1" customWidth="1"/>
    <col min="4119" max="4119" width="12.125" style="3" bestFit="1" customWidth="1"/>
    <col min="4120" max="4120" width="5.75" style="3" bestFit="1" customWidth="1"/>
    <col min="4121" max="4121" width="11.375" style="3" bestFit="1" customWidth="1"/>
    <col min="4122" max="4122" width="7.375" style="3" bestFit="1" customWidth="1"/>
    <col min="4123" max="4123" width="11.125" style="3" bestFit="1" customWidth="1"/>
    <col min="4124" max="4124" width="7.875" style="3" bestFit="1" customWidth="1"/>
    <col min="4125" max="4125" width="10.25" style="3" bestFit="1" customWidth="1"/>
    <col min="4126" max="4126" width="5.375" style="3" bestFit="1" customWidth="1"/>
    <col min="4127" max="4127" width="6.25" style="3" bestFit="1" customWidth="1"/>
    <col min="4128" max="4128" width="3.125" style="3" bestFit="1" customWidth="1"/>
    <col min="4129" max="4129" width="6.25" style="3" bestFit="1" customWidth="1"/>
    <col min="4130" max="4130" width="5.125" style="3" bestFit="1" customWidth="1"/>
    <col min="4131" max="4131" width="7" style="3" bestFit="1" customWidth="1"/>
    <col min="4132" max="4132" width="6.375" style="3" bestFit="1" customWidth="1"/>
    <col min="4133" max="4133" width="6.25" style="3" bestFit="1" customWidth="1"/>
    <col min="4134" max="4134" width="6.375" style="3" bestFit="1" customWidth="1"/>
    <col min="4135" max="4135" width="8.375" style="3" bestFit="1" customWidth="1"/>
    <col min="4136" max="4136" width="14.625" style="3" bestFit="1" customWidth="1"/>
    <col min="4137" max="4137" width="6" style="3" bestFit="1" customWidth="1"/>
    <col min="4138" max="4138" width="6.25" style="3" bestFit="1" customWidth="1"/>
    <col min="4139" max="4139" width="2.875" style="3" bestFit="1" customWidth="1"/>
    <col min="4140" max="4140" width="3.375" style="3" bestFit="1" customWidth="1"/>
    <col min="4141" max="4141" width="12.375" style="3" bestFit="1" customWidth="1"/>
    <col min="4142" max="4142" width="10.875" style="3" bestFit="1" customWidth="1"/>
    <col min="4143" max="4143" width="12.75" style="3" bestFit="1" customWidth="1"/>
    <col min="4144" max="4144" width="15.875" style="3" bestFit="1" customWidth="1"/>
    <col min="4145" max="4145" width="10" style="3" bestFit="1" customWidth="1"/>
    <col min="4146" max="4146" width="11.375" style="3" bestFit="1" customWidth="1"/>
    <col min="4147" max="4147" width="12.625" style="3" bestFit="1" customWidth="1"/>
    <col min="4148" max="4148" width="10.875" style="3" bestFit="1" customWidth="1"/>
    <col min="4149" max="4149" width="7.375" style="3" bestFit="1" customWidth="1"/>
    <col min="4150" max="4150" width="5.25" style="3" bestFit="1" customWidth="1"/>
    <col min="4151" max="4151" width="7.625" style="3" bestFit="1" customWidth="1"/>
    <col min="4152" max="4152" width="19.75" style="3" bestFit="1" customWidth="1"/>
    <col min="4153" max="4153" width="22.125" style="3" bestFit="1" customWidth="1"/>
    <col min="4154" max="4154" width="17.125" style="3" bestFit="1" customWidth="1"/>
    <col min="4155" max="4155" width="17.375" style="3" bestFit="1" customWidth="1"/>
    <col min="4156" max="4156" width="15.25" style="3" bestFit="1" customWidth="1"/>
    <col min="4157" max="4161" width="2.625" style="3" customWidth="1"/>
    <col min="4162" max="4162" width="5.25" style="3" bestFit="1" customWidth="1"/>
    <col min="4163" max="4163" width="16" style="3" bestFit="1" customWidth="1"/>
    <col min="4164" max="4165" width="4.375" style="3" bestFit="1" customWidth="1"/>
    <col min="4166" max="4167" width="6.125" style="3" bestFit="1" customWidth="1"/>
    <col min="4168" max="4168" width="4.375" style="3" bestFit="1" customWidth="1"/>
    <col min="4169" max="4169" width="5.25" style="3" bestFit="1" customWidth="1"/>
    <col min="4170" max="4172" width="4.375" style="3" bestFit="1" customWidth="1"/>
    <col min="4173" max="4173" width="1.625" style="3" bestFit="1" customWidth="1"/>
    <col min="4174" max="4175" width="4.375" style="3" bestFit="1" customWidth="1"/>
    <col min="4176" max="4353" width="9" style="3"/>
    <col min="4354" max="4354" width="8" style="3" customWidth="1"/>
    <col min="4355" max="4355" width="7.75" style="3" customWidth="1"/>
    <col min="4356" max="4356" width="17.375" style="3" customWidth="1"/>
    <col min="4357" max="4357" width="12.375" style="3" customWidth="1"/>
    <col min="4358" max="4358" width="3.25" style="3" customWidth="1"/>
    <col min="4359" max="4361" width="1.25" style="3" customWidth="1"/>
    <col min="4362" max="4362" width="8" style="3" customWidth="1"/>
    <col min="4363" max="4363" width="9" style="3" customWidth="1"/>
    <col min="4364" max="4364" width="19.375" style="3" bestFit="1" customWidth="1"/>
    <col min="4365" max="4365" width="7.25" style="3" bestFit="1" customWidth="1"/>
    <col min="4366" max="4366" width="5.875" style="3" bestFit="1" customWidth="1"/>
    <col min="4367" max="4367" width="5.25" style="3" bestFit="1" customWidth="1"/>
    <col min="4368" max="4372" width="16.125" style="3" bestFit="1" customWidth="1"/>
    <col min="4373" max="4373" width="6.125" style="3" bestFit="1" customWidth="1"/>
    <col min="4374" max="4374" width="8.25" style="3" bestFit="1" customWidth="1"/>
    <col min="4375" max="4375" width="12.125" style="3" bestFit="1" customWidth="1"/>
    <col min="4376" max="4376" width="5.75" style="3" bestFit="1" customWidth="1"/>
    <col min="4377" max="4377" width="11.375" style="3" bestFit="1" customWidth="1"/>
    <col min="4378" max="4378" width="7.375" style="3" bestFit="1" customWidth="1"/>
    <col min="4379" max="4379" width="11.125" style="3" bestFit="1" customWidth="1"/>
    <col min="4380" max="4380" width="7.875" style="3" bestFit="1" customWidth="1"/>
    <col min="4381" max="4381" width="10.25" style="3" bestFit="1" customWidth="1"/>
    <col min="4382" max="4382" width="5.375" style="3" bestFit="1" customWidth="1"/>
    <col min="4383" max="4383" width="6.25" style="3" bestFit="1" customWidth="1"/>
    <col min="4384" max="4384" width="3.125" style="3" bestFit="1" customWidth="1"/>
    <col min="4385" max="4385" width="6.25" style="3" bestFit="1" customWidth="1"/>
    <col min="4386" max="4386" width="5.125" style="3" bestFit="1" customWidth="1"/>
    <col min="4387" max="4387" width="7" style="3" bestFit="1" customWidth="1"/>
    <col min="4388" max="4388" width="6.375" style="3" bestFit="1" customWidth="1"/>
    <col min="4389" max="4389" width="6.25" style="3" bestFit="1" customWidth="1"/>
    <col min="4390" max="4390" width="6.375" style="3" bestFit="1" customWidth="1"/>
    <col min="4391" max="4391" width="8.375" style="3" bestFit="1" customWidth="1"/>
    <col min="4392" max="4392" width="14.625" style="3" bestFit="1" customWidth="1"/>
    <col min="4393" max="4393" width="6" style="3" bestFit="1" customWidth="1"/>
    <col min="4394" max="4394" width="6.25" style="3" bestFit="1" customWidth="1"/>
    <col min="4395" max="4395" width="2.875" style="3" bestFit="1" customWidth="1"/>
    <col min="4396" max="4396" width="3.375" style="3" bestFit="1" customWidth="1"/>
    <col min="4397" max="4397" width="12.375" style="3" bestFit="1" customWidth="1"/>
    <col min="4398" max="4398" width="10.875" style="3" bestFit="1" customWidth="1"/>
    <col min="4399" max="4399" width="12.75" style="3" bestFit="1" customWidth="1"/>
    <col min="4400" max="4400" width="15.875" style="3" bestFit="1" customWidth="1"/>
    <col min="4401" max="4401" width="10" style="3" bestFit="1" customWidth="1"/>
    <col min="4402" max="4402" width="11.375" style="3" bestFit="1" customWidth="1"/>
    <col min="4403" max="4403" width="12.625" style="3" bestFit="1" customWidth="1"/>
    <col min="4404" max="4404" width="10.875" style="3" bestFit="1" customWidth="1"/>
    <col min="4405" max="4405" width="7.375" style="3" bestFit="1" customWidth="1"/>
    <col min="4406" max="4406" width="5.25" style="3" bestFit="1" customWidth="1"/>
    <col min="4407" max="4407" width="7.625" style="3" bestFit="1" customWidth="1"/>
    <col min="4408" max="4408" width="19.75" style="3" bestFit="1" customWidth="1"/>
    <col min="4409" max="4409" width="22.125" style="3" bestFit="1" customWidth="1"/>
    <col min="4410" max="4410" width="17.125" style="3" bestFit="1" customWidth="1"/>
    <col min="4411" max="4411" width="17.375" style="3" bestFit="1" customWidth="1"/>
    <col min="4412" max="4412" width="15.25" style="3" bestFit="1" customWidth="1"/>
    <col min="4413" max="4417" width="2.625" style="3" customWidth="1"/>
    <col min="4418" max="4418" width="5.25" style="3" bestFit="1" customWidth="1"/>
    <col min="4419" max="4419" width="16" style="3" bestFit="1" customWidth="1"/>
    <col min="4420" max="4421" width="4.375" style="3" bestFit="1" customWidth="1"/>
    <col min="4422" max="4423" width="6.125" style="3" bestFit="1" customWidth="1"/>
    <col min="4424" max="4424" width="4.375" style="3" bestFit="1" customWidth="1"/>
    <col min="4425" max="4425" width="5.25" style="3" bestFit="1" customWidth="1"/>
    <col min="4426" max="4428" width="4.375" style="3" bestFit="1" customWidth="1"/>
    <col min="4429" max="4429" width="1.625" style="3" bestFit="1" customWidth="1"/>
    <col min="4430" max="4431" width="4.375" style="3" bestFit="1" customWidth="1"/>
    <col min="4432" max="4609" width="9" style="3"/>
    <col min="4610" max="4610" width="8" style="3" customWidth="1"/>
    <col min="4611" max="4611" width="7.75" style="3" customWidth="1"/>
    <col min="4612" max="4612" width="17.375" style="3" customWidth="1"/>
    <col min="4613" max="4613" width="12.375" style="3" customWidth="1"/>
    <col min="4614" max="4614" width="3.25" style="3" customWidth="1"/>
    <col min="4615" max="4617" width="1.25" style="3" customWidth="1"/>
    <col min="4618" max="4618" width="8" style="3" customWidth="1"/>
    <col min="4619" max="4619" width="9" style="3" customWidth="1"/>
    <col min="4620" max="4620" width="19.375" style="3" bestFit="1" customWidth="1"/>
    <col min="4621" max="4621" width="7.25" style="3" bestFit="1" customWidth="1"/>
    <col min="4622" max="4622" width="5.875" style="3" bestFit="1" customWidth="1"/>
    <col min="4623" max="4623" width="5.25" style="3" bestFit="1" customWidth="1"/>
    <col min="4624" max="4628" width="16.125" style="3" bestFit="1" customWidth="1"/>
    <col min="4629" max="4629" width="6.125" style="3" bestFit="1" customWidth="1"/>
    <col min="4630" max="4630" width="8.25" style="3" bestFit="1" customWidth="1"/>
    <col min="4631" max="4631" width="12.125" style="3" bestFit="1" customWidth="1"/>
    <col min="4632" max="4632" width="5.75" style="3" bestFit="1" customWidth="1"/>
    <col min="4633" max="4633" width="11.375" style="3" bestFit="1" customWidth="1"/>
    <col min="4634" max="4634" width="7.375" style="3" bestFit="1" customWidth="1"/>
    <col min="4635" max="4635" width="11.125" style="3" bestFit="1" customWidth="1"/>
    <col min="4636" max="4636" width="7.875" style="3" bestFit="1" customWidth="1"/>
    <col min="4637" max="4637" width="10.25" style="3" bestFit="1" customWidth="1"/>
    <col min="4638" max="4638" width="5.375" style="3" bestFit="1" customWidth="1"/>
    <col min="4639" max="4639" width="6.25" style="3" bestFit="1" customWidth="1"/>
    <col min="4640" max="4640" width="3.125" style="3" bestFit="1" customWidth="1"/>
    <col min="4641" max="4641" width="6.25" style="3" bestFit="1" customWidth="1"/>
    <col min="4642" max="4642" width="5.125" style="3" bestFit="1" customWidth="1"/>
    <col min="4643" max="4643" width="7" style="3" bestFit="1" customWidth="1"/>
    <col min="4644" max="4644" width="6.375" style="3" bestFit="1" customWidth="1"/>
    <col min="4645" max="4645" width="6.25" style="3" bestFit="1" customWidth="1"/>
    <col min="4646" max="4646" width="6.375" style="3" bestFit="1" customWidth="1"/>
    <col min="4647" max="4647" width="8.375" style="3" bestFit="1" customWidth="1"/>
    <col min="4648" max="4648" width="14.625" style="3" bestFit="1" customWidth="1"/>
    <col min="4649" max="4649" width="6" style="3" bestFit="1" customWidth="1"/>
    <col min="4650" max="4650" width="6.25" style="3" bestFit="1" customWidth="1"/>
    <col min="4651" max="4651" width="2.875" style="3" bestFit="1" customWidth="1"/>
    <col min="4652" max="4652" width="3.375" style="3" bestFit="1" customWidth="1"/>
    <col min="4653" max="4653" width="12.375" style="3" bestFit="1" customWidth="1"/>
    <col min="4654" max="4654" width="10.875" style="3" bestFit="1" customWidth="1"/>
    <col min="4655" max="4655" width="12.75" style="3" bestFit="1" customWidth="1"/>
    <col min="4656" max="4656" width="15.875" style="3" bestFit="1" customWidth="1"/>
    <col min="4657" max="4657" width="10" style="3" bestFit="1" customWidth="1"/>
    <col min="4658" max="4658" width="11.375" style="3" bestFit="1" customWidth="1"/>
    <col min="4659" max="4659" width="12.625" style="3" bestFit="1" customWidth="1"/>
    <col min="4660" max="4660" width="10.875" style="3" bestFit="1" customWidth="1"/>
    <col min="4661" max="4661" width="7.375" style="3" bestFit="1" customWidth="1"/>
    <col min="4662" max="4662" width="5.25" style="3" bestFit="1" customWidth="1"/>
    <col min="4663" max="4663" width="7.625" style="3" bestFit="1" customWidth="1"/>
    <col min="4664" max="4664" width="19.75" style="3" bestFit="1" customWidth="1"/>
    <col min="4665" max="4665" width="22.125" style="3" bestFit="1" customWidth="1"/>
    <col min="4666" max="4666" width="17.125" style="3" bestFit="1" customWidth="1"/>
    <col min="4667" max="4667" width="17.375" style="3" bestFit="1" customWidth="1"/>
    <col min="4668" max="4668" width="15.25" style="3" bestFit="1" customWidth="1"/>
    <col min="4669" max="4673" width="2.625" style="3" customWidth="1"/>
    <col min="4674" max="4674" width="5.25" style="3" bestFit="1" customWidth="1"/>
    <col min="4675" max="4675" width="16" style="3" bestFit="1" customWidth="1"/>
    <col min="4676" max="4677" width="4.375" style="3" bestFit="1" customWidth="1"/>
    <col min="4678" max="4679" width="6.125" style="3" bestFit="1" customWidth="1"/>
    <col min="4680" max="4680" width="4.375" style="3" bestFit="1" customWidth="1"/>
    <col min="4681" max="4681" width="5.25" style="3" bestFit="1" customWidth="1"/>
    <col min="4682" max="4684" width="4.375" style="3" bestFit="1" customWidth="1"/>
    <col min="4685" max="4685" width="1.625" style="3" bestFit="1" customWidth="1"/>
    <col min="4686" max="4687" width="4.375" style="3" bestFit="1" customWidth="1"/>
    <col min="4688" max="4865" width="9" style="3"/>
    <col min="4866" max="4866" width="8" style="3" customWidth="1"/>
    <col min="4867" max="4867" width="7.75" style="3" customWidth="1"/>
    <col min="4868" max="4868" width="17.375" style="3" customWidth="1"/>
    <col min="4869" max="4869" width="12.375" style="3" customWidth="1"/>
    <col min="4870" max="4870" width="3.25" style="3" customWidth="1"/>
    <col min="4871" max="4873" width="1.25" style="3" customWidth="1"/>
    <col min="4874" max="4874" width="8" style="3" customWidth="1"/>
    <col min="4875" max="4875" width="9" style="3" customWidth="1"/>
    <col min="4876" max="4876" width="19.375" style="3" bestFit="1" customWidth="1"/>
    <col min="4877" max="4877" width="7.25" style="3" bestFit="1" customWidth="1"/>
    <col min="4878" max="4878" width="5.875" style="3" bestFit="1" customWidth="1"/>
    <col min="4879" max="4879" width="5.25" style="3" bestFit="1" customWidth="1"/>
    <col min="4880" max="4884" width="16.125" style="3" bestFit="1" customWidth="1"/>
    <col min="4885" max="4885" width="6.125" style="3" bestFit="1" customWidth="1"/>
    <col min="4886" max="4886" width="8.25" style="3" bestFit="1" customWidth="1"/>
    <col min="4887" max="4887" width="12.125" style="3" bestFit="1" customWidth="1"/>
    <col min="4888" max="4888" width="5.75" style="3" bestFit="1" customWidth="1"/>
    <col min="4889" max="4889" width="11.375" style="3" bestFit="1" customWidth="1"/>
    <col min="4890" max="4890" width="7.375" style="3" bestFit="1" customWidth="1"/>
    <col min="4891" max="4891" width="11.125" style="3" bestFit="1" customWidth="1"/>
    <col min="4892" max="4892" width="7.875" style="3" bestFit="1" customWidth="1"/>
    <col min="4893" max="4893" width="10.25" style="3" bestFit="1" customWidth="1"/>
    <col min="4894" max="4894" width="5.375" style="3" bestFit="1" customWidth="1"/>
    <col min="4895" max="4895" width="6.25" style="3" bestFit="1" customWidth="1"/>
    <col min="4896" max="4896" width="3.125" style="3" bestFit="1" customWidth="1"/>
    <col min="4897" max="4897" width="6.25" style="3" bestFit="1" customWidth="1"/>
    <col min="4898" max="4898" width="5.125" style="3" bestFit="1" customWidth="1"/>
    <col min="4899" max="4899" width="7" style="3" bestFit="1" customWidth="1"/>
    <col min="4900" max="4900" width="6.375" style="3" bestFit="1" customWidth="1"/>
    <col min="4901" max="4901" width="6.25" style="3" bestFit="1" customWidth="1"/>
    <col min="4902" max="4902" width="6.375" style="3" bestFit="1" customWidth="1"/>
    <col min="4903" max="4903" width="8.375" style="3" bestFit="1" customWidth="1"/>
    <col min="4904" max="4904" width="14.625" style="3" bestFit="1" customWidth="1"/>
    <col min="4905" max="4905" width="6" style="3" bestFit="1" customWidth="1"/>
    <col min="4906" max="4906" width="6.25" style="3" bestFit="1" customWidth="1"/>
    <col min="4907" max="4907" width="2.875" style="3" bestFit="1" customWidth="1"/>
    <col min="4908" max="4908" width="3.375" style="3" bestFit="1" customWidth="1"/>
    <col min="4909" max="4909" width="12.375" style="3" bestFit="1" customWidth="1"/>
    <col min="4910" max="4910" width="10.875" style="3" bestFit="1" customWidth="1"/>
    <col min="4911" max="4911" width="12.75" style="3" bestFit="1" customWidth="1"/>
    <col min="4912" max="4912" width="15.875" style="3" bestFit="1" customWidth="1"/>
    <col min="4913" max="4913" width="10" style="3" bestFit="1" customWidth="1"/>
    <col min="4914" max="4914" width="11.375" style="3" bestFit="1" customWidth="1"/>
    <col min="4915" max="4915" width="12.625" style="3" bestFit="1" customWidth="1"/>
    <col min="4916" max="4916" width="10.875" style="3" bestFit="1" customWidth="1"/>
    <col min="4917" max="4917" width="7.375" style="3" bestFit="1" customWidth="1"/>
    <col min="4918" max="4918" width="5.25" style="3" bestFit="1" customWidth="1"/>
    <col min="4919" max="4919" width="7.625" style="3" bestFit="1" customWidth="1"/>
    <col min="4920" max="4920" width="19.75" style="3" bestFit="1" customWidth="1"/>
    <col min="4921" max="4921" width="22.125" style="3" bestFit="1" customWidth="1"/>
    <col min="4922" max="4922" width="17.125" style="3" bestFit="1" customWidth="1"/>
    <col min="4923" max="4923" width="17.375" style="3" bestFit="1" customWidth="1"/>
    <col min="4924" max="4924" width="15.25" style="3" bestFit="1" customWidth="1"/>
    <col min="4925" max="4929" width="2.625" style="3" customWidth="1"/>
    <col min="4930" max="4930" width="5.25" style="3" bestFit="1" customWidth="1"/>
    <col min="4931" max="4931" width="16" style="3" bestFit="1" customWidth="1"/>
    <col min="4932" max="4933" width="4.375" style="3" bestFit="1" customWidth="1"/>
    <col min="4934" max="4935" width="6.125" style="3" bestFit="1" customWidth="1"/>
    <col min="4936" max="4936" width="4.375" style="3" bestFit="1" customWidth="1"/>
    <col min="4937" max="4937" width="5.25" style="3" bestFit="1" customWidth="1"/>
    <col min="4938" max="4940" width="4.375" style="3" bestFit="1" customWidth="1"/>
    <col min="4941" max="4941" width="1.625" style="3" bestFit="1" customWidth="1"/>
    <col min="4942" max="4943" width="4.375" style="3" bestFit="1" customWidth="1"/>
    <col min="4944" max="5121" width="9" style="3"/>
    <col min="5122" max="5122" width="8" style="3" customWidth="1"/>
    <col min="5123" max="5123" width="7.75" style="3" customWidth="1"/>
    <col min="5124" max="5124" width="17.375" style="3" customWidth="1"/>
    <col min="5125" max="5125" width="12.375" style="3" customWidth="1"/>
    <col min="5126" max="5126" width="3.25" style="3" customWidth="1"/>
    <col min="5127" max="5129" width="1.25" style="3" customWidth="1"/>
    <col min="5130" max="5130" width="8" style="3" customWidth="1"/>
    <col min="5131" max="5131" width="9" style="3" customWidth="1"/>
    <col min="5132" max="5132" width="19.375" style="3" bestFit="1" customWidth="1"/>
    <col min="5133" max="5133" width="7.25" style="3" bestFit="1" customWidth="1"/>
    <col min="5134" max="5134" width="5.875" style="3" bestFit="1" customWidth="1"/>
    <col min="5135" max="5135" width="5.25" style="3" bestFit="1" customWidth="1"/>
    <col min="5136" max="5140" width="16.125" style="3" bestFit="1" customWidth="1"/>
    <col min="5141" max="5141" width="6.125" style="3" bestFit="1" customWidth="1"/>
    <col min="5142" max="5142" width="8.25" style="3" bestFit="1" customWidth="1"/>
    <col min="5143" max="5143" width="12.125" style="3" bestFit="1" customWidth="1"/>
    <col min="5144" max="5144" width="5.75" style="3" bestFit="1" customWidth="1"/>
    <col min="5145" max="5145" width="11.375" style="3" bestFit="1" customWidth="1"/>
    <col min="5146" max="5146" width="7.375" style="3" bestFit="1" customWidth="1"/>
    <col min="5147" max="5147" width="11.125" style="3" bestFit="1" customWidth="1"/>
    <col min="5148" max="5148" width="7.875" style="3" bestFit="1" customWidth="1"/>
    <col min="5149" max="5149" width="10.25" style="3" bestFit="1" customWidth="1"/>
    <col min="5150" max="5150" width="5.375" style="3" bestFit="1" customWidth="1"/>
    <col min="5151" max="5151" width="6.25" style="3" bestFit="1" customWidth="1"/>
    <col min="5152" max="5152" width="3.125" style="3" bestFit="1" customWidth="1"/>
    <col min="5153" max="5153" width="6.25" style="3" bestFit="1" customWidth="1"/>
    <col min="5154" max="5154" width="5.125" style="3" bestFit="1" customWidth="1"/>
    <col min="5155" max="5155" width="7" style="3" bestFit="1" customWidth="1"/>
    <col min="5156" max="5156" width="6.375" style="3" bestFit="1" customWidth="1"/>
    <col min="5157" max="5157" width="6.25" style="3" bestFit="1" customWidth="1"/>
    <col min="5158" max="5158" width="6.375" style="3" bestFit="1" customWidth="1"/>
    <col min="5159" max="5159" width="8.375" style="3" bestFit="1" customWidth="1"/>
    <col min="5160" max="5160" width="14.625" style="3" bestFit="1" customWidth="1"/>
    <col min="5161" max="5161" width="6" style="3" bestFit="1" customWidth="1"/>
    <col min="5162" max="5162" width="6.25" style="3" bestFit="1" customWidth="1"/>
    <col min="5163" max="5163" width="2.875" style="3" bestFit="1" customWidth="1"/>
    <col min="5164" max="5164" width="3.375" style="3" bestFit="1" customWidth="1"/>
    <col min="5165" max="5165" width="12.375" style="3" bestFit="1" customWidth="1"/>
    <col min="5166" max="5166" width="10.875" style="3" bestFit="1" customWidth="1"/>
    <col min="5167" max="5167" width="12.75" style="3" bestFit="1" customWidth="1"/>
    <col min="5168" max="5168" width="15.875" style="3" bestFit="1" customWidth="1"/>
    <col min="5169" max="5169" width="10" style="3" bestFit="1" customWidth="1"/>
    <col min="5170" max="5170" width="11.375" style="3" bestFit="1" customWidth="1"/>
    <col min="5171" max="5171" width="12.625" style="3" bestFit="1" customWidth="1"/>
    <col min="5172" max="5172" width="10.875" style="3" bestFit="1" customWidth="1"/>
    <col min="5173" max="5173" width="7.375" style="3" bestFit="1" customWidth="1"/>
    <col min="5174" max="5174" width="5.25" style="3" bestFit="1" customWidth="1"/>
    <col min="5175" max="5175" width="7.625" style="3" bestFit="1" customWidth="1"/>
    <col min="5176" max="5176" width="19.75" style="3" bestFit="1" customWidth="1"/>
    <col min="5177" max="5177" width="22.125" style="3" bestFit="1" customWidth="1"/>
    <col min="5178" max="5178" width="17.125" style="3" bestFit="1" customWidth="1"/>
    <col min="5179" max="5179" width="17.375" style="3" bestFit="1" customWidth="1"/>
    <col min="5180" max="5180" width="15.25" style="3" bestFit="1" customWidth="1"/>
    <col min="5181" max="5185" width="2.625" style="3" customWidth="1"/>
    <col min="5186" max="5186" width="5.25" style="3" bestFit="1" customWidth="1"/>
    <col min="5187" max="5187" width="16" style="3" bestFit="1" customWidth="1"/>
    <col min="5188" max="5189" width="4.375" style="3" bestFit="1" customWidth="1"/>
    <col min="5190" max="5191" width="6.125" style="3" bestFit="1" customWidth="1"/>
    <col min="5192" max="5192" width="4.375" style="3" bestFit="1" customWidth="1"/>
    <col min="5193" max="5193" width="5.25" style="3" bestFit="1" customWidth="1"/>
    <col min="5194" max="5196" width="4.375" style="3" bestFit="1" customWidth="1"/>
    <col min="5197" max="5197" width="1.625" style="3" bestFit="1" customWidth="1"/>
    <col min="5198" max="5199" width="4.375" style="3" bestFit="1" customWidth="1"/>
    <col min="5200" max="5377" width="9" style="3"/>
    <col min="5378" max="5378" width="8" style="3" customWidth="1"/>
    <col min="5379" max="5379" width="7.75" style="3" customWidth="1"/>
    <col min="5380" max="5380" width="17.375" style="3" customWidth="1"/>
    <col min="5381" max="5381" width="12.375" style="3" customWidth="1"/>
    <col min="5382" max="5382" width="3.25" style="3" customWidth="1"/>
    <col min="5383" max="5385" width="1.25" style="3" customWidth="1"/>
    <col min="5386" max="5386" width="8" style="3" customWidth="1"/>
    <col min="5387" max="5387" width="9" style="3" customWidth="1"/>
    <col min="5388" max="5388" width="19.375" style="3" bestFit="1" customWidth="1"/>
    <col min="5389" max="5389" width="7.25" style="3" bestFit="1" customWidth="1"/>
    <col min="5390" max="5390" width="5.875" style="3" bestFit="1" customWidth="1"/>
    <col min="5391" max="5391" width="5.25" style="3" bestFit="1" customWidth="1"/>
    <col min="5392" max="5396" width="16.125" style="3" bestFit="1" customWidth="1"/>
    <col min="5397" max="5397" width="6.125" style="3" bestFit="1" customWidth="1"/>
    <col min="5398" max="5398" width="8.25" style="3" bestFit="1" customWidth="1"/>
    <col min="5399" max="5399" width="12.125" style="3" bestFit="1" customWidth="1"/>
    <col min="5400" max="5400" width="5.75" style="3" bestFit="1" customWidth="1"/>
    <col min="5401" max="5401" width="11.375" style="3" bestFit="1" customWidth="1"/>
    <col min="5402" max="5402" width="7.375" style="3" bestFit="1" customWidth="1"/>
    <col min="5403" max="5403" width="11.125" style="3" bestFit="1" customWidth="1"/>
    <col min="5404" max="5404" width="7.875" style="3" bestFit="1" customWidth="1"/>
    <col min="5405" max="5405" width="10.25" style="3" bestFit="1" customWidth="1"/>
    <col min="5406" max="5406" width="5.375" style="3" bestFit="1" customWidth="1"/>
    <col min="5407" max="5407" width="6.25" style="3" bestFit="1" customWidth="1"/>
    <col min="5408" max="5408" width="3.125" style="3" bestFit="1" customWidth="1"/>
    <col min="5409" max="5409" width="6.25" style="3" bestFit="1" customWidth="1"/>
    <col min="5410" max="5410" width="5.125" style="3" bestFit="1" customWidth="1"/>
    <col min="5411" max="5411" width="7" style="3" bestFit="1" customWidth="1"/>
    <col min="5412" max="5412" width="6.375" style="3" bestFit="1" customWidth="1"/>
    <col min="5413" max="5413" width="6.25" style="3" bestFit="1" customWidth="1"/>
    <col min="5414" max="5414" width="6.375" style="3" bestFit="1" customWidth="1"/>
    <col min="5415" max="5415" width="8.375" style="3" bestFit="1" customWidth="1"/>
    <col min="5416" max="5416" width="14.625" style="3" bestFit="1" customWidth="1"/>
    <col min="5417" max="5417" width="6" style="3" bestFit="1" customWidth="1"/>
    <col min="5418" max="5418" width="6.25" style="3" bestFit="1" customWidth="1"/>
    <col min="5419" max="5419" width="2.875" style="3" bestFit="1" customWidth="1"/>
    <col min="5420" max="5420" width="3.375" style="3" bestFit="1" customWidth="1"/>
    <col min="5421" max="5421" width="12.375" style="3" bestFit="1" customWidth="1"/>
    <col min="5422" max="5422" width="10.875" style="3" bestFit="1" customWidth="1"/>
    <col min="5423" max="5423" width="12.75" style="3" bestFit="1" customWidth="1"/>
    <col min="5424" max="5424" width="15.875" style="3" bestFit="1" customWidth="1"/>
    <col min="5425" max="5425" width="10" style="3" bestFit="1" customWidth="1"/>
    <col min="5426" max="5426" width="11.375" style="3" bestFit="1" customWidth="1"/>
    <col min="5427" max="5427" width="12.625" style="3" bestFit="1" customWidth="1"/>
    <col min="5428" max="5428" width="10.875" style="3" bestFit="1" customWidth="1"/>
    <col min="5429" max="5429" width="7.375" style="3" bestFit="1" customWidth="1"/>
    <col min="5430" max="5430" width="5.25" style="3" bestFit="1" customWidth="1"/>
    <col min="5431" max="5431" width="7.625" style="3" bestFit="1" customWidth="1"/>
    <col min="5432" max="5432" width="19.75" style="3" bestFit="1" customWidth="1"/>
    <col min="5433" max="5433" width="22.125" style="3" bestFit="1" customWidth="1"/>
    <col min="5434" max="5434" width="17.125" style="3" bestFit="1" customWidth="1"/>
    <col min="5435" max="5435" width="17.375" style="3" bestFit="1" customWidth="1"/>
    <col min="5436" max="5436" width="15.25" style="3" bestFit="1" customWidth="1"/>
    <col min="5437" max="5441" width="2.625" style="3" customWidth="1"/>
    <col min="5442" max="5442" width="5.25" style="3" bestFit="1" customWidth="1"/>
    <col min="5443" max="5443" width="16" style="3" bestFit="1" customWidth="1"/>
    <col min="5444" max="5445" width="4.375" style="3" bestFit="1" customWidth="1"/>
    <col min="5446" max="5447" width="6.125" style="3" bestFit="1" customWidth="1"/>
    <col min="5448" max="5448" width="4.375" style="3" bestFit="1" customWidth="1"/>
    <col min="5449" max="5449" width="5.25" style="3" bestFit="1" customWidth="1"/>
    <col min="5450" max="5452" width="4.375" style="3" bestFit="1" customWidth="1"/>
    <col min="5453" max="5453" width="1.625" style="3" bestFit="1" customWidth="1"/>
    <col min="5454" max="5455" width="4.375" style="3" bestFit="1" customWidth="1"/>
    <col min="5456" max="5633" width="9" style="3"/>
    <col min="5634" max="5634" width="8" style="3" customWidth="1"/>
    <col min="5635" max="5635" width="7.75" style="3" customWidth="1"/>
    <col min="5636" max="5636" width="17.375" style="3" customWidth="1"/>
    <col min="5637" max="5637" width="12.375" style="3" customWidth="1"/>
    <col min="5638" max="5638" width="3.25" style="3" customWidth="1"/>
    <col min="5639" max="5641" width="1.25" style="3" customWidth="1"/>
    <col min="5642" max="5642" width="8" style="3" customWidth="1"/>
    <col min="5643" max="5643" width="9" style="3" customWidth="1"/>
    <col min="5644" max="5644" width="19.375" style="3" bestFit="1" customWidth="1"/>
    <col min="5645" max="5645" width="7.25" style="3" bestFit="1" customWidth="1"/>
    <col min="5646" max="5646" width="5.875" style="3" bestFit="1" customWidth="1"/>
    <col min="5647" max="5647" width="5.25" style="3" bestFit="1" customWidth="1"/>
    <col min="5648" max="5652" width="16.125" style="3" bestFit="1" customWidth="1"/>
    <col min="5653" max="5653" width="6.125" style="3" bestFit="1" customWidth="1"/>
    <col min="5654" max="5654" width="8.25" style="3" bestFit="1" customWidth="1"/>
    <col min="5655" max="5655" width="12.125" style="3" bestFit="1" customWidth="1"/>
    <col min="5656" max="5656" width="5.75" style="3" bestFit="1" customWidth="1"/>
    <col min="5657" max="5657" width="11.375" style="3" bestFit="1" customWidth="1"/>
    <col min="5658" max="5658" width="7.375" style="3" bestFit="1" customWidth="1"/>
    <col min="5659" max="5659" width="11.125" style="3" bestFit="1" customWidth="1"/>
    <col min="5660" max="5660" width="7.875" style="3" bestFit="1" customWidth="1"/>
    <col min="5661" max="5661" width="10.25" style="3" bestFit="1" customWidth="1"/>
    <col min="5662" max="5662" width="5.375" style="3" bestFit="1" customWidth="1"/>
    <col min="5663" max="5663" width="6.25" style="3" bestFit="1" customWidth="1"/>
    <col min="5664" max="5664" width="3.125" style="3" bestFit="1" customWidth="1"/>
    <col min="5665" max="5665" width="6.25" style="3" bestFit="1" customWidth="1"/>
    <col min="5666" max="5666" width="5.125" style="3" bestFit="1" customWidth="1"/>
    <col min="5667" max="5667" width="7" style="3" bestFit="1" customWidth="1"/>
    <col min="5668" max="5668" width="6.375" style="3" bestFit="1" customWidth="1"/>
    <col min="5669" max="5669" width="6.25" style="3" bestFit="1" customWidth="1"/>
    <col min="5670" max="5670" width="6.375" style="3" bestFit="1" customWidth="1"/>
    <col min="5671" max="5671" width="8.375" style="3" bestFit="1" customWidth="1"/>
    <col min="5672" max="5672" width="14.625" style="3" bestFit="1" customWidth="1"/>
    <col min="5673" max="5673" width="6" style="3" bestFit="1" customWidth="1"/>
    <col min="5674" max="5674" width="6.25" style="3" bestFit="1" customWidth="1"/>
    <col min="5675" max="5675" width="2.875" style="3" bestFit="1" customWidth="1"/>
    <col min="5676" max="5676" width="3.375" style="3" bestFit="1" customWidth="1"/>
    <col min="5677" max="5677" width="12.375" style="3" bestFit="1" customWidth="1"/>
    <col min="5678" max="5678" width="10.875" style="3" bestFit="1" customWidth="1"/>
    <col min="5679" max="5679" width="12.75" style="3" bestFit="1" customWidth="1"/>
    <col min="5680" max="5680" width="15.875" style="3" bestFit="1" customWidth="1"/>
    <col min="5681" max="5681" width="10" style="3" bestFit="1" customWidth="1"/>
    <col min="5682" max="5682" width="11.375" style="3" bestFit="1" customWidth="1"/>
    <col min="5683" max="5683" width="12.625" style="3" bestFit="1" customWidth="1"/>
    <col min="5684" max="5684" width="10.875" style="3" bestFit="1" customWidth="1"/>
    <col min="5685" max="5685" width="7.375" style="3" bestFit="1" customWidth="1"/>
    <col min="5686" max="5686" width="5.25" style="3" bestFit="1" customWidth="1"/>
    <col min="5687" max="5687" width="7.625" style="3" bestFit="1" customWidth="1"/>
    <col min="5688" max="5688" width="19.75" style="3" bestFit="1" customWidth="1"/>
    <col min="5689" max="5689" width="22.125" style="3" bestFit="1" customWidth="1"/>
    <col min="5690" max="5690" width="17.125" style="3" bestFit="1" customWidth="1"/>
    <col min="5691" max="5691" width="17.375" style="3" bestFit="1" customWidth="1"/>
    <col min="5692" max="5692" width="15.25" style="3" bestFit="1" customWidth="1"/>
    <col min="5693" max="5697" width="2.625" style="3" customWidth="1"/>
    <col min="5698" max="5698" width="5.25" style="3" bestFit="1" customWidth="1"/>
    <col min="5699" max="5699" width="16" style="3" bestFit="1" customWidth="1"/>
    <col min="5700" max="5701" width="4.375" style="3" bestFit="1" customWidth="1"/>
    <col min="5702" max="5703" width="6.125" style="3" bestFit="1" customWidth="1"/>
    <col min="5704" max="5704" width="4.375" style="3" bestFit="1" customWidth="1"/>
    <col min="5705" max="5705" width="5.25" style="3" bestFit="1" customWidth="1"/>
    <col min="5706" max="5708" width="4.375" style="3" bestFit="1" customWidth="1"/>
    <col min="5709" max="5709" width="1.625" style="3" bestFit="1" customWidth="1"/>
    <col min="5710" max="5711" width="4.375" style="3" bestFit="1" customWidth="1"/>
    <col min="5712" max="5889" width="9" style="3"/>
    <col min="5890" max="5890" width="8" style="3" customWidth="1"/>
    <col min="5891" max="5891" width="7.75" style="3" customWidth="1"/>
    <col min="5892" max="5892" width="17.375" style="3" customWidth="1"/>
    <col min="5893" max="5893" width="12.375" style="3" customWidth="1"/>
    <col min="5894" max="5894" width="3.25" style="3" customWidth="1"/>
    <col min="5895" max="5897" width="1.25" style="3" customWidth="1"/>
    <col min="5898" max="5898" width="8" style="3" customWidth="1"/>
    <col min="5899" max="5899" width="9" style="3" customWidth="1"/>
    <col min="5900" max="5900" width="19.375" style="3" bestFit="1" customWidth="1"/>
    <col min="5901" max="5901" width="7.25" style="3" bestFit="1" customWidth="1"/>
    <col min="5902" max="5902" width="5.875" style="3" bestFit="1" customWidth="1"/>
    <col min="5903" max="5903" width="5.25" style="3" bestFit="1" customWidth="1"/>
    <col min="5904" max="5908" width="16.125" style="3" bestFit="1" customWidth="1"/>
    <col min="5909" max="5909" width="6.125" style="3" bestFit="1" customWidth="1"/>
    <col min="5910" max="5910" width="8.25" style="3" bestFit="1" customWidth="1"/>
    <col min="5911" max="5911" width="12.125" style="3" bestFit="1" customWidth="1"/>
    <col min="5912" max="5912" width="5.75" style="3" bestFit="1" customWidth="1"/>
    <col min="5913" max="5913" width="11.375" style="3" bestFit="1" customWidth="1"/>
    <col min="5914" max="5914" width="7.375" style="3" bestFit="1" customWidth="1"/>
    <col min="5915" max="5915" width="11.125" style="3" bestFit="1" customWidth="1"/>
    <col min="5916" max="5916" width="7.875" style="3" bestFit="1" customWidth="1"/>
    <col min="5917" max="5917" width="10.25" style="3" bestFit="1" customWidth="1"/>
    <col min="5918" max="5918" width="5.375" style="3" bestFit="1" customWidth="1"/>
    <col min="5919" max="5919" width="6.25" style="3" bestFit="1" customWidth="1"/>
    <col min="5920" max="5920" width="3.125" style="3" bestFit="1" customWidth="1"/>
    <col min="5921" max="5921" width="6.25" style="3" bestFit="1" customWidth="1"/>
    <col min="5922" max="5922" width="5.125" style="3" bestFit="1" customWidth="1"/>
    <col min="5923" max="5923" width="7" style="3" bestFit="1" customWidth="1"/>
    <col min="5924" max="5924" width="6.375" style="3" bestFit="1" customWidth="1"/>
    <col min="5925" max="5925" width="6.25" style="3" bestFit="1" customWidth="1"/>
    <col min="5926" max="5926" width="6.375" style="3" bestFit="1" customWidth="1"/>
    <col min="5927" max="5927" width="8.375" style="3" bestFit="1" customWidth="1"/>
    <col min="5928" max="5928" width="14.625" style="3" bestFit="1" customWidth="1"/>
    <col min="5929" max="5929" width="6" style="3" bestFit="1" customWidth="1"/>
    <col min="5930" max="5930" width="6.25" style="3" bestFit="1" customWidth="1"/>
    <col min="5931" max="5931" width="2.875" style="3" bestFit="1" customWidth="1"/>
    <col min="5932" max="5932" width="3.375" style="3" bestFit="1" customWidth="1"/>
    <col min="5933" max="5933" width="12.375" style="3" bestFit="1" customWidth="1"/>
    <col min="5934" max="5934" width="10.875" style="3" bestFit="1" customWidth="1"/>
    <col min="5935" max="5935" width="12.75" style="3" bestFit="1" customWidth="1"/>
    <col min="5936" max="5936" width="15.875" style="3" bestFit="1" customWidth="1"/>
    <col min="5937" max="5937" width="10" style="3" bestFit="1" customWidth="1"/>
    <col min="5938" max="5938" width="11.375" style="3" bestFit="1" customWidth="1"/>
    <col min="5939" max="5939" width="12.625" style="3" bestFit="1" customWidth="1"/>
    <col min="5940" max="5940" width="10.875" style="3" bestFit="1" customWidth="1"/>
    <col min="5941" max="5941" width="7.375" style="3" bestFit="1" customWidth="1"/>
    <col min="5942" max="5942" width="5.25" style="3" bestFit="1" customWidth="1"/>
    <col min="5943" max="5943" width="7.625" style="3" bestFit="1" customWidth="1"/>
    <col min="5944" max="5944" width="19.75" style="3" bestFit="1" customWidth="1"/>
    <col min="5945" max="5945" width="22.125" style="3" bestFit="1" customWidth="1"/>
    <col min="5946" max="5946" width="17.125" style="3" bestFit="1" customWidth="1"/>
    <col min="5947" max="5947" width="17.375" style="3" bestFit="1" customWidth="1"/>
    <col min="5948" max="5948" width="15.25" style="3" bestFit="1" customWidth="1"/>
    <col min="5949" max="5953" width="2.625" style="3" customWidth="1"/>
    <col min="5954" max="5954" width="5.25" style="3" bestFit="1" customWidth="1"/>
    <col min="5955" max="5955" width="16" style="3" bestFit="1" customWidth="1"/>
    <col min="5956" max="5957" width="4.375" style="3" bestFit="1" customWidth="1"/>
    <col min="5958" max="5959" width="6.125" style="3" bestFit="1" customWidth="1"/>
    <col min="5960" max="5960" width="4.375" style="3" bestFit="1" customWidth="1"/>
    <col min="5961" max="5961" width="5.25" style="3" bestFit="1" customWidth="1"/>
    <col min="5962" max="5964" width="4.375" style="3" bestFit="1" customWidth="1"/>
    <col min="5965" max="5965" width="1.625" style="3" bestFit="1" customWidth="1"/>
    <col min="5966" max="5967" width="4.375" style="3" bestFit="1" customWidth="1"/>
    <col min="5968" max="6145" width="9" style="3"/>
    <col min="6146" max="6146" width="8" style="3" customWidth="1"/>
    <col min="6147" max="6147" width="7.75" style="3" customWidth="1"/>
    <col min="6148" max="6148" width="17.375" style="3" customWidth="1"/>
    <col min="6149" max="6149" width="12.375" style="3" customWidth="1"/>
    <col min="6150" max="6150" width="3.25" style="3" customWidth="1"/>
    <col min="6151" max="6153" width="1.25" style="3" customWidth="1"/>
    <col min="6154" max="6154" width="8" style="3" customWidth="1"/>
    <col min="6155" max="6155" width="9" style="3" customWidth="1"/>
    <col min="6156" max="6156" width="19.375" style="3" bestFit="1" customWidth="1"/>
    <col min="6157" max="6157" width="7.25" style="3" bestFit="1" customWidth="1"/>
    <col min="6158" max="6158" width="5.875" style="3" bestFit="1" customWidth="1"/>
    <col min="6159" max="6159" width="5.25" style="3" bestFit="1" customWidth="1"/>
    <col min="6160" max="6164" width="16.125" style="3" bestFit="1" customWidth="1"/>
    <col min="6165" max="6165" width="6.125" style="3" bestFit="1" customWidth="1"/>
    <col min="6166" max="6166" width="8.25" style="3" bestFit="1" customWidth="1"/>
    <col min="6167" max="6167" width="12.125" style="3" bestFit="1" customWidth="1"/>
    <col min="6168" max="6168" width="5.75" style="3" bestFit="1" customWidth="1"/>
    <col min="6169" max="6169" width="11.375" style="3" bestFit="1" customWidth="1"/>
    <col min="6170" max="6170" width="7.375" style="3" bestFit="1" customWidth="1"/>
    <col min="6171" max="6171" width="11.125" style="3" bestFit="1" customWidth="1"/>
    <col min="6172" max="6172" width="7.875" style="3" bestFit="1" customWidth="1"/>
    <col min="6173" max="6173" width="10.25" style="3" bestFit="1" customWidth="1"/>
    <col min="6174" max="6174" width="5.375" style="3" bestFit="1" customWidth="1"/>
    <col min="6175" max="6175" width="6.25" style="3" bestFit="1" customWidth="1"/>
    <col min="6176" max="6176" width="3.125" style="3" bestFit="1" customWidth="1"/>
    <col min="6177" max="6177" width="6.25" style="3" bestFit="1" customWidth="1"/>
    <col min="6178" max="6178" width="5.125" style="3" bestFit="1" customWidth="1"/>
    <col min="6179" max="6179" width="7" style="3" bestFit="1" customWidth="1"/>
    <col min="6180" max="6180" width="6.375" style="3" bestFit="1" customWidth="1"/>
    <col min="6181" max="6181" width="6.25" style="3" bestFit="1" customWidth="1"/>
    <col min="6182" max="6182" width="6.375" style="3" bestFit="1" customWidth="1"/>
    <col min="6183" max="6183" width="8.375" style="3" bestFit="1" customWidth="1"/>
    <col min="6184" max="6184" width="14.625" style="3" bestFit="1" customWidth="1"/>
    <col min="6185" max="6185" width="6" style="3" bestFit="1" customWidth="1"/>
    <col min="6186" max="6186" width="6.25" style="3" bestFit="1" customWidth="1"/>
    <col min="6187" max="6187" width="2.875" style="3" bestFit="1" customWidth="1"/>
    <col min="6188" max="6188" width="3.375" style="3" bestFit="1" customWidth="1"/>
    <col min="6189" max="6189" width="12.375" style="3" bestFit="1" customWidth="1"/>
    <col min="6190" max="6190" width="10.875" style="3" bestFit="1" customWidth="1"/>
    <col min="6191" max="6191" width="12.75" style="3" bestFit="1" customWidth="1"/>
    <col min="6192" max="6192" width="15.875" style="3" bestFit="1" customWidth="1"/>
    <col min="6193" max="6193" width="10" style="3" bestFit="1" customWidth="1"/>
    <col min="6194" max="6194" width="11.375" style="3" bestFit="1" customWidth="1"/>
    <col min="6195" max="6195" width="12.625" style="3" bestFit="1" customWidth="1"/>
    <col min="6196" max="6196" width="10.875" style="3" bestFit="1" customWidth="1"/>
    <col min="6197" max="6197" width="7.375" style="3" bestFit="1" customWidth="1"/>
    <col min="6198" max="6198" width="5.25" style="3" bestFit="1" customWidth="1"/>
    <col min="6199" max="6199" width="7.625" style="3" bestFit="1" customWidth="1"/>
    <col min="6200" max="6200" width="19.75" style="3" bestFit="1" customWidth="1"/>
    <col min="6201" max="6201" width="22.125" style="3" bestFit="1" customWidth="1"/>
    <col min="6202" max="6202" width="17.125" style="3" bestFit="1" customWidth="1"/>
    <col min="6203" max="6203" width="17.375" style="3" bestFit="1" customWidth="1"/>
    <col min="6204" max="6204" width="15.25" style="3" bestFit="1" customWidth="1"/>
    <col min="6205" max="6209" width="2.625" style="3" customWidth="1"/>
    <col min="6210" max="6210" width="5.25" style="3" bestFit="1" customWidth="1"/>
    <col min="6211" max="6211" width="16" style="3" bestFit="1" customWidth="1"/>
    <col min="6212" max="6213" width="4.375" style="3" bestFit="1" customWidth="1"/>
    <col min="6214" max="6215" width="6.125" style="3" bestFit="1" customWidth="1"/>
    <col min="6216" max="6216" width="4.375" style="3" bestFit="1" customWidth="1"/>
    <col min="6217" max="6217" width="5.25" style="3" bestFit="1" customWidth="1"/>
    <col min="6218" max="6220" width="4.375" style="3" bestFit="1" customWidth="1"/>
    <col min="6221" max="6221" width="1.625" style="3" bestFit="1" customWidth="1"/>
    <col min="6222" max="6223" width="4.375" style="3" bestFit="1" customWidth="1"/>
    <col min="6224" max="6401" width="9" style="3"/>
    <col min="6402" max="6402" width="8" style="3" customWidth="1"/>
    <col min="6403" max="6403" width="7.75" style="3" customWidth="1"/>
    <col min="6404" max="6404" width="17.375" style="3" customWidth="1"/>
    <col min="6405" max="6405" width="12.375" style="3" customWidth="1"/>
    <col min="6406" max="6406" width="3.25" style="3" customWidth="1"/>
    <col min="6407" max="6409" width="1.25" style="3" customWidth="1"/>
    <col min="6410" max="6410" width="8" style="3" customWidth="1"/>
    <col min="6411" max="6411" width="9" style="3" customWidth="1"/>
    <col min="6412" max="6412" width="19.375" style="3" bestFit="1" customWidth="1"/>
    <col min="6413" max="6413" width="7.25" style="3" bestFit="1" customWidth="1"/>
    <col min="6414" max="6414" width="5.875" style="3" bestFit="1" customWidth="1"/>
    <col min="6415" max="6415" width="5.25" style="3" bestFit="1" customWidth="1"/>
    <col min="6416" max="6420" width="16.125" style="3" bestFit="1" customWidth="1"/>
    <col min="6421" max="6421" width="6.125" style="3" bestFit="1" customWidth="1"/>
    <col min="6422" max="6422" width="8.25" style="3" bestFit="1" customWidth="1"/>
    <col min="6423" max="6423" width="12.125" style="3" bestFit="1" customWidth="1"/>
    <col min="6424" max="6424" width="5.75" style="3" bestFit="1" customWidth="1"/>
    <col min="6425" max="6425" width="11.375" style="3" bestFit="1" customWidth="1"/>
    <col min="6426" max="6426" width="7.375" style="3" bestFit="1" customWidth="1"/>
    <col min="6427" max="6427" width="11.125" style="3" bestFit="1" customWidth="1"/>
    <col min="6428" max="6428" width="7.875" style="3" bestFit="1" customWidth="1"/>
    <col min="6429" max="6429" width="10.25" style="3" bestFit="1" customWidth="1"/>
    <col min="6430" max="6430" width="5.375" style="3" bestFit="1" customWidth="1"/>
    <col min="6431" max="6431" width="6.25" style="3" bestFit="1" customWidth="1"/>
    <col min="6432" max="6432" width="3.125" style="3" bestFit="1" customWidth="1"/>
    <col min="6433" max="6433" width="6.25" style="3" bestFit="1" customWidth="1"/>
    <col min="6434" max="6434" width="5.125" style="3" bestFit="1" customWidth="1"/>
    <col min="6435" max="6435" width="7" style="3" bestFit="1" customWidth="1"/>
    <col min="6436" max="6436" width="6.375" style="3" bestFit="1" customWidth="1"/>
    <col min="6437" max="6437" width="6.25" style="3" bestFit="1" customWidth="1"/>
    <col min="6438" max="6438" width="6.375" style="3" bestFit="1" customWidth="1"/>
    <col min="6439" max="6439" width="8.375" style="3" bestFit="1" customWidth="1"/>
    <col min="6440" max="6440" width="14.625" style="3" bestFit="1" customWidth="1"/>
    <col min="6441" max="6441" width="6" style="3" bestFit="1" customWidth="1"/>
    <col min="6442" max="6442" width="6.25" style="3" bestFit="1" customWidth="1"/>
    <col min="6443" max="6443" width="2.875" style="3" bestFit="1" customWidth="1"/>
    <col min="6444" max="6444" width="3.375" style="3" bestFit="1" customWidth="1"/>
    <col min="6445" max="6445" width="12.375" style="3" bestFit="1" customWidth="1"/>
    <col min="6446" max="6446" width="10.875" style="3" bestFit="1" customWidth="1"/>
    <col min="6447" max="6447" width="12.75" style="3" bestFit="1" customWidth="1"/>
    <col min="6448" max="6448" width="15.875" style="3" bestFit="1" customWidth="1"/>
    <col min="6449" max="6449" width="10" style="3" bestFit="1" customWidth="1"/>
    <col min="6450" max="6450" width="11.375" style="3" bestFit="1" customWidth="1"/>
    <col min="6451" max="6451" width="12.625" style="3" bestFit="1" customWidth="1"/>
    <col min="6452" max="6452" width="10.875" style="3" bestFit="1" customWidth="1"/>
    <col min="6453" max="6453" width="7.375" style="3" bestFit="1" customWidth="1"/>
    <col min="6454" max="6454" width="5.25" style="3" bestFit="1" customWidth="1"/>
    <col min="6455" max="6455" width="7.625" style="3" bestFit="1" customWidth="1"/>
    <col min="6456" max="6456" width="19.75" style="3" bestFit="1" customWidth="1"/>
    <col min="6457" max="6457" width="22.125" style="3" bestFit="1" customWidth="1"/>
    <col min="6458" max="6458" width="17.125" style="3" bestFit="1" customWidth="1"/>
    <col min="6459" max="6459" width="17.375" style="3" bestFit="1" customWidth="1"/>
    <col min="6460" max="6460" width="15.25" style="3" bestFit="1" customWidth="1"/>
    <col min="6461" max="6465" width="2.625" style="3" customWidth="1"/>
    <col min="6466" max="6466" width="5.25" style="3" bestFit="1" customWidth="1"/>
    <col min="6467" max="6467" width="16" style="3" bestFit="1" customWidth="1"/>
    <col min="6468" max="6469" width="4.375" style="3" bestFit="1" customWidth="1"/>
    <col min="6470" max="6471" width="6.125" style="3" bestFit="1" customWidth="1"/>
    <col min="6472" max="6472" width="4.375" style="3" bestFit="1" customWidth="1"/>
    <col min="6473" max="6473" width="5.25" style="3" bestFit="1" customWidth="1"/>
    <col min="6474" max="6476" width="4.375" style="3" bestFit="1" customWidth="1"/>
    <col min="6477" max="6477" width="1.625" style="3" bestFit="1" customWidth="1"/>
    <col min="6478" max="6479" width="4.375" style="3" bestFit="1" customWidth="1"/>
    <col min="6480" max="6657" width="9" style="3"/>
    <col min="6658" max="6658" width="8" style="3" customWidth="1"/>
    <col min="6659" max="6659" width="7.75" style="3" customWidth="1"/>
    <col min="6660" max="6660" width="17.375" style="3" customWidth="1"/>
    <col min="6661" max="6661" width="12.375" style="3" customWidth="1"/>
    <col min="6662" max="6662" width="3.25" style="3" customWidth="1"/>
    <col min="6663" max="6665" width="1.25" style="3" customWidth="1"/>
    <col min="6666" max="6666" width="8" style="3" customWidth="1"/>
    <col min="6667" max="6667" width="9" style="3" customWidth="1"/>
    <col min="6668" max="6668" width="19.375" style="3" bestFit="1" customWidth="1"/>
    <col min="6669" max="6669" width="7.25" style="3" bestFit="1" customWidth="1"/>
    <col min="6670" max="6670" width="5.875" style="3" bestFit="1" customWidth="1"/>
    <col min="6671" max="6671" width="5.25" style="3" bestFit="1" customWidth="1"/>
    <col min="6672" max="6676" width="16.125" style="3" bestFit="1" customWidth="1"/>
    <col min="6677" max="6677" width="6.125" style="3" bestFit="1" customWidth="1"/>
    <col min="6678" max="6678" width="8.25" style="3" bestFit="1" customWidth="1"/>
    <col min="6679" max="6679" width="12.125" style="3" bestFit="1" customWidth="1"/>
    <col min="6680" max="6680" width="5.75" style="3" bestFit="1" customWidth="1"/>
    <col min="6681" max="6681" width="11.375" style="3" bestFit="1" customWidth="1"/>
    <col min="6682" max="6682" width="7.375" style="3" bestFit="1" customWidth="1"/>
    <col min="6683" max="6683" width="11.125" style="3" bestFit="1" customWidth="1"/>
    <col min="6684" max="6684" width="7.875" style="3" bestFit="1" customWidth="1"/>
    <col min="6685" max="6685" width="10.25" style="3" bestFit="1" customWidth="1"/>
    <col min="6686" max="6686" width="5.375" style="3" bestFit="1" customWidth="1"/>
    <col min="6687" max="6687" width="6.25" style="3" bestFit="1" customWidth="1"/>
    <col min="6688" max="6688" width="3.125" style="3" bestFit="1" customWidth="1"/>
    <col min="6689" max="6689" width="6.25" style="3" bestFit="1" customWidth="1"/>
    <col min="6690" max="6690" width="5.125" style="3" bestFit="1" customWidth="1"/>
    <col min="6691" max="6691" width="7" style="3" bestFit="1" customWidth="1"/>
    <col min="6692" max="6692" width="6.375" style="3" bestFit="1" customWidth="1"/>
    <col min="6693" max="6693" width="6.25" style="3" bestFit="1" customWidth="1"/>
    <col min="6694" max="6694" width="6.375" style="3" bestFit="1" customWidth="1"/>
    <col min="6695" max="6695" width="8.375" style="3" bestFit="1" customWidth="1"/>
    <col min="6696" max="6696" width="14.625" style="3" bestFit="1" customWidth="1"/>
    <col min="6697" max="6697" width="6" style="3" bestFit="1" customWidth="1"/>
    <col min="6698" max="6698" width="6.25" style="3" bestFit="1" customWidth="1"/>
    <col min="6699" max="6699" width="2.875" style="3" bestFit="1" customWidth="1"/>
    <col min="6700" max="6700" width="3.375" style="3" bestFit="1" customWidth="1"/>
    <col min="6701" max="6701" width="12.375" style="3" bestFit="1" customWidth="1"/>
    <col min="6702" max="6702" width="10.875" style="3" bestFit="1" customWidth="1"/>
    <col min="6703" max="6703" width="12.75" style="3" bestFit="1" customWidth="1"/>
    <col min="6704" max="6704" width="15.875" style="3" bestFit="1" customWidth="1"/>
    <col min="6705" max="6705" width="10" style="3" bestFit="1" customWidth="1"/>
    <col min="6706" max="6706" width="11.375" style="3" bestFit="1" customWidth="1"/>
    <col min="6707" max="6707" width="12.625" style="3" bestFit="1" customWidth="1"/>
    <col min="6708" max="6708" width="10.875" style="3" bestFit="1" customWidth="1"/>
    <col min="6709" max="6709" width="7.375" style="3" bestFit="1" customWidth="1"/>
    <col min="6710" max="6710" width="5.25" style="3" bestFit="1" customWidth="1"/>
    <col min="6711" max="6711" width="7.625" style="3" bestFit="1" customWidth="1"/>
    <col min="6712" max="6712" width="19.75" style="3" bestFit="1" customWidth="1"/>
    <col min="6713" max="6713" width="22.125" style="3" bestFit="1" customWidth="1"/>
    <col min="6714" max="6714" width="17.125" style="3" bestFit="1" customWidth="1"/>
    <col min="6715" max="6715" width="17.375" style="3" bestFit="1" customWidth="1"/>
    <col min="6716" max="6716" width="15.25" style="3" bestFit="1" customWidth="1"/>
    <col min="6717" max="6721" width="2.625" style="3" customWidth="1"/>
    <col min="6722" max="6722" width="5.25" style="3" bestFit="1" customWidth="1"/>
    <col min="6723" max="6723" width="16" style="3" bestFit="1" customWidth="1"/>
    <col min="6724" max="6725" width="4.375" style="3" bestFit="1" customWidth="1"/>
    <col min="6726" max="6727" width="6.125" style="3" bestFit="1" customWidth="1"/>
    <col min="6728" max="6728" width="4.375" style="3" bestFit="1" customWidth="1"/>
    <col min="6729" max="6729" width="5.25" style="3" bestFit="1" customWidth="1"/>
    <col min="6730" max="6732" width="4.375" style="3" bestFit="1" customWidth="1"/>
    <col min="6733" max="6733" width="1.625" style="3" bestFit="1" customWidth="1"/>
    <col min="6734" max="6735" width="4.375" style="3" bestFit="1" customWidth="1"/>
    <col min="6736" max="6913" width="9" style="3"/>
    <col min="6914" max="6914" width="8" style="3" customWidth="1"/>
    <col min="6915" max="6915" width="7.75" style="3" customWidth="1"/>
    <col min="6916" max="6916" width="17.375" style="3" customWidth="1"/>
    <col min="6917" max="6917" width="12.375" style="3" customWidth="1"/>
    <col min="6918" max="6918" width="3.25" style="3" customWidth="1"/>
    <col min="6919" max="6921" width="1.25" style="3" customWidth="1"/>
    <col min="6922" max="6922" width="8" style="3" customWidth="1"/>
    <col min="6923" max="6923" width="9" style="3" customWidth="1"/>
    <col min="6924" max="6924" width="19.375" style="3" bestFit="1" customWidth="1"/>
    <col min="6925" max="6925" width="7.25" style="3" bestFit="1" customWidth="1"/>
    <col min="6926" max="6926" width="5.875" style="3" bestFit="1" customWidth="1"/>
    <col min="6927" max="6927" width="5.25" style="3" bestFit="1" customWidth="1"/>
    <col min="6928" max="6932" width="16.125" style="3" bestFit="1" customWidth="1"/>
    <col min="6933" max="6933" width="6.125" style="3" bestFit="1" customWidth="1"/>
    <col min="6934" max="6934" width="8.25" style="3" bestFit="1" customWidth="1"/>
    <col min="6935" max="6935" width="12.125" style="3" bestFit="1" customWidth="1"/>
    <col min="6936" max="6936" width="5.75" style="3" bestFit="1" customWidth="1"/>
    <col min="6937" max="6937" width="11.375" style="3" bestFit="1" customWidth="1"/>
    <col min="6938" max="6938" width="7.375" style="3" bestFit="1" customWidth="1"/>
    <col min="6939" max="6939" width="11.125" style="3" bestFit="1" customWidth="1"/>
    <col min="6940" max="6940" width="7.875" style="3" bestFit="1" customWidth="1"/>
    <col min="6941" max="6941" width="10.25" style="3" bestFit="1" customWidth="1"/>
    <col min="6942" max="6942" width="5.375" style="3" bestFit="1" customWidth="1"/>
    <col min="6943" max="6943" width="6.25" style="3" bestFit="1" customWidth="1"/>
    <col min="6944" max="6944" width="3.125" style="3" bestFit="1" customWidth="1"/>
    <col min="6945" max="6945" width="6.25" style="3" bestFit="1" customWidth="1"/>
    <col min="6946" max="6946" width="5.125" style="3" bestFit="1" customWidth="1"/>
    <col min="6947" max="6947" width="7" style="3" bestFit="1" customWidth="1"/>
    <col min="6948" max="6948" width="6.375" style="3" bestFit="1" customWidth="1"/>
    <col min="6949" max="6949" width="6.25" style="3" bestFit="1" customWidth="1"/>
    <col min="6950" max="6950" width="6.375" style="3" bestFit="1" customWidth="1"/>
    <col min="6951" max="6951" width="8.375" style="3" bestFit="1" customWidth="1"/>
    <col min="6952" max="6952" width="14.625" style="3" bestFit="1" customWidth="1"/>
    <col min="6953" max="6953" width="6" style="3" bestFit="1" customWidth="1"/>
    <col min="6954" max="6954" width="6.25" style="3" bestFit="1" customWidth="1"/>
    <col min="6955" max="6955" width="2.875" style="3" bestFit="1" customWidth="1"/>
    <col min="6956" max="6956" width="3.375" style="3" bestFit="1" customWidth="1"/>
    <col min="6957" max="6957" width="12.375" style="3" bestFit="1" customWidth="1"/>
    <col min="6958" max="6958" width="10.875" style="3" bestFit="1" customWidth="1"/>
    <col min="6959" max="6959" width="12.75" style="3" bestFit="1" customWidth="1"/>
    <col min="6960" max="6960" width="15.875" style="3" bestFit="1" customWidth="1"/>
    <col min="6961" max="6961" width="10" style="3" bestFit="1" customWidth="1"/>
    <col min="6962" max="6962" width="11.375" style="3" bestFit="1" customWidth="1"/>
    <col min="6963" max="6963" width="12.625" style="3" bestFit="1" customWidth="1"/>
    <col min="6964" max="6964" width="10.875" style="3" bestFit="1" customWidth="1"/>
    <col min="6965" max="6965" width="7.375" style="3" bestFit="1" customWidth="1"/>
    <col min="6966" max="6966" width="5.25" style="3" bestFit="1" customWidth="1"/>
    <col min="6967" max="6967" width="7.625" style="3" bestFit="1" customWidth="1"/>
    <col min="6968" max="6968" width="19.75" style="3" bestFit="1" customWidth="1"/>
    <col min="6969" max="6969" width="22.125" style="3" bestFit="1" customWidth="1"/>
    <col min="6970" max="6970" width="17.125" style="3" bestFit="1" customWidth="1"/>
    <col min="6971" max="6971" width="17.375" style="3" bestFit="1" customWidth="1"/>
    <col min="6972" max="6972" width="15.25" style="3" bestFit="1" customWidth="1"/>
    <col min="6973" max="6977" width="2.625" style="3" customWidth="1"/>
    <col min="6978" max="6978" width="5.25" style="3" bestFit="1" customWidth="1"/>
    <col min="6979" max="6979" width="16" style="3" bestFit="1" customWidth="1"/>
    <col min="6980" max="6981" width="4.375" style="3" bestFit="1" customWidth="1"/>
    <col min="6982" max="6983" width="6.125" style="3" bestFit="1" customWidth="1"/>
    <col min="6984" max="6984" width="4.375" style="3" bestFit="1" customWidth="1"/>
    <col min="6985" max="6985" width="5.25" style="3" bestFit="1" customWidth="1"/>
    <col min="6986" max="6988" width="4.375" style="3" bestFit="1" customWidth="1"/>
    <col min="6989" max="6989" width="1.625" style="3" bestFit="1" customWidth="1"/>
    <col min="6990" max="6991" width="4.375" style="3" bestFit="1" customWidth="1"/>
    <col min="6992" max="7169" width="9" style="3"/>
    <col min="7170" max="7170" width="8" style="3" customWidth="1"/>
    <col min="7171" max="7171" width="7.75" style="3" customWidth="1"/>
    <col min="7172" max="7172" width="17.375" style="3" customWidth="1"/>
    <col min="7173" max="7173" width="12.375" style="3" customWidth="1"/>
    <col min="7174" max="7174" width="3.25" style="3" customWidth="1"/>
    <col min="7175" max="7177" width="1.25" style="3" customWidth="1"/>
    <col min="7178" max="7178" width="8" style="3" customWidth="1"/>
    <col min="7179" max="7179" width="9" style="3" customWidth="1"/>
    <col min="7180" max="7180" width="19.375" style="3" bestFit="1" customWidth="1"/>
    <col min="7181" max="7181" width="7.25" style="3" bestFit="1" customWidth="1"/>
    <col min="7182" max="7182" width="5.875" style="3" bestFit="1" customWidth="1"/>
    <col min="7183" max="7183" width="5.25" style="3" bestFit="1" customWidth="1"/>
    <col min="7184" max="7188" width="16.125" style="3" bestFit="1" customWidth="1"/>
    <col min="7189" max="7189" width="6.125" style="3" bestFit="1" customWidth="1"/>
    <col min="7190" max="7190" width="8.25" style="3" bestFit="1" customWidth="1"/>
    <col min="7191" max="7191" width="12.125" style="3" bestFit="1" customWidth="1"/>
    <col min="7192" max="7192" width="5.75" style="3" bestFit="1" customWidth="1"/>
    <col min="7193" max="7193" width="11.375" style="3" bestFit="1" customWidth="1"/>
    <col min="7194" max="7194" width="7.375" style="3" bestFit="1" customWidth="1"/>
    <col min="7195" max="7195" width="11.125" style="3" bestFit="1" customWidth="1"/>
    <col min="7196" max="7196" width="7.875" style="3" bestFit="1" customWidth="1"/>
    <col min="7197" max="7197" width="10.25" style="3" bestFit="1" customWidth="1"/>
    <col min="7198" max="7198" width="5.375" style="3" bestFit="1" customWidth="1"/>
    <col min="7199" max="7199" width="6.25" style="3" bestFit="1" customWidth="1"/>
    <col min="7200" max="7200" width="3.125" style="3" bestFit="1" customWidth="1"/>
    <col min="7201" max="7201" width="6.25" style="3" bestFit="1" customWidth="1"/>
    <col min="7202" max="7202" width="5.125" style="3" bestFit="1" customWidth="1"/>
    <col min="7203" max="7203" width="7" style="3" bestFit="1" customWidth="1"/>
    <col min="7204" max="7204" width="6.375" style="3" bestFit="1" customWidth="1"/>
    <col min="7205" max="7205" width="6.25" style="3" bestFit="1" customWidth="1"/>
    <col min="7206" max="7206" width="6.375" style="3" bestFit="1" customWidth="1"/>
    <col min="7207" max="7207" width="8.375" style="3" bestFit="1" customWidth="1"/>
    <col min="7208" max="7208" width="14.625" style="3" bestFit="1" customWidth="1"/>
    <col min="7209" max="7209" width="6" style="3" bestFit="1" customWidth="1"/>
    <col min="7210" max="7210" width="6.25" style="3" bestFit="1" customWidth="1"/>
    <col min="7211" max="7211" width="2.875" style="3" bestFit="1" customWidth="1"/>
    <col min="7212" max="7212" width="3.375" style="3" bestFit="1" customWidth="1"/>
    <col min="7213" max="7213" width="12.375" style="3" bestFit="1" customWidth="1"/>
    <col min="7214" max="7214" width="10.875" style="3" bestFit="1" customWidth="1"/>
    <col min="7215" max="7215" width="12.75" style="3" bestFit="1" customWidth="1"/>
    <col min="7216" max="7216" width="15.875" style="3" bestFit="1" customWidth="1"/>
    <col min="7217" max="7217" width="10" style="3" bestFit="1" customWidth="1"/>
    <col min="7218" max="7218" width="11.375" style="3" bestFit="1" customWidth="1"/>
    <col min="7219" max="7219" width="12.625" style="3" bestFit="1" customWidth="1"/>
    <col min="7220" max="7220" width="10.875" style="3" bestFit="1" customWidth="1"/>
    <col min="7221" max="7221" width="7.375" style="3" bestFit="1" customWidth="1"/>
    <col min="7222" max="7222" width="5.25" style="3" bestFit="1" customWidth="1"/>
    <col min="7223" max="7223" width="7.625" style="3" bestFit="1" customWidth="1"/>
    <col min="7224" max="7224" width="19.75" style="3" bestFit="1" customWidth="1"/>
    <col min="7225" max="7225" width="22.125" style="3" bestFit="1" customWidth="1"/>
    <col min="7226" max="7226" width="17.125" style="3" bestFit="1" customWidth="1"/>
    <col min="7227" max="7227" width="17.375" style="3" bestFit="1" customWidth="1"/>
    <col min="7228" max="7228" width="15.25" style="3" bestFit="1" customWidth="1"/>
    <col min="7229" max="7233" width="2.625" style="3" customWidth="1"/>
    <col min="7234" max="7234" width="5.25" style="3" bestFit="1" customWidth="1"/>
    <col min="7235" max="7235" width="16" style="3" bestFit="1" customWidth="1"/>
    <col min="7236" max="7237" width="4.375" style="3" bestFit="1" customWidth="1"/>
    <col min="7238" max="7239" width="6.125" style="3" bestFit="1" customWidth="1"/>
    <col min="7240" max="7240" width="4.375" style="3" bestFit="1" customWidth="1"/>
    <col min="7241" max="7241" width="5.25" style="3" bestFit="1" customWidth="1"/>
    <col min="7242" max="7244" width="4.375" style="3" bestFit="1" customWidth="1"/>
    <col min="7245" max="7245" width="1.625" style="3" bestFit="1" customWidth="1"/>
    <col min="7246" max="7247" width="4.375" style="3" bestFit="1" customWidth="1"/>
    <col min="7248" max="7425" width="9" style="3"/>
    <col min="7426" max="7426" width="8" style="3" customWidth="1"/>
    <col min="7427" max="7427" width="7.75" style="3" customWidth="1"/>
    <col min="7428" max="7428" width="17.375" style="3" customWidth="1"/>
    <col min="7429" max="7429" width="12.375" style="3" customWidth="1"/>
    <col min="7430" max="7430" width="3.25" style="3" customWidth="1"/>
    <col min="7431" max="7433" width="1.25" style="3" customWidth="1"/>
    <col min="7434" max="7434" width="8" style="3" customWidth="1"/>
    <col min="7435" max="7435" width="9" style="3" customWidth="1"/>
    <col min="7436" max="7436" width="19.375" style="3" bestFit="1" customWidth="1"/>
    <col min="7437" max="7437" width="7.25" style="3" bestFit="1" customWidth="1"/>
    <col min="7438" max="7438" width="5.875" style="3" bestFit="1" customWidth="1"/>
    <col min="7439" max="7439" width="5.25" style="3" bestFit="1" customWidth="1"/>
    <col min="7440" max="7444" width="16.125" style="3" bestFit="1" customWidth="1"/>
    <col min="7445" max="7445" width="6.125" style="3" bestFit="1" customWidth="1"/>
    <col min="7446" max="7446" width="8.25" style="3" bestFit="1" customWidth="1"/>
    <col min="7447" max="7447" width="12.125" style="3" bestFit="1" customWidth="1"/>
    <col min="7448" max="7448" width="5.75" style="3" bestFit="1" customWidth="1"/>
    <col min="7449" max="7449" width="11.375" style="3" bestFit="1" customWidth="1"/>
    <col min="7450" max="7450" width="7.375" style="3" bestFit="1" customWidth="1"/>
    <col min="7451" max="7451" width="11.125" style="3" bestFit="1" customWidth="1"/>
    <col min="7452" max="7452" width="7.875" style="3" bestFit="1" customWidth="1"/>
    <col min="7453" max="7453" width="10.25" style="3" bestFit="1" customWidth="1"/>
    <col min="7454" max="7454" width="5.375" style="3" bestFit="1" customWidth="1"/>
    <col min="7455" max="7455" width="6.25" style="3" bestFit="1" customWidth="1"/>
    <col min="7456" max="7456" width="3.125" style="3" bestFit="1" customWidth="1"/>
    <col min="7457" max="7457" width="6.25" style="3" bestFit="1" customWidth="1"/>
    <col min="7458" max="7458" width="5.125" style="3" bestFit="1" customWidth="1"/>
    <col min="7459" max="7459" width="7" style="3" bestFit="1" customWidth="1"/>
    <col min="7460" max="7460" width="6.375" style="3" bestFit="1" customWidth="1"/>
    <col min="7461" max="7461" width="6.25" style="3" bestFit="1" customWidth="1"/>
    <col min="7462" max="7462" width="6.375" style="3" bestFit="1" customWidth="1"/>
    <col min="7463" max="7463" width="8.375" style="3" bestFit="1" customWidth="1"/>
    <col min="7464" max="7464" width="14.625" style="3" bestFit="1" customWidth="1"/>
    <col min="7465" max="7465" width="6" style="3" bestFit="1" customWidth="1"/>
    <col min="7466" max="7466" width="6.25" style="3" bestFit="1" customWidth="1"/>
    <col min="7467" max="7467" width="2.875" style="3" bestFit="1" customWidth="1"/>
    <col min="7468" max="7468" width="3.375" style="3" bestFit="1" customWidth="1"/>
    <col min="7469" max="7469" width="12.375" style="3" bestFit="1" customWidth="1"/>
    <col min="7470" max="7470" width="10.875" style="3" bestFit="1" customWidth="1"/>
    <col min="7471" max="7471" width="12.75" style="3" bestFit="1" customWidth="1"/>
    <col min="7472" max="7472" width="15.875" style="3" bestFit="1" customWidth="1"/>
    <col min="7473" max="7473" width="10" style="3" bestFit="1" customWidth="1"/>
    <col min="7474" max="7474" width="11.375" style="3" bestFit="1" customWidth="1"/>
    <col min="7475" max="7475" width="12.625" style="3" bestFit="1" customWidth="1"/>
    <col min="7476" max="7476" width="10.875" style="3" bestFit="1" customWidth="1"/>
    <col min="7477" max="7477" width="7.375" style="3" bestFit="1" customWidth="1"/>
    <col min="7478" max="7478" width="5.25" style="3" bestFit="1" customWidth="1"/>
    <col min="7479" max="7479" width="7.625" style="3" bestFit="1" customWidth="1"/>
    <col min="7480" max="7480" width="19.75" style="3" bestFit="1" customWidth="1"/>
    <col min="7481" max="7481" width="22.125" style="3" bestFit="1" customWidth="1"/>
    <col min="7482" max="7482" width="17.125" style="3" bestFit="1" customWidth="1"/>
    <col min="7483" max="7483" width="17.375" style="3" bestFit="1" customWidth="1"/>
    <col min="7484" max="7484" width="15.25" style="3" bestFit="1" customWidth="1"/>
    <col min="7485" max="7489" width="2.625" style="3" customWidth="1"/>
    <col min="7490" max="7490" width="5.25" style="3" bestFit="1" customWidth="1"/>
    <col min="7491" max="7491" width="16" style="3" bestFit="1" customWidth="1"/>
    <col min="7492" max="7493" width="4.375" style="3" bestFit="1" customWidth="1"/>
    <col min="7494" max="7495" width="6.125" style="3" bestFit="1" customWidth="1"/>
    <col min="7496" max="7496" width="4.375" style="3" bestFit="1" customWidth="1"/>
    <col min="7497" max="7497" width="5.25" style="3" bestFit="1" customWidth="1"/>
    <col min="7498" max="7500" width="4.375" style="3" bestFit="1" customWidth="1"/>
    <col min="7501" max="7501" width="1.625" style="3" bestFit="1" customWidth="1"/>
    <col min="7502" max="7503" width="4.375" style="3" bestFit="1" customWidth="1"/>
    <col min="7504" max="7681" width="9" style="3"/>
    <col min="7682" max="7682" width="8" style="3" customWidth="1"/>
    <col min="7683" max="7683" width="7.75" style="3" customWidth="1"/>
    <col min="7684" max="7684" width="17.375" style="3" customWidth="1"/>
    <col min="7685" max="7685" width="12.375" style="3" customWidth="1"/>
    <col min="7686" max="7686" width="3.25" style="3" customWidth="1"/>
    <col min="7687" max="7689" width="1.25" style="3" customWidth="1"/>
    <col min="7690" max="7690" width="8" style="3" customWidth="1"/>
    <col min="7691" max="7691" width="9" style="3" customWidth="1"/>
    <col min="7692" max="7692" width="19.375" style="3" bestFit="1" customWidth="1"/>
    <col min="7693" max="7693" width="7.25" style="3" bestFit="1" customWidth="1"/>
    <col min="7694" max="7694" width="5.875" style="3" bestFit="1" customWidth="1"/>
    <col min="7695" max="7695" width="5.25" style="3" bestFit="1" customWidth="1"/>
    <col min="7696" max="7700" width="16.125" style="3" bestFit="1" customWidth="1"/>
    <col min="7701" max="7701" width="6.125" style="3" bestFit="1" customWidth="1"/>
    <col min="7702" max="7702" width="8.25" style="3" bestFit="1" customWidth="1"/>
    <col min="7703" max="7703" width="12.125" style="3" bestFit="1" customWidth="1"/>
    <col min="7704" max="7704" width="5.75" style="3" bestFit="1" customWidth="1"/>
    <col min="7705" max="7705" width="11.375" style="3" bestFit="1" customWidth="1"/>
    <col min="7706" max="7706" width="7.375" style="3" bestFit="1" customWidth="1"/>
    <col min="7707" max="7707" width="11.125" style="3" bestFit="1" customWidth="1"/>
    <col min="7708" max="7708" width="7.875" style="3" bestFit="1" customWidth="1"/>
    <col min="7709" max="7709" width="10.25" style="3" bestFit="1" customWidth="1"/>
    <col min="7710" max="7710" width="5.375" style="3" bestFit="1" customWidth="1"/>
    <col min="7711" max="7711" width="6.25" style="3" bestFit="1" customWidth="1"/>
    <col min="7712" max="7712" width="3.125" style="3" bestFit="1" customWidth="1"/>
    <col min="7713" max="7713" width="6.25" style="3" bestFit="1" customWidth="1"/>
    <col min="7714" max="7714" width="5.125" style="3" bestFit="1" customWidth="1"/>
    <col min="7715" max="7715" width="7" style="3" bestFit="1" customWidth="1"/>
    <col min="7716" max="7716" width="6.375" style="3" bestFit="1" customWidth="1"/>
    <col min="7717" max="7717" width="6.25" style="3" bestFit="1" customWidth="1"/>
    <col min="7718" max="7718" width="6.375" style="3" bestFit="1" customWidth="1"/>
    <col min="7719" max="7719" width="8.375" style="3" bestFit="1" customWidth="1"/>
    <col min="7720" max="7720" width="14.625" style="3" bestFit="1" customWidth="1"/>
    <col min="7721" max="7721" width="6" style="3" bestFit="1" customWidth="1"/>
    <col min="7722" max="7722" width="6.25" style="3" bestFit="1" customWidth="1"/>
    <col min="7723" max="7723" width="2.875" style="3" bestFit="1" customWidth="1"/>
    <col min="7724" max="7724" width="3.375" style="3" bestFit="1" customWidth="1"/>
    <col min="7725" max="7725" width="12.375" style="3" bestFit="1" customWidth="1"/>
    <col min="7726" max="7726" width="10.875" style="3" bestFit="1" customWidth="1"/>
    <col min="7727" max="7727" width="12.75" style="3" bestFit="1" customWidth="1"/>
    <col min="7728" max="7728" width="15.875" style="3" bestFit="1" customWidth="1"/>
    <col min="7729" max="7729" width="10" style="3" bestFit="1" customWidth="1"/>
    <col min="7730" max="7730" width="11.375" style="3" bestFit="1" customWidth="1"/>
    <col min="7731" max="7731" width="12.625" style="3" bestFit="1" customWidth="1"/>
    <col min="7732" max="7732" width="10.875" style="3" bestFit="1" customWidth="1"/>
    <col min="7733" max="7733" width="7.375" style="3" bestFit="1" customWidth="1"/>
    <col min="7734" max="7734" width="5.25" style="3" bestFit="1" customWidth="1"/>
    <col min="7735" max="7735" width="7.625" style="3" bestFit="1" customWidth="1"/>
    <col min="7736" max="7736" width="19.75" style="3" bestFit="1" customWidth="1"/>
    <col min="7737" max="7737" width="22.125" style="3" bestFit="1" customWidth="1"/>
    <col min="7738" max="7738" width="17.125" style="3" bestFit="1" customWidth="1"/>
    <col min="7739" max="7739" width="17.375" style="3" bestFit="1" customWidth="1"/>
    <col min="7740" max="7740" width="15.25" style="3" bestFit="1" customWidth="1"/>
    <col min="7741" max="7745" width="2.625" style="3" customWidth="1"/>
    <col min="7746" max="7746" width="5.25" style="3" bestFit="1" customWidth="1"/>
    <col min="7747" max="7747" width="16" style="3" bestFit="1" customWidth="1"/>
    <col min="7748" max="7749" width="4.375" style="3" bestFit="1" customWidth="1"/>
    <col min="7750" max="7751" width="6.125" style="3" bestFit="1" customWidth="1"/>
    <col min="7752" max="7752" width="4.375" style="3" bestFit="1" customWidth="1"/>
    <col min="7753" max="7753" width="5.25" style="3" bestFit="1" customWidth="1"/>
    <col min="7754" max="7756" width="4.375" style="3" bestFit="1" customWidth="1"/>
    <col min="7757" max="7757" width="1.625" style="3" bestFit="1" customWidth="1"/>
    <col min="7758" max="7759" width="4.375" style="3" bestFit="1" customWidth="1"/>
    <col min="7760" max="7937" width="9" style="3"/>
    <col min="7938" max="7938" width="8" style="3" customWidth="1"/>
    <col min="7939" max="7939" width="7.75" style="3" customWidth="1"/>
    <col min="7940" max="7940" width="17.375" style="3" customWidth="1"/>
    <col min="7941" max="7941" width="12.375" style="3" customWidth="1"/>
    <col min="7942" max="7942" width="3.25" style="3" customWidth="1"/>
    <col min="7943" max="7945" width="1.25" style="3" customWidth="1"/>
    <col min="7946" max="7946" width="8" style="3" customWidth="1"/>
    <col min="7947" max="7947" width="9" style="3" customWidth="1"/>
    <col min="7948" max="7948" width="19.375" style="3" bestFit="1" customWidth="1"/>
    <col min="7949" max="7949" width="7.25" style="3" bestFit="1" customWidth="1"/>
    <col min="7950" max="7950" width="5.875" style="3" bestFit="1" customWidth="1"/>
    <col min="7951" max="7951" width="5.25" style="3" bestFit="1" customWidth="1"/>
    <col min="7952" max="7956" width="16.125" style="3" bestFit="1" customWidth="1"/>
    <col min="7957" max="7957" width="6.125" style="3" bestFit="1" customWidth="1"/>
    <col min="7958" max="7958" width="8.25" style="3" bestFit="1" customWidth="1"/>
    <col min="7959" max="7959" width="12.125" style="3" bestFit="1" customWidth="1"/>
    <col min="7960" max="7960" width="5.75" style="3" bestFit="1" customWidth="1"/>
    <col min="7961" max="7961" width="11.375" style="3" bestFit="1" customWidth="1"/>
    <col min="7962" max="7962" width="7.375" style="3" bestFit="1" customWidth="1"/>
    <col min="7963" max="7963" width="11.125" style="3" bestFit="1" customWidth="1"/>
    <col min="7964" max="7964" width="7.875" style="3" bestFit="1" customWidth="1"/>
    <col min="7965" max="7965" width="10.25" style="3" bestFit="1" customWidth="1"/>
    <col min="7966" max="7966" width="5.375" style="3" bestFit="1" customWidth="1"/>
    <col min="7967" max="7967" width="6.25" style="3" bestFit="1" customWidth="1"/>
    <col min="7968" max="7968" width="3.125" style="3" bestFit="1" customWidth="1"/>
    <col min="7969" max="7969" width="6.25" style="3" bestFit="1" customWidth="1"/>
    <col min="7970" max="7970" width="5.125" style="3" bestFit="1" customWidth="1"/>
    <col min="7971" max="7971" width="7" style="3" bestFit="1" customWidth="1"/>
    <col min="7972" max="7972" width="6.375" style="3" bestFit="1" customWidth="1"/>
    <col min="7973" max="7973" width="6.25" style="3" bestFit="1" customWidth="1"/>
    <col min="7974" max="7974" width="6.375" style="3" bestFit="1" customWidth="1"/>
    <col min="7975" max="7975" width="8.375" style="3" bestFit="1" customWidth="1"/>
    <col min="7976" max="7976" width="14.625" style="3" bestFit="1" customWidth="1"/>
    <col min="7977" max="7977" width="6" style="3" bestFit="1" customWidth="1"/>
    <col min="7978" max="7978" width="6.25" style="3" bestFit="1" customWidth="1"/>
    <col min="7979" max="7979" width="2.875" style="3" bestFit="1" customWidth="1"/>
    <col min="7980" max="7980" width="3.375" style="3" bestFit="1" customWidth="1"/>
    <col min="7981" max="7981" width="12.375" style="3" bestFit="1" customWidth="1"/>
    <col min="7982" max="7982" width="10.875" style="3" bestFit="1" customWidth="1"/>
    <col min="7983" max="7983" width="12.75" style="3" bestFit="1" customWidth="1"/>
    <col min="7984" max="7984" width="15.875" style="3" bestFit="1" customWidth="1"/>
    <col min="7985" max="7985" width="10" style="3" bestFit="1" customWidth="1"/>
    <col min="7986" max="7986" width="11.375" style="3" bestFit="1" customWidth="1"/>
    <col min="7987" max="7987" width="12.625" style="3" bestFit="1" customWidth="1"/>
    <col min="7988" max="7988" width="10.875" style="3" bestFit="1" customWidth="1"/>
    <col min="7989" max="7989" width="7.375" style="3" bestFit="1" customWidth="1"/>
    <col min="7990" max="7990" width="5.25" style="3" bestFit="1" customWidth="1"/>
    <col min="7991" max="7991" width="7.625" style="3" bestFit="1" customWidth="1"/>
    <col min="7992" max="7992" width="19.75" style="3" bestFit="1" customWidth="1"/>
    <col min="7993" max="7993" width="22.125" style="3" bestFit="1" customWidth="1"/>
    <col min="7994" max="7994" width="17.125" style="3" bestFit="1" customWidth="1"/>
    <col min="7995" max="7995" width="17.375" style="3" bestFit="1" customWidth="1"/>
    <col min="7996" max="7996" width="15.25" style="3" bestFit="1" customWidth="1"/>
    <col min="7997" max="8001" width="2.625" style="3" customWidth="1"/>
    <col min="8002" max="8002" width="5.25" style="3" bestFit="1" customWidth="1"/>
    <col min="8003" max="8003" width="16" style="3" bestFit="1" customWidth="1"/>
    <col min="8004" max="8005" width="4.375" style="3" bestFit="1" customWidth="1"/>
    <col min="8006" max="8007" width="6.125" style="3" bestFit="1" customWidth="1"/>
    <col min="8008" max="8008" width="4.375" style="3" bestFit="1" customWidth="1"/>
    <col min="8009" max="8009" width="5.25" style="3" bestFit="1" customWidth="1"/>
    <col min="8010" max="8012" width="4.375" style="3" bestFit="1" customWidth="1"/>
    <col min="8013" max="8013" width="1.625" style="3" bestFit="1" customWidth="1"/>
    <col min="8014" max="8015" width="4.375" style="3" bestFit="1" customWidth="1"/>
    <col min="8016" max="8193" width="9" style="3"/>
    <col min="8194" max="8194" width="8" style="3" customWidth="1"/>
    <col min="8195" max="8195" width="7.75" style="3" customWidth="1"/>
    <col min="8196" max="8196" width="17.375" style="3" customWidth="1"/>
    <col min="8197" max="8197" width="12.375" style="3" customWidth="1"/>
    <col min="8198" max="8198" width="3.25" style="3" customWidth="1"/>
    <col min="8199" max="8201" width="1.25" style="3" customWidth="1"/>
    <col min="8202" max="8202" width="8" style="3" customWidth="1"/>
    <col min="8203" max="8203" width="9" style="3" customWidth="1"/>
    <col min="8204" max="8204" width="19.375" style="3" bestFit="1" customWidth="1"/>
    <col min="8205" max="8205" width="7.25" style="3" bestFit="1" customWidth="1"/>
    <col min="8206" max="8206" width="5.875" style="3" bestFit="1" customWidth="1"/>
    <col min="8207" max="8207" width="5.25" style="3" bestFit="1" customWidth="1"/>
    <col min="8208" max="8212" width="16.125" style="3" bestFit="1" customWidth="1"/>
    <col min="8213" max="8213" width="6.125" style="3" bestFit="1" customWidth="1"/>
    <col min="8214" max="8214" width="8.25" style="3" bestFit="1" customWidth="1"/>
    <col min="8215" max="8215" width="12.125" style="3" bestFit="1" customWidth="1"/>
    <col min="8216" max="8216" width="5.75" style="3" bestFit="1" customWidth="1"/>
    <col min="8217" max="8217" width="11.375" style="3" bestFit="1" customWidth="1"/>
    <col min="8218" max="8218" width="7.375" style="3" bestFit="1" customWidth="1"/>
    <col min="8219" max="8219" width="11.125" style="3" bestFit="1" customWidth="1"/>
    <col min="8220" max="8220" width="7.875" style="3" bestFit="1" customWidth="1"/>
    <col min="8221" max="8221" width="10.25" style="3" bestFit="1" customWidth="1"/>
    <col min="8222" max="8222" width="5.375" style="3" bestFit="1" customWidth="1"/>
    <col min="8223" max="8223" width="6.25" style="3" bestFit="1" customWidth="1"/>
    <col min="8224" max="8224" width="3.125" style="3" bestFit="1" customWidth="1"/>
    <col min="8225" max="8225" width="6.25" style="3" bestFit="1" customWidth="1"/>
    <col min="8226" max="8226" width="5.125" style="3" bestFit="1" customWidth="1"/>
    <col min="8227" max="8227" width="7" style="3" bestFit="1" customWidth="1"/>
    <col min="8228" max="8228" width="6.375" style="3" bestFit="1" customWidth="1"/>
    <col min="8229" max="8229" width="6.25" style="3" bestFit="1" customWidth="1"/>
    <col min="8230" max="8230" width="6.375" style="3" bestFit="1" customWidth="1"/>
    <col min="8231" max="8231" width="8.375" style="3" bestFit="1" customWidth="1"/>
    <col min="8232" max="8232" width="14.625" style="3" bestFit="1" customWidth="1"/>
    <col min="8233" max="8233" width="6" style="3" bestFit="1" customWidth="1"/>
    <col min="8234" max="8234" width="6.25" style="3" bestFit="1" customWidth="1"/>
    <col min="8235" max="8235" width="2.875" style="3" bestFit="1" customWidth="1"/>
    <col min="8236" max="8236" width="3.375" style="3" bestFit="1" customWidth="1"/>
    <col min="8237" max="8237" width="12.375" style="3" bestFit="1" customWidth="1"/>
    <col min="8238" max="8238" width="10.875" style="3" bestFit="1" customWidth="1"/>
    <col min="8239" max="8239" width="12.75" style="3" bestFit="1" customWidth="1"/>
    <col min="8240" max="8240" width="15.875" style="3" bestFit="1" customWidth="1"/>
    <col min="8241" max="8241" width="10" style="3" bestFit="1" customWidth="1"/>
    <col min="8242" max="8242" width="11.375" style="3" bestFit="1" customWidth="1"/>
    <col min="8243" max="8243" width="12.625" style="3" bestFit="1" customWidth="1"/>
    <col min="8244" max="8244" width="10.875" style="3" bestFit="1" customWidth="1"/>
    <col min="8245" max="8245" width="7.375" style="3" bestFit="1" customWidth="1"/>
    <col min="8246" max="8246" width="5.25" style="3" bestFit="1" customWidth="1"/>
    <col min="8247" max="8247" width="7.625" style="3" bestFit="1" customWidth="1"/>
    <col min="8248" max="8248" width="19.75" style="3" bestFit="1" customWidth="1"/>
    <col min="8249" max="8249" width="22.125" style="3" bestFit="1" customWidth="1"/>
    <col min="8250" max="8250" width="17.125" style="3" bestFit="1" customWidth="1"/>
    <col min="8251" max="8251" width="17.375" style="3" bestFit="1" customWidth="1"/>
    <col min="8252" max="8252" width="15.25" style="3" bestFit="1" customWidth="1"/>
    <col min="8253" max="8257" width="2.625" style="3" customWidth="1"/>
    <col min="8258" max="8258" width="5.25" style="3" bestFit="1" customWidth="1"/>
    <col min="8259" max="8259" width="16" style="3" bestFit="1" customWidth="1"/>
    <col min="8260" max="8261" width="4.375" style="3" bestFit="1" customWidth="1"/>
    <col min="8262" max="8263" width="6.125" style="3" bestFit="1" customWidth="1"/>
    <col min="8264" max="8264" width="4.375" style="3" bestFit="1" customWidth="1"/>
    <col min="8265" max="8265" width="5.25" style="3" bestFit="1" customWidth="1"/>
    <col min="8266" max="8268" width="4.375" style="3" bestFit="1" customWidth="1"/>
    <col min="8269" max="8269" width="1.625" style="3" bestFit="1" customWidth="1"/>
    <col min="8270" max="8271" width="4.375" style="3" bestFit="1" customWidth="1"/>
    <col min="8272" max="8449" width="9" style="3"/>
    <col min="8450" max="8450" width="8" style="3" customWidth="1"/>
    <col min="8451" max="8451" width="7.75" style="3" customWidth="1"/>
    <col min="8452" max="8452" width="17.375" style="3" customWidth="1"/>
    <col min="8453" max="8453" width="12.375" style="3" customWidth="1"/>
    <col min="8454" max="8454" width="3.25" style="3" customWidth="1"/>
    <col min="8455" max="8457" width="1.25" style="3" customWidth="1"/>
    <col min="8458" max="8458" width="8" style="3" customWidth="1"/>
    <col min="8459" max="8459" width="9" style="3" customWidth="1"/>
    <col min="8460" max="8460" width="19.375" style="3" bestFit="1" customWidth="1"/>
    <col min="8461" max="8461" width="7.25" style="3" bestFit="1" customWidth="1"/>
    <col min="8462" max="8462" width="5.875" style="3" bestFit="1" customWidth="1"/>
    <col min="8463" max="8463" width="5.25" style="3" bestFit="1" customWidth="1"/>
    <col min="8464" max="8468" width="16.125" style="3" bestFit="1" customWidth="1"/>
    <col min="8469" max="8469" width="6.125" style="3" bestFit="1" customWidth="1"/>
    <col min="8470" max="8470" width="8.25" style="3" bestFit="1" customWidth="1"/>
    <col min="8471" max="8471" width="12.125" style="3" bestFit="1" customWidth="1"/>
    <col min="8472" max="8472" width="5.75" style="3" bestFit="1" customWidth="1"/>
    <col min="8473" max="8473" width="11.375" style="3" bestFit="1" customWidth="1"/>
    <col min="8474" max="8474" width="7.375" style="3" bestFit="1" customWidth="1"/>
    <col min="8475" max="8475" width="11.125" style="3" bestFit="1" customWidth="1"/>
    <col min="8476" max="8476" width="7.875" style="3" bestFit="1" customWidth="1"/>
    <col min="8477" max="8477" width="10.25" style="3" bestFit="1" customWidth="1"/>
    <col min="8478" max="8478" width="5.375" style="3" bestFit="1" customWidth="1"/>
    <col min="8479" max="8479" width="6.25" style="3" bestFit="1" customWidth="1"/>
    <col min="8480" max="8480" width="3.125" style="3" bestFit="1" customWidth="1"/>
    <col min="8481" max="8481" width="6.25" style="3" bestFit="1" customWidth="1"/>
    <col min="8482" max="8482" width="5.125" style="3" bestFit="1" customWidth="1"/>
    <col min="8483" max="8483" width="7" style="3" bestFit="1" customWidth="1"/>
    <col min="8484" max="8484" width="6.375" style="3" bestFit="1" customWidth="1"/>
    <col min="8485" max="8485" width="6.25" style="3" bestFit="1" customWidth="1"/>
    <col min="8486" max="8486" width="6.375" style="3" bestFit="1" customWidth="1"/>
    <col min="8487" max="8487" width="8.375" style="3" bestFit="1" customWidth="1"/>
    <col min="8488" max="8488" width="14.625" style="3" bestFit="1" customWidth="1"/>
    <col min="8489" max="8489" width="6" style="3" bestFit="1" customWidth="1"/>
    <col min="8490" max="8490" width="6.25" style="3" bestFit="1" customWidth="1"/>
    <col min="8491" max="8491" width="2.875" style="3" bestFit="1" customWidth="1"/>
    <col min="8492" max="8492" width="3.375" style="3" bestFit="1" customWidth="1"/>
    <col min="8493" max="8493" width="12.375" style="3" bestFit="1" customWidth="1"/>
    <col min="8494" max="8494" width="10.875" style="3" bestFit="1" customWidth="1"/>
    <col min="8495" max="8495" width="12.75" style="3" bestFit="1" customWidth="1"/>
    <col min="8496" max="8496" width="15.875" style="3" bestFit="1" customWidth="1"/>
    <col min="8497" max="8497" width="10" style="3" bestFit="1" customWidth="1"/>
    <col min="8498" max="8498" width="11.375" style="3" bestFit="1" customWidth="1"/>
    <col min="8499" max="8499" width="12.625" style="3" bestFit="1" customWidth="1"/>
    <col min="8500" max="8500" width="10.875" style="3" bestFit="1" customWidth="1"/>
    <col min="8501" max="8501" width="7.375" style="3" bestFit="1" customWidth="1"/>
    <col min="8502" max="8502" width="5.25" style="3" bestFit="1" customWidth="1"/>
    <col min="8503" max="8503" width="7.625" style="3" bestFit="1" customWidth="1"/>
    <col min="8504" max="8504" width="19.75" style="3" bestFit="1" customWidth="1"/>
    <col min="8505" max="8505" width="22.125" style="3" bestFit="1" customWidth="1"/>
    <col min="8506" max="8506" width="17.125" style="3" bestFit="1" customWidth="1"/>
    <col min="8507" max="8507" width="17.375" style="3" bestFit="1" customWidth="1"/>
    <col min="8508" max="8508" width="15.25" style="3" bestFit="1" customWidth="1"/>
    <col min="8509" max="8513" width="2.625" style="3" customWidth="1"/>
    <col min="8514" max="8514" width="5.25" style="3" bestFit="1" customWidth="1"/>
    <col min="8515" max="8515" width="16" style="3" bestFit="1" customWidth="1"/>
    <col min="8516" max="8517" width="4.375" style="3" bestFit="1" customWidth="1"/>
    <col min="8518" max="8519" width="6.125" style="3" bestFit="1" customWidth="1"/>
    <col min="8520" max="8520" width="4.375" style="3" bestFit="1" customWidth="1"/>
    <col min="8521" max="8521" width="5.25" style="3" bestFit="1" customWidth="1"/>
    <col min="8522" max="8524" width="4.375" style="3" bestFit="1" customWidth="1"/>
    <col min="8525" max="8525" width="1.625" style="3" bestFit="1" customWidth="1"/>
    <col min="8526" max="8527" width="4.375" style="3" bestFit="1" customWidth="1"/>
    <col min="8528" max="8705" width="9" style="3"/>
    <col min="8706" max="8706" width="8" style="3" customWidth="1"/>
    <col min="8707" max="8707" width="7.75" style="3" customWidth="1"/>
    <col min="8708" max="8708" width="17.375" style="3" customWidth="1"/>
    <col min="8709" max="8709" width="12.375" style="3" customWidth="1"/>
    <col min="8710" max="8710" width="3.25" style="3" customWidth="1"/>
    <col min="8711" max="8713" width="1.25" style="3" customWidth="1"/>
    <col min="8714" max="8714" width="8" style="3" customWidth="1"/>
    <col min="8715" max="8715" width="9" style="3" customWidth="1"/>
    <col min="8716" max="8716" width="19.375" style="3" bestFit="1" customWidth="1"/>
    <col min="8717" max="8717" width="7.25" style="3" bestFit="1" customWidth="1"/>
    <col min="8718" max="8718" width="5.875" style="3" bestFit="1" customWidth="1"/>
    <col min="8719" max="8719" width="5.25" style="3" bestFit="1" customWidth="1"/>
    <col min="8720" max="8724" width="16.125" style="3" bestFit="1" customWidth="1"/>
    <col min="8725" max="8725" width="6.125" style="3" bestFit="1" customWidth="1"/>
    <col min="8726" max="8726" width="8.25" style="3" bestFit="1" customWidth="1"/>
    <col min="8727" max="8727" width="12.125" style="3" bestFit="1" customWidth="1"/>
    <col min="8728" max="8728" width="5.75" style="3" bestFit="1" customWidth="1"/>
    <col min="8729" max="8729" width="11.375" style="3" bestFit="1" customWidth="1"/>
    <col min="8730" max="8730" width="7.375" style="3" bestFit="1" customWidth="1"/>
    <col min="8731" max="8731" width="11.125" style="3" bestFit="1" customWidth="1"/>
    <col min="8732" max="8732" width="7.875" style="3" bestFit="1" customWidth="1"/>
    <col min="8733" max="8733" width="10.25" style="3" bestFit="1" customWidth="1"/>
    <col min="8734" max="8734" width="5.375" style="3" bestFit="1" customWidth="1"/>
    <col min="8735" max="8735" width="6.25" style="3" bestFit="1" customWidth="1"/>
    <col min="8736" max="8736" width="3.125" style="3" bestFit="1" customWidth="1"/>
    <col min="8737" max="8737" width="6.25" style="3" bestFit="1" customWidth="1"/>
    <col min="8738" max="8738" width="5.125" style="3" bestFit="1" customWidth="1"/>
    <col min="8739" max="8739" width="7" style="3" bestFit="1" customWidth="1"/>
    <col min="8740" max="8740" width="6.375" style="3" bestFit="1" customWidth="1"/>
    <col min="8741" max="8741" width="6.25" style="3" bestFit="1" customWidth="1"/>
    <col min="8742" max="8742" width="6.375" style="3" bestFit="1" customWidth="1"/>
    <col min="8743" max="8743" width="8.375" style="3" bestFit="1" customWidth="1"/>
    <col min="8744" max="8744" width="14.625" style="3" bestFit="1" customWidth="1"/>
    <col min="8745" max="8745" width="6" style="3" bestFit="1" customWidth="1"/>
    <col min="8746" max="8746" width="6.25" style="3" bestFit="1" customWidth="1"/>
    <col min="8747" max="8747" width="2.875" style="3" bestFit="1" customWidth="1"/>
    <col min="8748" max="8748" width="3.375" style="3" bestFit="1" customWidth="1"/>
    <col min="8749" max="8749" width="12.375" style="3" bestFit="1" customWidth="1"/>
    <col min="8750" max="8750" width="10.875" style="3" bestFit="1" customWidth="1"/>
    <col min="8751" max="8751" width="12.75" style="3" bestFit="1" customWidth="1"/>
    <col min="8752" max="8752" width="15.875" style="3" bestFit="1" customWidth="1"/>
    <col min="8753" max="8753" width="10" style="3" bestFit="1" customWidth="1"/>
    <col min="8754" max="8754" width="11.375" style="3" bestFit="1" customWidth="1"/>
    <col min="8755" max="8755" width="12.625" style="3" bestFit="1" customWidth="1"/>
    <col min="8756" max="8756" width="10.875" style="3" bestFit="1" customWidth="1"/>
    <col min="8757" max="8757" width="7.375" style="3" bestFit="1" customWidth="1"/>
    <col min="8758" max="8758" width="5.25" style="3" bestFit="1" customWidth="1"/>
    <col min="8759" max="8759" width="7.625" style="3" bestFit="1" customWidth="1"/>
    <col min="8760" max="8760" width="19.75" style="3" bestFit="1" customWidth="1"/>
    <col min="8761" max="8761" width="22.125" style="3" bestFit="1" customWidth="1"/>
    <col min="8762" max="8762" width="17.125" style="3" bestFit="1" customWidth="1"/>
    <col min="8763" max="8763" width="17.375" style="3" bestFit="1" customWidth="1"/>
    <col min="8764" max="8764" width="15.25" style="3" bestFit="1" customWidth="1"/>
    <col min="8765" max="8769" width="2.625" style="3" customWidth="1"/>
    <col min="8770" max="8770" width="5.25" style="3" bestFit="1" customWidth="1"/>
    <col min="8771" max="8771" width="16" style="3" bestFit="1" customWidth="1"/>
    <col min="8772" max="8773" width="4.375" style="3" bestFit="1" customWidth="1"/>
    <col min="8774" max="8775" width="6.125" style="3" bestFit="1" customWidth="1"/>
    <col min="8776" max="8776" width="4.375" style="3" bestFit="1" customWidth="1"/>
    <col min="8777" max="8777" width="5.25" style="3" bestFit="1" customWidth="1"/>
    <col min="8778" max="8780" width="4.375" style="3" bestFit="1" customWidth="1"/>
    <col min="8781" max="8781" width="1.625" style="3" bestFit="1" customWidth="1"/>
    <col min="8782" max="8783" width="4.375" style="3" bestFit="1" customWidth="1"/>
    <col min="8784" max="8961" width="9" style="3"/>
    <col min="8962" max="8962" width="8" style="3" customWidth="1"/>
    <col min="8963" max="8963" width="7.75" style="3" customWidth="1"/>
    <col min="8964" max="8964" width="17.375" style="3" customWidth="1"/>
    <col min="8965" max="8965" width="12.375" style="3" customWidth="1"/>
    <col min="8966" max="8966" width="3.25" style="3" customWidth="1"/>
    <col min="8967" max="8969" width="1.25" style="3" customWidth="1"/>
    <col min="8970" max="8970" width="8" style="3" customWidth="1"/>
    <col min="8971" max="8971" width="9" style="3" customWidth="1"/>
    <col min="8972" max="8972" width="19.375" style="3" bestFit="1" customWidth="1"/>
    <col min="8973" max="8973" width="7.25" style="3" bestFit="1" customWidth="1"/>
    <col min="8974" max="8974" width="5.875" style="3" bestFit="1" customWidth="1"/>
    <col min="8975" max="8975" width="5.25" style="3" bestFit="1" customWidth="1"/>
    <col min="8976" max="8980" width="16.125" style="3" bestFit="1" customWidth="1"/>
    <col min="8981" max="8981" width="6.125" style="3" bestFit="1" customWidth="1"/>
    <col min="8982" max="8982" width="8.25" style="3" bestFit="1" customWidth="1"/>
    <col min="8983" max="8983" width="12.125" style="3" bestFit="1" customWidth="1"/>
    <col min="8984" max="8984" width="5.75" style="3" bestFit="1" customWidth="1"/>
    <col min="8985" max="8985" width="11.375" style="3" bestFit="1" customWidth="1"/>
    <col min="8986" max="8986" width="7.375" style="3" bestFit="1" customWidth="1"/>
    <col min="8987" max="8987" width="11.125" style="3" bestFit="1" customWidth="1"/>
    <col min="8988" max="8988" width="7.875" style="3" bestFit="1" customWidth="1"/>
    <col min="8989" max="8989" width="10.25" style="3" bestFit="1" customWidth="1"/>
    <col min="8990" max="8990" width="5.375" style="3" bestFit="1" customWidth="1"/>
    <col min="8991" max="8991" width="6.25" style="3" bestFit="1" customWidth="1"/>
    <col min="8992" max="8992" width="3.125" style="3" bestFit="1" customWidth="1"/>
    <col min="8993" max="8993" width="6.25" style="3" bestFit="1" customWidth="1"/>
    <col min="8994" max="8994" width="5.125" style="3" bestFit="1" customWidth="1"/>
    <col min="8995" max="8995" width="7" style="3" bestFit="1" customWidth="1"/>
    <col min="8996" max="8996" width="6.375" style="3" bestFit="1" customWidth="1"/>
    <col min="8997" max="8997" width="6.25" style="3" bestFit="1" customWidth="1"/>
    <col min="8998" max="8998" width="6.375" style="3" bestFit="1" customWidth="1"/>
    <col min="8999" max="8999" width="8.375" style="3" bestFit="1" customWidth="1"/>
    <col min="9000" max="9000" width="14.625" style="3" bestFit="1" customWidth="1"/>
    <col min="9001" max="9001" width="6" style="3" bestFit="1" customWidth="1"/>
    <col min="9002" max="9002" width="6.25" style="3" bestFit="1" customWidth="1"/>
    <col min="9003" max="9003" width="2.875" style="3" bestFit="1" customWidth="1"/>
    <col min="9004" max="9004" width="3.375" style="3" bestFit="1" customWidth="1"/>
    <col min="9005" max="9005" width="12.375" style="3" bestFit="1" customWidth="1"/>
    <col min="9006" max="9006" width="10.875" style="3" bestFit="1" customWidth="1"/>
    <col min="9007" max="9007" width="12.75" style="3" bestFit="1" customWidth="1"/>
    <col min="9008" max="9008" width="15.875" style="3" bestFit="1" customWidth="1"/>
    <col min="9009" max="9009" width="10" style="3" bestFit="1" customWidth="1"/>
    <col min="9010" max="9010" width="11.375" style="3" bestFit="1" customWidth="1"/>
    <col min="9011" max="9011" width="12.625" style="3" bestFit="1" customWidth="1"/>
    <col min="9012" max="9012" width="10.875" style="3" bestFit="1" customWidth="1"/>
    <col min="9013" max="9013" width="7.375" style="3" bestFit="1" customWidth="1"/>
    <col min="9014" max="9014" width="5.25" style="3" bestFit="1" customWidth="1"/>
    <col min="9015" max="9015" width="7.625" style="3" bestFit="1" customWidth="1"/>
    <col min="9016" max="9016" width="19.75" style="3" bestFit="1" customWidth="1"/>
    <col min="9017" max="9017" width="22.125" style="3" bestFit="1" customWidth="1"/>
    <col min="9018" max="9018" width="17.125" style="3" bestFit="1" customWidth="1"/>
    <col min="9019" max="9019" width="17.375" style="3" bestFit="1" customWidth="1"/>
    <col min="9020" max="9020" width="15.25" style="3" bestFit="1" customWidth="1"/>
    <col min="9021" max="9025" width="2.625" style="3" customWidth="1"/>
    <col min="9026" max="9026" width="5.25" style="3" bestFit="1" customWidth="1"/>
    <col min="9027" max="9027" width="16" style="3" bestFit="1" customWidth="1"/>
    <col min="9028" max="9029" width="4.375" style="3" bestFit="1" customWidth="1"/>
    <col min="9030" max="9031" width="6.125" style="3" bestFit="1" customWidth="1"/>
    <col min="9032" max="9032" width="4.375" style="3" bestFit="1" customWidth="1"/>
    <col min="9033" max="9033" width="5.25" style="3" bestFit="1" customWidth="1"/>
    <col min="9034" max="9036" width="4.375" style="3" bestFit="1" customWidth="1"/>
    <col min="9037" max="9037" width="1.625" style="3" bestFit="1" customWidth="1"/>
    <col min="9038" max="9039" width="4.375" style="3" bestFit="1" customWidth="1"/>
    <col min="9040" max="9217" width="9" style="3"/>
    <col min="9218" max="9218" width="8" style="3" customWidth="1"/>
    <col min="9219" max="9219" width="7.75" style="3" customWidth="1"/>
    <col min="9220" max="9220" width="17.375" style="3" customWidth="1"/>
    <col min="9221" max="9221" width="12.375" style="3" customWidth="1"/>
    <col min="9222" max="9222" width="3.25" style="3" customWidth="1"/>
    <col min="9223" max="9225" width="1.25" style="3" customWidth="1"/>
    <col min="9226" max="9226" width="8" style="3" customWidth="1"/>
    <col min="9227" max="9227" width="9" style="3" customWidth="1"/>
    <col min="9228" max="9228" width="19.375" style="3" bestFit="1" customWidth="1"/>
    <col min="9229" max="9229" width="7.25" style="3" bestFit="1" customWidth="1"/>
    <col min="9230" max="9230" width="5.875" style="3" bestFit="1" customWidth="1"/>
    <col min="9231" max="9231" width="5.25" style="3" bestFit="1" customWidth="1"/>
    <col min="9232" max="9236" width="16.125" style="3" bestFit="1" customWidth="1"/>
    <col min="9237" max="9237" width="6.125" style="3" bestFit="1" customWidth="1"/>
    <col min="9238" max="9238" width="8.25" style="3" bestFit="1" customWidth="1"/>
    <col min="9239" max="9239" width="12.125" style="3" bestFit="1" customWidth="1"/>
    <col min="9240" max="9240" width="5.75" style="3" bestFit="1" customWidth="1"/>
    <col min="9241" max="9241" width="11.375" style="3" bestFit="1" customWidth="1"/>
    <col min="9242" max="9242" width="7.375" style="3" bestFit="1" customWidth="1"/>
    <col min="9243" max="9243" width="11.125" style="3" bestFit="1" customWidth="1"/>
    <col min="9244" max="9244" width="7.875" style="3" bestFit="1" customWidth="1"/>
    <col min="9245" max="9245" width="10.25" style="3" bestFit="1" customWidth="1"/>
    <col min="9246" max="9246" width="5.375" style="3" bestFit="1" customWidth="1"/>
    <col min="9247" max="9247" width="6.25" style="3" bestFit="1" customWidth="1"/>
    <col min="9248" max="9248" width="3.125" style="3" bestFit="1" customWidth="1"/>
    <col min="9249" max="9249" width="6.25" style="3" bestFit="1" customWidth="1"/>
    <col min="9250" max="9250" width="5.125" style="3" bestFit="1" customWidth="1"/>
    <col min="9251" max="9251" width="7" style="3" bestFit="1" customWidth="1"/>
    <col min="9252" max="9252" width="6.375" style="3" bestFit="1" customWidth="1"/>
    <col min="9253" max="9253" width="6.25" style="3" bestFit="1" customWidth="1"/>
    <col min="9254" max="9254" width="6.375" style="3" bestFit="1" customWidth="1"/>
    <col min="9255" max="9255" width="8.375" style="3" bestFit="1" customWidth="1"/>
    <col min="9256" max="9256" width="14.625" style="3" bestFit="1" customWidth="1"/>
    <col min="9257" max="9257" width="6" style="3" bestFit="1" customWidth="1"/>
    <col min="9258" max="9258" width="6.25" style="3" bestFit="1" customWidth="1"/>
    <col min="9259" max="9259" width="2.875" style="3" bestFit="1" customWidth="1"/>
    <col min="9260" max="9260" width="3.375" style="3" bestFit="1" customWidth="1"/>
    <col min="9261" max="9261" width="12.375" style="3" bestFit="1" customWidth="1"/>
    <col min="9262" max="9262" width="10.875" style="3" bestFit="1" customWidth="1"/>
    <col min="9263" max="9263" width="12.75" style="3" bestFit="1" customWidth="1"/>
    <col min="9264" max="9264" width="15.875" style="3" bestFit="1" customWidth="1"/>
    <col min="9265" max="9265" width="10" style="3" bestFit="1" customWidth="1"/>
    <col min="9266" max="9266" width="11.375" style="3" bestFit="1" customWidth="1"/>
    <col min="9267" max="9267" width="12.625" style="3" bestFit="1" customWidth="1"/>
    <col min="9268" max="9268" width="10.875" style="3" bestFit="1" customWidth="1"/>
    <col min="9269" max="9269" width="7.375" style="3" bestFit="1" customWidth="1"/>
    <col min="9270" max="9270" width="5.25" style="3" bestFit="1" customWidth="1"/>
    <col min="9271" max="9271" width="7.625" style="3" bestFit="1" customWidth="1"/>
    <col min="9272" max="9272" width="19.75" style="3" bestFit="1" customWidth="1"/>
    <col min="9273" max="9273" width="22.125" style="3" bestFit="1" customWidth="1"/>
    <col min="9274" max="9274" width="17.125" style="3" bestFit="1" customWidth="1"/>
    <col min="9275" max="9275" width="17.375" style="3" bestFit="1" customWidth="1"/>
    <col min="9276" max="9276" width="15.25" style="3" bestFit="1" customWidth="1"/>
    <col min="9277" max="9281" width="2.625" style="3" customWidth="1"/>
    <col min="9282" max="9282" width="5.25" style="3" bestFit="1" customWidth="1"/>
    <col min="9283" max="9283" width="16" style="3" bestFit="1" customWidth="1"/>
    <col min="9284" max="9285" width="4.375" style="3" bestFit="1" customWidth="1"/>
    <col min="9286" max="9287" width="6.125" style="3" bestFit="1" customWidth="1"/>
    <col min="9288" max="9288" width="4.375" style="3" bestFit="1" customWidth="1"/>
    <col min="9289" max="9289" width="5.25" style="3" bestFit="1" customWidth="1"/>
    <col min="9290" max="9292" width="4.375" style="3" bestFit="1" customWidth="1"/>
    <col min="9293" max="9293" width="1.625" style="3" bestFit="1" customWidth="1"/>
    <col min="9294" max="9295" width="4.375" style="3" bestFit="1" customWidth="1"/>
    <col min="9296" max="9473" width="9" style="3"/>
    <col min="9474" max="9474" width="8" style="3" customWidth="1"/>
    <col min="9475" max="9475" width="7.75" style="3" customWidth="1"/>
    <col min="9476" max="9476" width="17.375" style="3" customWidth="1"/>
    <col min="9477" max="9477" width="12.375" style="3" customWidth="1"/>
    <col min="9478" max="9478" width="3.25" style="3" customWidth="1"/>
    <col min="9479" max="9481" width="1.25" style="3" customWidth="1"/>
    <col min="9482" max="9482" width="8" style="3" customWidth="1"/>
    <col min="9483" max="9483" width="9" style="3" customWidth="1"/>
    <col min="9484" max="9484" width="19.375" style="3" bestFit="1" customWidth="1"/>
    <col min="9485" max="9485" width="7.25" style="3" bestFit="1" customWidth="1"/>
    <col min="9486" max="9486" width="5.875" style="3" bestFit="1" customWidth="1"/>
    <col min="9487" max="9487" width="5.25" style="3" bestFit="1" customWidth="1"/>
    <col min="9488" max="9492" width="16.125" style="3" bestFit="1" customWidth="1"/>
    <col min="9493" max="9493" width="6.125" style="3" bestFit="1" customWidth="1"/>
    <col min="9494" max="9494" width="8.25" style="3" bestFit="1" customWidth="1"/>
    <col min="9495" max="9495" width="12.125" style="3" bestFit="1" customWidth="1"/>
    <col min="9496" max="9496" width="5.75" style="3" bestFit="1" customWidth="1"/>
    <col min="9497" max="9497" width="11.375" style="3" bestFit="1" customWidth="1"/>
    <col min="9498" max="9498" width="7.375" style="3" bestFit="1" customWidth="1"/>
    <col min="9499" max="9499" width="11.125" style="3" bestFit="1" customWidth="1"/>
    <col min="9500" max="9500" width="7.875" style="3" bestFit="1" customWidth="1"/>
    <col min="9501" max="9501" width="10.25" style="3" bestFit="1" customWidth="1"/>
    <col min="9502" max="9502" width="5.375" style="3" bestFit="1" customWidth="1"/>
    <col min="9503" max="9503" width="6.25" style="3" bestFit="1" customWidth="1"/>
    <col min="9504" max="9504" width="3.125" style="3" bestFit="1" customWidth="1"/>
    <col min="9505" max="9505" width="6.25" style="3" bestFit="1" customWidth="1"/>
    <col min="9506" max="9506" width="5.125" style="3" bestFit="1" customWidth="1"/>
    <col min="9507" max="9507" width="7" style="3" bestFit="1" customWidth="1"/>
    <col min="9508" max="9508" width="6.375" style="3" bestFit="1" customWidth="1"/>
    <col min="9509" max="9509" width="6.25" style="3" bestFit="1" customWidth="1"/>
    <col min="9510" max="9510" width="6.375" style="3" bestFit="1" customWidth="1"/>
    <col min="9511" max="9511" width="8.375" style="3" bestFit="1" customWidth="1"/>
    <col min="9512" max="9512" width="14.625" style="3" bestFit="1" customWidth="1"/>
    <col min="9513" max="9513" width="6" style="3" bestFit="1" customWidth="1"/>
    <col min="9514" max="9514" width="6.25" style="3" bestFit="1" customWidth="1"/>
    <col min="9515" max="9515" width="2.875" style="3" bestFit="1" customWidth="1"/>
    <col min="9516" max="9516" width="3.375" style="3" bestFit="1" customWidth="1"/>
    <col min="9517" max="9517" width="12.375" style="3" bestFit="1" customWidth="1"/>
    <col min="9518" max="9518" width="10.875" style="3" bestFit="1" customWidth="1"/>
    <col min="9519" max="9519" width="12.75" style="3" bestFit="1" customWidth="1"/>
    <col min="9520" max="9520" width="15.875" style="3" bestFit="1" customWidth="1"/>
    <col min="9521" max="9521" width="10" style="3" bestFit="1" customWidth="1"/>
    <col min="9522" max="9522" width="11.375" style="3" bestFit="1" customWidth="1"/>
    <col min="9523" max="9523" width="12.625" style="3" bestFit="1" customWidth="1"/>
    <col min="9524" max="9524" width="10.875" style="3" bestFit="1" customWidth="1"/>
    <col min="9525" max="9525" width="7.375" style="3" bestFit="1" customWidth="1"/>
    <col min="9526" max="9526" width="5.25" style="3" bestFit="1" customWidth="1"/>
    <col min="9527" max="9527" width="7.625" style="3" bestFit="1" customWidth="1"/>
    <col min="9528" max="9528" width="19.75" style="3" bestFit="1" customWidth="1"/>
    <col min="9529" max="9529" width="22.125" style="3" bestFit="1" customWidth="1"/>
    <col min="9530" max="9530" width="17.125" style="3" bestFit="1" customWidth="1"/>
    <col min="9531" max="9531" width="17.375" style="3" bestFit="1" customWidth="1"/>
    <col min="9532" max="9532" width="15.25" style="3" bestFit="1" customWidth="1"/>
    <col min="9533" max="9537" width="2.625" style="3" customWidth="1"/>
    <col min="9538" max="9538" width="5.25" style="3" bestFit="1" customWidth="1"/>
    <col min="9539" max="9539" width="16" style="3" bestFit="1" customWidth="1"/>
    <col min="9540" max="9541" width="4.375" style="3" bestFit="1" customWidth="1"/>
    <col min="9542" max="9543" width="6.125" style="3" bestFit="1" customWidth="1"/>
    <col min="9544" max="9544" width="4.375" style="3" bestFit="1" customWidth="1"/>
    <col min="9545" max="9545" width="5.25" style="3" bestFit="1" customWidth="1"/>
    <col min="9546" max="9548" width="4.375" style="3" bestFit="1" customWidth="1"/>
    <col min="9549" max="9549" width="1.625" style="3" bestFit="1" customWidth="1"/>
    <col min="9550" max="9551" width="4.375" style="3" bestFit="1" customWidth="1"/>
    <col min="9552" max="9729" width="9" style="3"/>
    <col min="9730" max="9730" width="8" style="3" customWidth="1"/>
    <col min="9731" max="9731" width="7.75" style="3" customWidth="1"/>
    <col min="9732" max="9732" width="17.375" style="3" customWidth="1"/>
    <col min="9733" max="9733" width="12.375" style="3" customWidth="1"/>
    <col min="9734" max="9734" width="3.25" style="3" customWidth="1"/>
    <col min="9735" max="9737" width="1.25" style="3" customWidth="1"/>
    <col min="9738" max="9738" width="8" style="3" customWidth="1"/>
    <col min="9739" max="9739" width="9" style="3" customWidth="1"/>
    <col min="9740" max="9740" width="19.375" style="3" bestFit="1" customWidth="1"/>
    <col min="9741" max="9741" width="7.25" style="3" bestFit="1" customWidth="1"/>
    <col min="9742" max="9742" width="5.875" style="3" bestFit="1" customWidth="1"/>
    <col min="9743" max="9743" width="5.25" style="3" bestFit="1" customWidth="1"/>
    <col min="9744" max="9748" width="16.125" style="3" bestFit="1" customWidth="1"/>
    <col min="9749" max="9749" width="6.125" style="3" bestFit="1" customWidth="1"/>
    <col min="9750" max="9750" width="8.25" style="3" bestFit="1" customWidth="1"/>
    <col min="9751" max="9751" width="12.125" style="3" bestFit="1" customWidth="1"/>
    <col min="9752" max="9752" width="5.75" style="3" bestFit="1" customWidth="1"/>
    <col min="9753" max="9753" width="11.375" style="3" bestFit="1" customWidth="1"/>
    <col min="9754" max="9754" width="7.375" style="3" bestFit="1" customWidth="1"/>
    <col min="9755" max="9755" width="11.125" style="3" bestFit="1" customWidth="1"/>
    <col min="9756" max="9756" width="7.875" style="3" bestFit="1" customWidth="1"/>
    <col min="9757" max="9757" width="10.25" style="3" bestFit="1" customWidth="1"/>
    <col min="9758" max="9758" width="5.375" style="3" bestFit="1" customWidth="1"/>
    <col min="9759" max="9759" width="6.25" style="3" bestFit="1" customWidth="1"/>
    <col min="9760" max="9760" width="3.125" style="3" bestFit="1" customWidth="1"/>
    <col min="9761" max="9761" width="6.25" style="3" bestFit="1" customWidth="1"/>
    <col min="9762" max="9762" width="5.125" style="3" bestFit="1" customWidth="1"/>
    <col min="9763" max="9763" width="7" style="3" bestFit="1" customWidth="1"/>
    <col min="9764" max="9764" width="6.375" style="3" bestFit="1" customWidth="1"/>
    <col min="9765" max="9765" width="6.25" style="3" bestFit="1" customWidth="1"/>
    <col min="9766" max="9766" width="6.375" style="3" bestFit="1" customWidth="1"/>
    <col min="9767" max="9767" width="8.375" style="3" bestFit="1" customWidth="1"/>
    <col min="9768" max="9768" width="14.625" style="3" bestFit="1" customWidth="1"/>
    <col min="9769" max="9769" width="6" style="3" bestFit="1" customWidth="1"/>
    <col min="9770" max="9770" width="6.25" style="3" bestFit="1" customWidth="1"/>
    <col min="9771" max="9771" width="2.875" style="3" bestFit="1" customWidth="1"/>
    <col min="9772" max="9772" width="3.375" style="3" bestFit="1" customWidth="1"/>
    <col min="9773" max="9773" width="12.375" style="3" bestFit="1" customWidth="1"/>
    <col min="9774" max="9774" width="10.875" style="3" bestFit="1" customWidth="1"/>
    <col min="9775" max="9775" width="12.75" style="3" bestFit="1" customWidth="1"/>
    <col min="9776" max="9776" width="15.875" style="3" bestFit="1" customWidth="1"/>
    <col min="9777" max="9777" width="10" style="3" bestFit="1" customWidth="1"/>
    <col min="9778" max="9778" width="11.375" style="3" bestFit="1" customWidth="1"/>
    <col min="9779" max="9779" width="12.625" style="3" bestFit="1" customWidth="1"/>
    <col min="9780" max="9780" width="10.875" style="3" bestFit="1" customWidth="1"/>
    <col min="9781" max="9781" width="7.375" style="3" bestFit="1" customWidth="1"/>
    <col min="9782" max="9782" width="5.25" style="3" bestFit="1" customWidth="1"/>
    <col min="9783" max="9783" width="7.625" style="3" bestFit="1" customWidth="1"/>
    <col min="9784" max="9784" width="19.75" style="3" bestFit="1" customWidth="1"/>
    <col min="9785" max="9785" width="22.125" style="3" bestFit="1" customWidth="1"/>
    <col min="9786" max="9786" width="17.125" style="3" bestFit="1" customWidth="1"/>
    <col min="9787" max="9787" width="17.375" style="3" bestFit="1" customWidth="1"/>
    <col min="9788" max="9788" width="15.25" style="3" bestFit="1" customWidth="1"/>
    <col min="9789" max="9793" width="2.625" style="3" customWidth="1"/>
    <col min="9794" max="9794" width="5.25" style="3" bestFit="1" customWidth="1"/>
    <col min="9795" max="9795" width="16" style="3" bestFit="1" customWidth="1"/>
    <col min="9796" max="9797" width="4.375" style="3" bestFit="1" customWidth="1"/>
    <col min="9798" max="9799" width="6.125" style="3" bestFit="1" customWidth="1"/>
    <col min="9800" max="9800" width="4.375" style="3" bestFit="1" customWidth="1"/>
    <col min="9801" max="9801" width="5.25" style="3" bestFit="1" customWidth="1"/>
    <col min="9802" max="9804" width="4.375" style="3" bestFit="1" customWidth="1"/>
    <col min="9805" max="9805" width="1.625" style="3" bestFit="1" customWidth="1"/>
    <col min="9806" max="9807" width="4.375" style="3" bestFit="1" customWidth="1"/>
    <col min="9808" max="9985" width="9" style="3"/>
    <col min="9986" max="9986" width="8" style="3" customWidth="1"/>
    <col min="9987" max="9987" width="7.75" style="3" customWidth="1"/>
    <col min="9988" max="9988" width="17.375" style="3" customWidth="1"/>
    <col min="9989" max="9989" width="12.375" style="3" customWidth="1"/>
    <col min="9990" max="9990" width="3.25" style="3" customWidth="1"/>
    <col min="9991" max="9993" width="1.25" style="3" customWidth="1"/>
    <col min="9994" max="9994" width="8" style="3" customWidth="1"/>
    <col min="9995" max="9995" width="9" style="3" customWidth="1"/>
    <col min="9996" max="9996" width="19.375" style="3" bestFit="1" customWidth="1"/>
    <col min="9997" max="9997" width="7.25" style="3" bestFit="1" customWidth="1"/>
    <col min="9998" max="9998" width="5.875" style="3" bestFit="1" customWidth="1"/>
    <col min="9999" max="9999" width="5.25" style="3" bestFit="1" customWidth="1"/>
    <col min="10000" max="10004" width="16.125" style="3" bestFit="1" customWidth="1"/>
    <col min="10005" max="10005" width="6.125" style="3" bestFit="1" customWidth="1"/>
    <col min="10006" max="10006" width="8.25" style="3" bestFit="1" customWidth="1"/>
    <col min="10007" max="10007" width="12.125" style="3" bestFit="1" customWidth="1"/>
    <col min="10008" max="10008" width="5.75" style="3" bestFit="1" customWidth="1"/>
    <col min="10009" max="10009" width="11.375" style="3" bestFit="1" customWidth="1"/>
    <col min="10010" max="10010" width="7.375" style="3" bestFit="1" customWidth="1"/>
    <col min="10011" max="10011" width="11.125" style="3" bestFit="1" customWidth="1"/>
    <col min="10012" max="10012" width="7.875" style="3" bestFit="1" customWidth="1"/>
    <col min="10013" max="10013" width="10.25" style="3" bestFit="1" customWidth="1"/>
    <col min="10014" max="10014" width="5.375" style="3" bestFit="1" customWidth="1"/>
    <col min="10015" max="10015" width="6.25" style="3" bestFit="1" customWidth="1"/>
    <col min="10016" max="10016" width="3.125" style="3" bestFit="1" customWidth="1"/>
    <col min="10017" max="10017" width="6.25" style="3" bestFit="1" customWidth="1"/>
    <col min="10018" max="10018" width="5.125" style="3" bestFit="1" customWidth="1"/>
    <col min="10019" max="10019" width="7" style="3" bestFit="1" customWidth="1"/>
    <col min="10020" max="10020" width="6.375" style="3" bestFit="1" customWidth="1"/>
    <col min="10021" max="10021" width="6.25" style="3" bestFit="1" customWidth="1"/>
    <col min="10022" max="10022" width="6.375" style="3" bestFit="1" customWidth="1"/>
    <col min="10023" max="10023" width="8.375" style="3" bestFit="1" customWidth="1"/>
    <col min="10024" max="10024" width="14.625" style="3" bestFit="1" customWidth="1"/>
    <col min="10025" max="10025" width="6" style="3" bestFit="1" customWidth="1"/>
    <col min="10026" max="10026" width="6.25" style="3" bestFit="1" customWidth="1"/>
    <col min="10027" max="10027" width="2.875" style="3" bestFit="1" customWidth="1"/>
    <col min="10028" max="10028" width="3.375" style="3" bestFit="1" customWidth="1"/>
    <col min="10029" max="10029" width="12.375" style="3" bestFit="1" customWidth="1"/>
    <col min="10030" max="10030" width="10.875" style="3" bestFit="1" customWidth="1"/>
    <col min="10031" max="10031" width="12.75" style="3" bestFit="1" customWidth="1"/>
    <col min="10032" max="10032" width="15.875" style="3" bestFit="1" customWidth="1"/>
    <col min="10033" max="10033" width="10" style="3" bestFit="1" customWidth="1"/>
    <col min="10034" max="10034" width="11.375" style="3" bestFit="1" customWidth="1"/>
    <col min="10035" max="10035" width="12.625" style="3" bestFit="1" customWidth="1"/>
    <col min="10036" max="10036" width="10.875" style="3" bestFit="1" customWidth="1"/>
    <col min="10037" max="10037" width="7.375" style="3" bestFit="1" customWidth="1"/>
    <col min="10038" max="10038" width="5.25" style="3" bestFit="1" customWidth="1"/>
    <col min="10039" max="10039" width="7.625" style="3" bestFit="1" customWidth="1"/>
    <col min="10040" max="10040" width="19.75" style="3" bestFit="1" customWidth="1"/>
    <col min="10041" max="10041" width="22.125" style="3" bestFit="1" customWidth="1"/>
    <col min="10042" max="10042" width="17.125" style="3" bestFit="1" customWidth="1"/>
    <col min="10043" max="10043" width="17.375" style="3" bestFit="1" customWidth="1"/>
    <col min="10044" max="10044" width="15.25" style="3" bestFit="1" customWidth="1"/>
    <col min="10045" max="10049" width="2.625" style="3" customWidth="1"/>
    <col min="10050" max="10050" width="5.25" style="3" bestFit="1" customWidth="1"/>
    <col min="10051" max="10051" width="16" style="3" bestFit="1" customWidth="1"/>
    <col min="10052" max="10053" width="4.375" style="3" bestFit="1" customWidth="1"/>
    <col min="10054" max="10055" width="6.125" style="3" bestFit="1" customWidth="1"/>
    <col min="10056" max="10056" width="4.375" style="3" bestFit="1" customWidth="1"/>
    <col min="10057" max="10057" width="5.25" style="3" bestFit="1" customWidth="1"/>
    <col min="10058" max="10060" width="4.375" style="3" bestFit="1" customWidth="1"/>
    <col min="10061" max="10061" width="1.625" style="3" bestFit="1" customWidth="1"/>
    <col min="10062" max="10063" width="4.375" style="3" bestFit="1" customWidth="1"/>
    <col min="10064" max="10241" width="9" style="3"/>
    <col min="10242" max="10242" width="8" style="3" customWidth="1"/>
    <col min="10243" max="10243" width="7.75" style="3" customWidth="1"/>
    <col min="10244" max="10244" width="17.375" style="3" customWidth="1"/>
    <col min="10245" max="10245" width="12.375" style="3" customWidth="1"/>
    <col min="10246" max="10246" width="3.25" style="3" customWidth="1"/>
    <col min="10247" max="10249" width="1.25" style="3" customWidth="1"/>
    <col min="10250" max="10250" width="8" style="3" customWidth="1"/>
    <col min="10251" max="10251" width="9" style="3" customWidth="1"/>
    <col min="10252" max="10252" width="19.375" style="3" bestFit="1" customWidth="1"/>
    <col min="10253" max="10253" width="7.25" style="3" bestFit="1" customWidth="1"/>
    <col min="10254" max="10254" width="5.875" style="3" bestFit="1" customWidth="1"/>
    <col min="10255" max="10255" width="5.25" style="3" bestFit="1" customWidth="1"/>
    <col min="10256" max="10260" width="16.125" style="3" bestFit="1" customWidth="1"/>
    <col min="10261" max="10261" width="6.125" style="3" bestFit="1" customWidth="1"/>
    <col min="10262" max="10262" width="8.25" style="3" bestFit="1" customWidth="1"/>
    <col min="10263" max="10263" width="12.125" style="3" bestFit="1" customWidth="1"/>
    <col min="10264" max="10264" width="5.75" style="3" bestFit="1" customWidth="1"/>
    <col min="10265" max="10265" width="11.375" style="3" bestFit="1" customWidth="1"/>
    <col min="10266" max="10266" width="7.375" style="3" bestFit="1" customWidth="1"/>
    <col min="10267" max="10267" width="11.125" style="3" bestFit="1" customWidth="1"/>
    <col min="10268" max="10268" width="7.875" style="3" bestFit="1" customWidth="1"/>
    <col min="10269" max="10269" width="10.25" style="3" bestFit="1" customWidth="1"/>
    <col min="10270" max="10270" width="5.375" style="3" bestFit="1" customWidth="1"/>
    <col min="10271" max="10271" width="6.25" style="3" bestFit="1" customWidth="1"/>
    <col min="10272" max="10272" width="3.125" style="3" bestFit="1" customWidth="1"/>
    <col min="10273" max="10273" width="6.25" style="3" bestFit="1" customWidth="1"/>
    <col min="10274" max="10274" width="5.125" style="3" bestFit="1" customWidth="1"/>
    <col min="10275" max="10275" width="7" style="3" bestFit="1" customWidth="1"/>
    <col min="10276" max="10276" width="6.375" style="3" bestFit="1" customWidth="1"/>
    <col min="10277" max="10277" width="6.25" style="3" bestFit="1" customWidth="1"/>
    <col min="10278" max="10278" width="6.375" style="3" bestFit="1" customWidth="1"/>
    <col min="10279" max="10279" width="8.375" style="3" bestFit="1" customWidth="1"/>
    <col min="10280" max="10280" width="14.625" style="3" bestFit="1" customWidth="1"/>
    <col min="10281" max="10281" width="6" style="3" bestFit="1" customWidth="1"/>
    <col min="10282" max="10282" width="6.25" style="3" bestFit="1" customWidth="1"/>
    <col min="10283" max="10283" width="2.875" style="3" bestFit="1" customWidth="1"/>
    <col min="10284" max="10284" width="3.375" style="3" bestFit="1" customWidth="1"/>
    <col min="10285" max="10285" width="12.375" style="3" bestFit="1" customWidth="1"/>
    <col min="10286" max="10286" width="10.875" style="3" bestFit="1" customWidth="1"/>
    <col min="10287" max="10287" width="12.75" style="3" bestFit="1" customWidth="1"/>
    <col min="10288" max="10288" width="15.875" style="3" bestFit="1" customWidth="1"/>
    <col min="10289" max="10289" width="10" style="3" bestFit="1" customWidth="1"/>
    <col min="10290" max="10290" width="11.375" style="3" bestFit="1" customWidth="1"/>
    <col min="10291" max="10291" width="12.625" style="3" bestFit="1" customWidth="1"/>
    <col min="10292" max="10292" width="10.875" style="3" bestFit="1" customWidth="1"/>
    <col min="10293" max="10293" width="7.375" style="3" bestFit="1" customWidth="1"/>
    <col min="10294" max="10294" width="5.25" style="3" bestFit="1" customWidth="1"/>
    <col min="10295" max="10295" width="7.625" style="3" bestFit="1" customWidth="1"/>
    <col min="10296" max="10296" width="19.75" style="3" bestFit="1" customWidth="1"/>
    <col min="10297" max="10297" width="22.125" style="3" bestFit="1" customWidth="1"/>
    <col min="10298" max="10298" width="17.125" style="3" bestFit="1" customWidth="1"/>
    <col min="10299" max="10299" width="17.375" style="3" bestFit="1" customWidth="1"/>
    <col min="10300" max="10300" width="15.25" style="3" bestFit="1" customWidth="1"/>
    <col min="10301" max="10305" width="2.625" style="3" customWidth="1"/>
    <col min="10306" max="10306" width="5.25" style="3" bestFit="1" customWidth="1"/>
    <col min="10307" max="10307" width="16" style="3" bestFit="1" customWidth="1"/>
    <col min="10308" max="10309" width="4.375" style="3" bestFit="1" customWidth="1"/>
    <col min="10310" max="10311" width="6.125" style="3" bestFit="1" customWidth="1"/>
    <col min="10312" max="10312" width="4.375" style="3" bestFit="1" customWidth="1"/>
    <col min="10313" max="10313" width="5.25" style="3" bestFit="1" customWidth="1"/>
    <col min="10314" max="10316" width="4.375" style="3" bestFit="1" customWidth="1"/>
    <col min="10317" max="10317" width="1.625" style="3" bestFit="1" customWidth="1"/>
    <col min="10318" max="10319" width="4.375" style="3" bestFit="1" customWidth="1"/>
    <col min="10320" max="10497" width="9" style="3"/>
    <col min="10498" max="10498" width="8" style="3" customWidth="1"/>
    <col min="10499" max="10499" width="7.75" style="3" customWidth="1"/>
    <col min="10500" max="10500" width="17.375" style="3" customWidth="1"/>
    <col min="10501" max="10501" width="12.375" style="3" customWidth="1"/>
    <col min="10502" max="10502" width="3.25" style="3" customWidth="1"/>
    <col min="10503" max="10505" width="1.25" style="3" customWidth="1"/>
    <col min="10506" max="10506" width="8" style="3" customWidth="1"/>
    <col min="10507" max="10507" width="9" style="3" customWidth="1"/>
    <col min="10508" max="10508" width="19.375" style="3" bestFit="1" customWidth="1"/>
    <col min="10509" max="10509" width="7.25" style="3" bestFit="1" customWidth="1"/>
    <col min="10510" max="10510" width="5.875" style="3" bestFit="1" customWidth="1"/>
    <col min="10511" max="10511" width="5.25" style="3" bestFit="1" customWidth="1"/>
    <col min="10512" max="10516" width="16.125" style="3" bestFit="1" customWidth="1"/>
    <col min="10517" max="10517" width="6.125" style="3" bestFit="1" customWidth="1"/>
    <col min="10518" max="10518" width="8.25" style="3" bestFit="1" customWidth="1"/>
    <col min="10519" max="10519" width="12.125" style="3" bestFit="1" customWidth="1"/>
    <col min="10520" max="10520" width="5.75" style="3" bestFit="1" customWidth="1"/>
    <col min="10521" max="10521" width="11.375" style="3" bestFit="1" customWidth="1"/>
    <col min="10522" max="10522" width="7.375" style="3" bestFit="1" customWidth="1"/>
    <col min="10523" max="10523" width="11.125" style="3" bestFit="1" customWidth="1"/>
    <col min="10524" max="10524" width="7.875" style="3" bestFit="1" customWidth="1"/>
    <col min="10525" max="10525" width="10.25" style="3" bestFit="1" customWidth="1"/>
    <col min="10526" max="10526" width="5.375" style="3" bestFit="1" customWidth="1"/>
    <col min="10527" max="10527" width="6.25" style="3" bestFit="1" customWidth="1"/>
    <col min="10528" max="10528" width="3.125" style="3" bestFit="1" customWidth="1"/>
    <col min="10529" max="10529" width="6.25" style="3" bestFit="1" customWidth="1"/>
    <col min="10530" max="10530" width="5.125" style="3" bestFit="1" customWidth="1"/>
    <col min="10531" max="10531" width="7" style="3" bestFit="1" customWidth="1"/>
    <col min="10532" max="10532" width="6.375" style="3" bestFit="1" customWidth="1"/>
    <col min="10533" max="10533" width="6.25" style="3" bestFit="1" customWidth="1"/>
    <col min="10534" max="10534" width="6.375" style="3" bestFit="1" customWidth="1"/>
    <col min="10535" max="10535" width="8.375" style="3" bestFit="1" customWidth="1"/>
    <col min="10536" max="10536" width="14.625" style="3" bestFit="1" customWidth="1"/>
    <col min="10537" max="10537" width="6" style="3" bestFit="1" customWidth="1"/>
    <col min="10538" max="10538" width="6.25" style="3" bestFit="1" customWidth="1"/>
    <col min="10539" max="10539" width="2.875" style="3" bestFit="1" customWidth="1"/>
    <col min="10540" max="10540" width="3.375" style="3" bestFit="1" customWidth="1"/>
    <col min="10541" max="10541" width="12.375" style="3" bestFit="1" customWidth="1"/>
    <col min="10542" max="10542" width="10.875" style="3" bestFit="1" customWidth="1"/>
    <col min="10543" max="10543" width="12.75" style="3" bestFit="1" customWidth="1"/>
    <col min="10544" max="10544" width="15.875" style="3" bestFit="1" customWidth="1"/>
    <col min="10545" max="10545" width="10" style="3" bestFit="1" customWidth="1"/>
    <col min="10546" max="10546" width="11.375" style="3" bestFit="1" customWidth="1"/>
    <col min="10547" max="10547" width="12.625" style="3" bestFit="1" customWidth="1"/>
    <col min="10548" max="10548" width="10.875" style="3" bestFit="1" customWidth="1"/>
    <col min="10549" max="10549" width="7.375" style="3" bestFit="1" customWidth="1"/>
    <col min="10550" max="10550" width="5.25" style="3" bestFit="1" customWidth="1"/>
    <col min="10551" max="10551" width="7.625" style="3" bestFit="1" customWidth="1"/>
    <col min="10552" max="10552" width="19.75" style="3" bestFit="1" customWidth="1"/>
    <col min="10553" max="10553" width="22.125" style="3" bestFit="1" customWidth="1"/>
    <col min="10554" max="10554" width="17.125" style="3" bestFit="1" customWidth="1"/>
    <col min="10555" max="10555" width="17.375" style="3" bestFit="1" customWidth="1"/>
    <col min="10556" max="10556" width="15.25" style="3" bestFit="1" customWidth="1"/>
    <col min="10557" max="10561" width="2.625" style="3" customWidth="1"/>
    <col min="10562" max="10562" width="5.25" style="3" bestFit="1" customWidth="1"/>
    <col min="10563" max="10563" width="16" style="3" bestFit="1" customWidth="1"/>
    <col min="10564" max="10565" width="4.375" style="3" bestFit="1" customWidth="1"/>
    <col min="10566" max="10567" width="6.125" style="3" bestFit="1" customWidth="1"/>
    <col min="10568" max="10568" width="4.375" style="3" bestFit="1" customWidth="1"/>
    <col min="10569" max="10569" width="5.25" style="3" bestFit="1" customWidth="1"/>
    <col min="10570" max="10572" width="4.375" style="3" bestFit="1" customWidth="1"/>
    <col min="10573" max="10573" width="1.625" style="3" bestFit="1" customWidth="1"/>
    <col min="10574" max="10575" width="4.375" style="3" bestFit="1" customWidth="1"/>
    <col min="10576" max="10753" width="9" style="3"/>
    <col min="10754" max="10754" width="8" style="3" customWidth="1"/>
    <col min="10755" max="10755" width="7.75" style="3" customWidth="1"/>
    <col min="10756" max="10756" width="17.375" style="3" customWidth="1"/>
    <col min="10757" max="10757" width="12.375" style="3" customWidth="1"/>
    <col min="10758" max="10758" width="3.25" style="3" customWidth="1"/>
    <col min="10759" max="10761" width="1.25" style="3" customWidth="1"/>
    <col min="10762" max="10762" width="8" style="3" customWidth="1"/>
    <col min="10763" max="10763" width="9" style="3" customWidth="1"/>
    <col min="10764" max="10764" width="19.375" style="3" bestFit="1" customWidth="1"/>
    <col min="10765" max="10765" width="7.25" style="3" bestFit="1" customWidth="1"/>
    <col min="10766" max="10766" width="5.875" style="3" bestFit="1" customWidth="1"/>
    <col min="10767" max="10767" width="5.25" style="3" bestFit="1" customWidth="1"/>
    <col min="10768" max="10772" width="16.125" style="3" bestFit="1" customWidth="1"/>
    <col min="10773" max="10773" width="6.125" style="3" bestFit="1" customWidth="1"/>
    <col min="10774" max="10774" width="8.25" style="3" bestFit="1" customWidth="1"/>
    <col min="10775" max="10775" width="12.125" style="3" bestFit="1" customWidth="1"/>
    <col min="10776" max="10776" width="5.75" style="3" bestFit="1" customWidth="1"/>
    <col min="10777" max="10777" width="11.375" style="3" bestFit="1" customWidth="1"/>
    <col min="10778" max="10778" width="7.375" style="3" bestFit="1" customWidth="1"/>
    <col min="10779" max="10779" width="11.125" style="3" bestFit="1" customWidth="1"/>
    <col min="10780" max="10780" width="7.875" style="3" bestFit="1" customWidth="1"/>
    <col min="10781" max="10781" width="10.25" style="3" bestFit="1" customWidth="1"/>
    <col min="10782" max="10782" width="5.375" style="3" bestFit="1" customWidth="1"/>
    <col min="10783" max="10783" width="6.25" style="3" bestFit="1" customWidth="1"/>
    <col min="10784" max="10784" width="3.125" style="3" bestFit="1" customWidth="1"/>
    <col min="10785" max="10785" width="6.25" style="3" bestFit="1" customWidth="1"/>
    <col min="10786" max="10786" width="5.125" style="3" bestFit="1" customWidth="1"/>
    <col min="10787" max="10787" width="7" style="3" bestFit="1" customWidth="1"/>
    <col min="10788" max="10788" width="6.375" style="3" bestFit="1" customWidth="1"/>
    <col min="10789" max="10789" width="6.25" style="3" bestFit="1" customWidth="1"/>
    <col min="10790" max="10790" width="6.375" style="3" bestFit="1" customWidth="1"/>
    <col min="10791" max="10791" width="8.375" style="3" bestFit="1" customWidth="1"/>
    <col min="10792" max="10792" width="14.625" style="3" bestFit="1" customWidth="1"/>
    <col min="10793" max="10793" width="6" style="3" bestFit="1" customWidth="1"/>
    <col min="10794" max="10794" width="6.25" style="3" bestFit="1" customWidth="1"/>
    <col min="10795" max="10795" width="2.875" style="3" bestFit="1" customWidth="1"/>
    <col min="10796" max="10796" width="3.375" style="3" bestFit="1" customWidth="1"/>
    <col min="10797" max="10797" width="12.375" style="3" bestFit="1" customWidth="1"/>
    <col min="10798" max="10798" width="10.875" style="3" bestFit="1" customWidth="1"/>
    <col min="10799" max="10799" width="12.75" style="3" bestFit="1" customWidth="1"/>
    <col min="10800" max="10800" width="15.875" style="3" bestFit="1" customWidth="1"/>
    <col min="10801" max="10801" width="10" style="3" bestFit="1" customWidth="1"/>
    <col min="10802" max="10802" width="11.375" style="3" bestFit="1" customWidth="1"/>
    <col min="10803" max="10803" width="12.625" style="3" bestFit="1" customWidth="1"/>
    <col min="10804" max="10804" width="10.875" style="3" bestFit="1" customWidth="1"/>
    <col min="10805" max="10805" width="7.375" style="3" bestFit="1" customWidth="1"/>
    <col min="10806" max="10806" width="5.25" style="3" bestFit="1" customWidth="1"/>
    <col min="10807" max="10807" width="7.625" style="3" bestFit="1" customWidth="1"/>
    <col min="10808" max="10808" width="19.75" style="3" bestFit="1" customWidth="1"/>
    <col min="10809" max="10809" width="22.125" style="3" bestFit="1" customWidth="1"/>
    <col min="10810" max="10810" width="17.125" style="3" bestFit="1" customWidth="1"/>
    <col min="10811" max="10811" width="17.375" style="3" bestFit="1" customWidth="1"/>
    <col min="10812" max="10812" width="15.25" style="3" bestFit="1" customWidth="1"/>
    <col min="10813" max="10817" width="2.625" style="3" customWidth="1"/>
    <col min="10818" max="10818" width="5.25" style="3" bestFit="1" customWidth="1"/>
    <col min="10819" max="10819" width="16" style="3" bestFit="1" customWidth="1"/>
    <col min="10820" max="10821" width="4.375" style="3" bestFit="1" customWidth="1"/>
    <col min="10822" max="10823" width="6.125" style="3" bestFit="1" customWidth="1"/>
    <col min="10824" max="10824" width="4.375" style="3" bestFit="1" customWidth="1"/>
    <col min="10825" max="10825" width="5.25" style="3" bestFit="1" customWidth="1"/>
    <col min="10826" max="10828" width="4.375" style="3" bestFit="1" customWidth="1"/>
    <col min="10829" max="10829" width="1.625" style="3" bestFit="1" customWidth="1"/>
    <col min="10830" max="10831" width="4.375" style="3" bestFit="1" customWidth="1"/>
    <col min="10832" max="11009" width="9" style="3"/>
    <col min="11010" max="11010" width="8" style="3" customWidth="1"/>
    <col min="11011" max="11011" width="7.75" style="3" customWidth="1"/>
    <col min="11012" max="11012" width="17.375" style="3" customWidth="1"/>
    <col min="11013" max="11013" width="12.375" style="3" customWidth="1"/>
    <col min="11014" max="11014" width="3.25" style="3" customWidth="1"/>
    <col min="11015" max="11017" width="1.25" style="3" customWidth="1"/>
    <col min="11018" max="11018" width="8" style="3" customWidth="1"/>
    <col min="11019" max="11019" width="9" style="3" customWidth="1"/>
    <col min="11020" max="11020" width="19.375" style="3" bestFit="1" customWidth="1"/>
    <col min="11021" max="11021" width="7.25" style="3" bestFit="1" customWidth="1"/>
    <col min="11022" max="11022" width="5.875" style="3" bestFit="1" customWidth="1"/>
    <col min="11023" max="11023" width="5.25" style="3" bestFit="1" customWidth="1"/>
    <col min="11024" max="11028" width="16.125" style="3" bestFit="1" customWidth="1"/>
    <col min="11029" max="11029" width="6.125" style="3" bestFit="1" customWidth="1"/>
    <col min="11030" max="11030" width="8.25" style="3" bestFit="1" customWidth="1"/>
    <col min="11031" max="11031" width="12.125" style="3" bestFit="1" customWidth="1"/>
    <col min="11032" max="11032" width="5.75" style="3" bestFit="1" customWidth="1"/>
    <col min="11033" max="11033" width="11.375" style="3" bestFit="1" customWidth="1"/>
    <col min="11034" max="11034" width="7.375" style="3" bestFit="1" customWidth="1"/>
    <col min="11035" max="11035" width="11.125" style="3" bestFit="1" customWidth="1"/>
    <col min="11036" max="11036" width="7.875" style="3" bestFit="1" customWidth="1"/>
    <col min="11037" max="11037" width="10.25" style="3" bestFit="1" customWidth="1"/>
    <col min="11038" max="11038" width="5.375" style="3" bestFit="1" customWidth="1"/>
    <col min="11039" max="11039" width="6.25" style="3" bestFit="1" customWidth="1"/>
    <col min="11040" max="11040" width="3.125" style="3" bestFit="1" customWidth="1"/>
    <col min="11041" max="11041" width="6.25" style="3" bestFit="1" customWidth="1"/>
    <col min="11042" max="11042" width="5.125" style="3" bestFit="1" customWidth="1"/>
    <col min="11043" max="11043" width="7" style="3" bestFit="1" customWidth="1"/>
    <col min="11044" max="11044" width="6.375" style="3" bestFit="1" customWidth="1"/>
    <col min="11045" max="11045" width="6.25" style="3" bestFit="1" customWidth="1"/>
    <col min="11046" max="11046" width="6.375" style="3" bestFit="1" customWidth="1"/>
    <col min="11047" max="11047" width="8.375" style="3" bestFit="1" customWidth="1"/>
    <col min="11048" max="11048" width="14.625" style="3" bestFit="1" customWidth="1"/>
    <col min="11049" max="11049" width="6" style="3" bestFit="1" customWidth="1"/>
    <col min="11050" max="11050" width="6.25" style="3" bestFit="1" customWidth="1"/>
    <col min="11051" max="11051" width="2.875" style="3" bestFit="1" customWidth="1"/>
    <col min="11052" max="11052" width="3.375" style="3" bestFit="1" customWidth="1"/>
    <col min="11053" max="11053" width="12.375" style="3" bestFit="1" customWidth="1"/>
    <col min="11054" max="11054" width="10.875" style="3" bestFit="1" customWidth="1"/>
    <col min="11055" max="11055" width="12.75" style="3" bestFit="1" customWidth="1"/>
    <col min="11056" max="11056" width="15.875" style="3" bestFit="1" customWidth="1"/>
    <col min="11057" max="11057" width="10" style="3" bestFit="1" customWidth="1"/>
    <col min="11058" max="11058" width="11.375" style="3" bestFit="1" customWidth="1"/>
    <col min="11059" max="11059" width="12.625" style="3" bestFit="1" customWidth="1"/>
    <col min="11060" max="11060" width="10.875" style="3" bestFit="1" customWidth="1"/>
    <col min="11061" max="11061" width="7.375" style="3" bestFit="1" customWidth="1"/>
    <col min="11062" max="11062" width="5.25" style="3" bestFit="1" customWidth="1"/>
    <col min="11063" max="11063" width="7.625" style="3" bestFit="1" customWidth="1"/>
    <col min="11064" max="11064" width="19.75" style="3" bestFit="1" customWidth="1"/>
    <col min="11065" max="11065" width="22.125" style="3" bestFit="1" customWidth="1"/>
    <col min="11066" max="11066" width="17.125" style="3" bestFit="1" customWidth="1"/>
    <col min="11067" max="11067" width="17.375" style="3" bestFit="1" customWidth="1"/>
    <col min="11068" max="11068" width="15.25" style="3" bestFit="1" customWidth="1"/>
    <col min="11069" max="11073" width="2.625" style="3" customWidth="1"/>
    <col min="11074" max="11074" width="5.25" style="3" bestFit="1" customWidth="1"/>
    <col min="11075" max="11075" width="16" style="3" bestFit="1" customWidth="1"/>
    <col min="11076" max="11077" width="4.375" style="3" bestFit="1" customWidth="1"/>
    <col min="11078" max="11079" width="6.125" style="3" bestFit="1" customWidth="1"/>
    <col min="11080" max="11080" width="4.375" style="3" bestFit="1" customWidth="1"/>
    <col min="11081" max="11081" width="5.25" style="3" bestFit="1" customWidth="1"/>
    <col min="11082" max="11084" width="4.375" style="3" bestFit="1" customWidth="1"/>
    <col min="11085" max="11085" width="1.625" style="3" bestFit="1" customWidth="1"/>
    <col min="11086" max="11087" width="4.375" style="3" bestFit="1" customWidth="1"/>
    <col min="11088" max="11265" width="9" style="3"/>
    <col min="11266" max="11266" width="8" style="3" customWidth="1"/>
    <col min="11267" max="11267" width="7.75" style="3" customWidth="1"/>
    <col min="11268" max="11268" width="17.375" style="3" customWidth="1"/>
    <col min="11269" max="11269" width="12.375" style="3" customWidth="1"/>
    <col min="11270" max="11270" width="3.25" style="3" customWidth="1"/>
    <col min="11271" max="11273" width="1.25" style="3" customWidth="1"/>
    <col min="11274" max="11274" width="8" style="3" customWidth="1"/>
    <col min="11275" max="11275" width="9" style="3" customWidth="1"/>
    <col min="11276" max="11276" width="19.375" style="3" bestFit="1" customWidth="1"/>
    <col min="11277" max="11277" width="7.25" style="3" bestFit="1" customWidth="1"/>
    <col min="11278" max="11278" width="5.875" style="3" bestFit="1" customWidth="1"/>
    <col min="11279" max="11279" width="5.25" style="3" bestFit="1" customWidth="1"/>
    <col min="11280" max="11284" width="16.125" style="3" bestFit="1" customWidth="1"/>
    <col min="11285" max="11285" width="6.125" style="3" bestFit="1" customWidth="1"/>
    <col min="11286" max="11286" width="8.25" style="3" bestFit="1" customWidth="1"/>
    <col min="11287" max="11287" width="12.125" style="3" bestFit="1" customWidth="1"/>
    <col min="11288" max="11288" width="5.75" style="3" bestFit="1" customWidth="1"/>
    <col min="11289" max="11289" width="11.375" style="3" bestFit="1" customWidth="1"/>
    <col min="11290" max="11290" width="7.375" style="3" bestFit="1" customWidth="1"/>
    <col min="11291" max="11291" width="11.125" style="3" bestFit="1" customWidth="1"/>
    <col min="11292" max="11292" width="7.875" style="3" bestFit="1" customWidth="1"/>
    <col min="11293" max="11293" width="10.25" style="3" bestFit="1" customWidth="1"/>
    <col min="11294" max="11294" width="5.375" style="3" bestFit="1" customWidth="1"/>
    <col min="11295" max="11295" width="6.25" style="3" bestFit="1" customWidth="1"/>
    <col min="11296" max="11296" width="3.125" style="3" bestFit="1" customWidth="1"/>
    <col min="11297" max="11297" width="6.25" style="3" bestFit="1" customWidth="1"/>
    <col min="11298" max="11298" width="5.125" style="3" bestFit="1" customWidth="1"/>
    <col min="11299" max="11299" width="7" style="3" bestFit="1" customWidth="1"/>
    <col min="11300" max="11300" width="6.375" style="3" bestFit="1" customWidth="1"/>
    <col min="11301" max="11301" width="6.25" style="3" bestFit="1" customWidth="1"/>
    <col min="11302" max="11302" width="6.375" style="3" bestFit="1" customWidth="1"/>
    <col min="11303" max="11303" width="8.375" style="3" bestFit="1" customWidth="1"/>
    <col min="11304" max="11304" width="14.625" style="3" bestFit="1" customWidth="1"/>
    <col min="11305" max="11305" width="6" style="3" bestFit="1" customWidth="1"/>
    <col min="11306" max="11306" width="6.25" style="3" bestFit="1" customWidth="1"/>
    <col min="11307" max="11307" width="2.875" style="3" bestFit="1" customWidth="1"/>
    <col min="11308" max="11308" width="3.375" style="3" bestFit="1" customWidth="1"/>
    <col min="11309" max="11309" width="12.375" style="3" bestFit="1" customWidth="1"/>
    <col min="11310" max="11310" width="10.875" style="3" bestFit="1" customWidth="1"/>
    <col min="11311" max="11311" width="12.75" style="3" bestFit="1" customWidth="1"/>
    <col min="11312" max="11312" width="15.875" style="3" bestFit="1" customWidth="1"/>
    <col min="11313" max="11313" width="10" style="3" bestFit="1" customWidth="1"/>
    <col min="11314" max="11314" width="11.375" style="3" bestFit="1" customWidth="1"/>
    <col min="11315" max="11315" width="12.625" style="3" bestFit="1" customWidth="1"/>
    <col min="11316" max="11316" width="10.875" style="3" bestFit="1" customWidth="1"/>
    <col min="11317" max="11317" width="7.375" style="3" bestFit="1" customWidth="1"/>
    <col min="11318" max="11318" width="5.25" style="3" bestFit="1" customWidth="1"/>
    <col min="11319" max="11319" width="7.625" style="3" bestFit="1" customWidth="1"/>
    <col min="11320" max="11320" width="19.75" style="3" bestFit="1" customWidth="1"/>
    <col min="11321" max="11321" width="22.125" style="3" bestFit="1" customWidth="1"/>
    <col min="11322" max="11322" width="17.125" style="3" bestFit="1" customWidth="1"/>
    <col min="11323" max="11323" width="17.375" style="3" bestFit="1" customWidth="1"/>
    <col min="11324" max="11324" width="15.25" style="3" bestFit="1" customWidth="1"/>
    <col min="11325" max="11329" width="2.625" style="3" customWidth="1"/>
    <col min="11330" max="11330" width="5.25" style="3" bestFit="1" customWidth="1"/>
    <col min="11331" max="11331" width="16" style="3" bestFit="1" customWidth="1"/>
    <col min="11332" max="11333" width="4.375" style="3" bestFit="1" customWidth="1"/>
    <col min="11334" max="11335" width="6.125" style="3" bestFit="1" customWidth="1"/>
    <col min="11336" max="11336" width="4.375" style="3" bestFit="1" customWidth="1"/>
    <col min="11337" max="11337" width="5.25" style="3" bestFit="1" customWidth="1"/>
    <col min="11338" max="11340" width="4.375" style="3" bestFit="1" customWidth="1"/>
    <col min="11341" max="11341" width="1.625" style="3" bestFit="1" customWidth="1"/>
    <col min="11342" max="11343" width="4.375" style="3" bestFit="1" customWidth="1"/>
    <col min="11344" max="11521" width="9" style="3"/>
    <col min="11522" max="11522" width="8" style="3" customWidth="1"/>
    <col min="11523" max="11523" width="7.75" style="3" customWidth="1"/>
    <col min="11524" max="11524" width="17.375" style="3" customWidth="1"/>
    <col min="11525" max="11525" width="12.375" style="3" customWidth="1"/>
    <col min="11526" max="11526" width="3.25" style="3" customWidth="1"/>
    <col min="11527" max="11529" width="1.25" style="3" customWidth="1"/>
    <col min="11530" max="11530" width="8" style="3" customWidth="1"/>
    <col min="11531" max="11531" width="9" style="3" customWidth="1"/>
    <col min="11532" max="11532" width="19.375" style="3" bestFit="1" customWidth="1"/>
    <col min="11533" max="11533" width="7.25" style="3" bestFit="1" customWidth="1"/>
    <col min="11534" max="11534" width="5.875" style="3" bestFit="1" customWidth="1"/>
    <col min="11535" max="11535" width="5.25" style="3" bestFit="1" customWidth="1"/>
    <col min="11536" max="11540" width="16.125" style="3" bestFit="1" customWidth="1"/>
    <col min="11541" max="11541" width="6.125" style="3" bestFit="1" customWidth="1"/>
    <col min="11542" max="11542" width="8.25" style="3" bestFit="1" customWidth="1"/>
    <col min="11543" max="11543" width="12.125" style="3" bestFit="1" customWidth="1"/>
    <col min="11544" max="11544" width="5.75" style="3" bestFit="1" customWidth="1"/>
    <col min="11545" max="11545" width="11.375" style="3" bestFit="1" customWidth="1"/>
    <col min="11546" max="11546" width="7.375" style="3" bestFit="1" customWidth="1"/>
    <col min="11547" max="11547" width="11.125" style="3" bestFit="1" customWidth="1"/>
    <col min="11548" max="11548" width="7.875" style="3" bestFit="1" customWidth="1"/>
    <col min="11549" max="11549" width="10.25" style="3" bestFit="1" customWidth="1"/>
    <col min="11550" max="11550" width="5.375" style="3" bestFit="1" customWidth="1"/>
    <col min="11551" max="11551" width="6.25" style="3" bestFit="1" customWidth="1"/>
    <col min="11552" max="11552" width="3.125" style="3" bestFit="1" customWidth="1"/>
    <col min="11553" max="11553" width="6.25" style="3" bestFit="1" customWidth="1"/>
    <col min="11554" max="11554" width="5.125" style="3" bestFit="1" customWidth="1"/>
    <col min="11555" max="11555" width="7" style="3" bestFit="1" customWidth="1"/>
    <col min="11556" max="11556" width="6.375" style="3" bestFit="1" customWidth="1"/>
    <col min="11557" max="11557" width="6.25" style="3" bestFit="1" customWidth="1"/>
    <col min="11558" max="11558" width="6.375" style="3" bestFit="1" customWidth="1"/>
    <col min="11559" max="11559" width="8.375" style="3" bestFit="1" customWidth="1"/>
    <col min="11560" max="11560" width="14.625" style="3" bestFit="1" customWidth="1"/>
    <col min="11561" max="11561" width="6" style="3" bestFit="1" customWidth="1"/>
    <col min="11562" max="11562" width="6.25" style="3" bestFit="1" customWidth="1"/>
    <col min="11563" max="11563" width="2.875" style="3" bestFit="1" customWidth="1"/>
    <col min="11564" max="11564" width="3.375" style="3" bestFit="1" customWidth="1"/>
    <col min="11565" max="11565" width="12.375" style="3" bestFit="1" customWidth="1"/>
    <col min="11566" max="11566" width="10.875" style="3" bestFit="1" customWidth="1"/>
    <col min="11567" max="11567" width="12.75" style="3" bestFit="1" customWidth="1"/>
    <col min="11568" max="11568" width="15.875" style="3" bestFit="1" customWidth="1"/>
    <col min="11569" max="11569" width="10" style="3" bestFit="1" customWidth="1"/>
    <col min="11570" max="11570" width="11.375" style="3" bestFit="1" customWidth="1"/>
    <col min="11571" max="11571" width="12.625" style="3" bestFit="1" customWidth="1"/>
    <col min="11572" max="11572" width="10.875" style="3" bestFit="1" customWidth="1"/>
    <col min="11573" max="11573" width="7.375" style="3" bestFit="1" customWidth="1"/>
    <col min="11574" max="11574" width="5.25" style="3" bestFit="1" customWidth="1"/>
    <col min="11575" max="11575" width="7.625" style="3" bestFit="1" customWidth="1"/>
    <col min="11576" max="11576" width="19.75" style="3" bestFit="1" customWidth="1"/>
    <col min="11577" max="11577" width="22.125" style="3" bestFit="1" customWidth="1"/>
    <col min="11578" max="11578" width="17.125" style="3" bestFit="1" customWidth="1"/>
    <col min="11579" max="11579" width="17.375" style="3" bestFit="1" customWidth="1"/>
    <col min="11580" max="11580" width="15.25" style="3" bestFit="1" customWidth="1"/>
    <col min="11581" max="11585" width="2.625" style="3" customWidth="1"/>
    <col min="11586" max="11586" width="5.25" style="3" bestFit="1" customWidth="1"/>
    <col min="11587" max="11587" width="16" style="3" bestFit="1" customWidth="1"/>
    <col min="11588" max="11589" width="4.375" style="3" bestFit="1" customWidth="1"/>
    <col min="11590" max="11591" width="6.125" style="3" bestFit="1" customWidth="1"/>
    <col min="11592" max="11592" width="4.375" style="3" bestFit="1" customWidth="1"/>
    <col min="11593" max="11593" width="5.25" style="3" bestFit="1" customWidth="1"/>
    <col min="11594" max="11596" width="4.375" style="3" bestFit="1" customWidth="1"/>
    <col min="11597" max="11597" width="1.625" style="3" bestFit="1" customWidth="1"/>
    <col min="11598" max="11599" width="4.375" style="3" bestFit="1" customWidth="1"/>
    <col min="11600" max="11777" width="9" style="3"/>
    <col min="11778" max="11778" width="8" style="3" customWidth="1"/>
    <col min="11779" max="11779" width="7.75" style="3" customWidth="1"/>
    <col min="11780" max="11780" width="17.375" style="3" customWidth="1"/>
    <col min="11781" max="11781" width="12.375" style="3" customWidth="1"/>
    <col min="11782" max="11782" width="3.25" style="3" customWidth="1"/>
    <col min="11783" max="11785" width="1.25" style="3" customWidth="1"/>
    <col min="11786" max="11786" width="8" style="3" customWidth="1"/>
    <col min="11787" max="11787" width="9" style="3" customWidth="1"/>
    <col min="11788" max="11788" width="19.375" style="3" bestFit="1" customWidth="1"/>
    <col min="11789" max="11789" width="7.25" style="3" bestFit="1" customWidth="1"/>
    <col min="11790" max="11790" width="5.875" style="3" bestFit="1" customWidth="1"/>
    <col min="11791" max="11791" width="5.25" style="3" bestFit="1" customWidth="1"/>
    <col min="11792" max="11796" width="16.125" style="3" bestFit="1" customWidth="1"/>
    <col min="11797" max="11797" width="6.125" style="3" bestFit="1" customWidth="1"/>
    <col min="11798" max="11798" width="8.25" style="3" bestFit="1" customWidth="1"/>
    <col min="11799" max="11799" width="12.125" style="3" bestFit="1" customWidth="1"/>
    <col min="11800" max="11800" width="5.75" style="3" bestFit="1" customWidth="1"/>
    <col min="11801" max="11801" width="11.375" style="3" bestFit="1" customWidth="1"/>
    <col min="11802" max="11802" width="7.375" style="3" bestFit="1" customWidth="1"/>
    <col min="11803" max="11803" width="11.125" style="3" bestFit="1" customWidth="1"/>
    <col min="11804" max="11804" width="7.875" style="3" bestFit="1" customWidth="1"/>
    <col min="11805" max="11805" width="10.25" style="3" bestFit="1" customWidth="1"/>
    <col min="11806" max="11806" width="5.375" style="3" bestFit="1" customWidth="1"/>
    <col min="11807" max="11807" width="6.25" style="3" bestFit="1" customWidth="1"/>
    <col min="11808" max="11808" width="3.125" style="3" bestFit="1" customWidth="1"/>
    <col min="11809" max="11809" width="6.25" style="3" bestFit="1" customWidth="1"/>
    <col min="11810" max="11810" width="5.125" style="3" bestFit="1" customWidth="1"/>
    <col min="11811" max="11811" width="7" style="3" bestFit="1" customWidth="1"/>
    <col min="11812" max="11812" width="6.375" style="3" bestFit="1" customWidth="1"/>
    <col min="11813" max="11813" width="6.25" style="3" bestFit="1" customWidth="1"/>
    <col min="11814" max="11814" width="6.375" style="3" bestFit="1" customWidth="1"/>
    <col min="11815" max="11815" width="8.375" style="3" bestFit="1" customWidth="1"/>
    <col min="11816" max="11816" width="14.625" style="3" bestFit="1" customWidth="1"/>
    <col min="11817" max="11817" width="6" style="3" bestFit="1" customWidth="1"/>
    <col min="11818" max="11818" width="6.25" style="3" bestFit="1" customWidth="1"/>
    <col min="11819" max="11819" width="2.875" style="3" bestFit="1" customWidth="1"/>
    <col min="11820" max="11820" width="3.375" style="3" bestFit="1" customWidth="1"/>
    <col min="11821" max="11821" width="12.375" style="3" bestFit="1" customWidth="1"/>
    <col min="11822" max="11822" width="10.875" style="3" bestFit="1" customWidth="1"/>
    <col min="11823" max="11823" width="12.75" style="3" bestFit="1" customWidth="1"/>
    <col min="11824" max="11824" width="15.875" style="3" bestFit="1" customWidth="1"/>
    <col min="11825" max="11825" width="10" style="3" bestFit="1" customWidth="1"/>
    <col min="11826" max="11826" width="11.375" style="3" bestFit="1" customWidth="1"/>
    <col min="11827" max="11827" width="12.625" style="3" bestFit="1" customWidth="1"/>
    <col min="11828" max="11828" width="10.875" style="3" bestFit="1" customWidth="1"/>
    <col min="11829" max="11829" width="7.375" style="3" bestFit="1" customWidth="1"/>
    <col min="11830" max="11830" width="5.25" style="3" bestFit="1" customWidth="1"/>
    <col min="11831" max="11831" width="7.625" style="3" bestFit="1" customWidth="1"/>
    <col min="11832" max="11832" width="19.75" style="3" bestFit="1" customWidth="1"/>
    <col min="11833" max="11833" width="22.125" style="3" bestFit="1" customWidth="1"/>
    <col min="11834" max="11834" width="17.125" style="3" bestFit="1" customWidth="1"/>
    <col min="11835" max="11835" width="17.375" style="3" bestFit="1" customWidth="1"/>
    <col min="11836" max="11836" width="15.25" style="3" bestFit="1" customWidth="1"/>
    <col min="11837" max="11841" width="2.625" style="3" customWidth="1"/>
    <col min="11842" max="11842" width="5.25" style="3" bestFit="1" customWidth="1"/>
    <col min="11843" max="11843" width="16" style="3" bestFit="1" customWidth="1"/>
    <col min="11844" max="11845" width="4.375" style="3" bestFit="1" customWidth="1"/>
    <col min="11846" max="11847" width="6.125" style="3" bestFit="1" customWidth="1"/>
    <col min="11848" max="11848" width="4.375" style="3" bestFit="1" customWidth="1"/>
    <col min="11849" max="11849" width="5.25" style="3" bestFit="1" customWidth="1"/>
    <col min="11850" max="11852" width="4.375" style="3" bestFit="1" customWidth="1"/>
    <col min="11853" max="11853" width="1.625" style="3" bestFit="1" customWidth="1"/>
    <col min="11854" max="11855" width="4.375" style="3" bestFit="1" customWidth="1"/>
    <col min="11856" max="12033" width="9" style="3"/>
    <col min="12034" max="12034" width="8" style="3" customWidth="1"/>
    <col min="12035" max="12035" width="7.75" style="3" customWidth="1"/>
    <col min="12036" max="12036" width="17.375" style="3" customWidth="1"/>
    <col min="12037" max="12037" width="12.375" style="3" customWidth="1"/>
    <col min="12038" max="12038" width="3.25" style="3" customWidth="1"/>
    <col min="12039" max="12041" width="1.25" style="3" customWidth="1"/>
    <col min="12042" max="12042" width="8" style="3" customWidth="1"/>
    <col min="12043" max="12043" width="9" style="3" customWidth="1"/>
    <col min="12044" max="12044" width="19.375" style="3" bestFit="1" customWidth="1"/>
    <col min="12045" max="12045" width="7.25" style="3" bestFit="1" customWidth="1"/>
    <col min="12046" max="12046" width="5.875" style="3" bestFit="1" customWidth="1"/>
    <col min="12047" max="12047" width="5.25" style="3" bestFit="1" customWidth="1"/>
    <col min="12048" max="12052" width="16.125" style="3" bestFit="1" customWidth="1"/>
    <col min="12053" max="12053" width="6.125" style="3" bestFit="1" customWidth="1"/>
    <col min="12054" max="12054" width="8.25" style="3" bestFit="1" customWidth="1"/>
    <col min="12055" max="12055" width="12.125" style="3" bestFit="1" customWidth="1"/>
    <col min="12056" max="12056" width="5.75" style="3" bestFit="1" customWidth="1"/>
    <col min="12057" max="12057" width="11.375" style="3" bestFit="1" customWidth="1"/>
    <col min="12058" max="12058" width="7.375" style="3" bestFit="1" customWidth="1"/>
    <col min="12059" max="12059" width="11.125" style="3" bestFit="1" customWidth="1"/>
    <col min="12060" max="12060" width="7.875" style="3" bestFit="1" customWidth="1"/>
    <col min="12061" max="12061" width="10.25" style="3" bestFit="1" customWidth="1"/>
    <col min="12062" max="12062" width="5.375" style="3" bestFit="1" customWidth="1"/>
    <col min="12063" max="12063" width="6.25" style="3" bestFit="1" customWidth="1"/>
    <col min="12064" max="12064" width="3.125" style="3" bestFit="1" customWidth="1"/>
    <col min="12065" max="12065" width="6.25" style="3" bestFit="1" customWidth="1"/>
    <col min="12066" max="12066" width="5.125" style="3" bestFit="1" customWidth="1"/>
    <col min="12067" max="12067" width="7" style="3" bestFit="1" customWidth="1"/>
    <col min="12068" max="12068" width="6.375" style="3" bestFit="1" customWidth="1"/>
    <col min="12069" max="12069" width="6.25" style="3" bestFit="1" customWidth="1"/>
    <col min="12070" max="12070" width="6.375" style="3" bestFit="1" customWidth="1"/>
    <col min="12071" max="12071" width="8.375" style="3" bestFit="1" customWidth="1"/>
    <col min="12072" max="12072" width="14.625" style="3" bestFit="1" customWidth="1"/>
    <col min="12073" max="12073" width="6" style="3" bestFit="1" customWidth="1"/>
    <col min="12074" max="12074" width="6.25" style="3" bestFit="1" customWidth="1"/>
    <col min="12075" max="12075" width="2.875" style="3" bestFit="1" customWidth="1"/>
    <col min="12076" max="12076" width="3.375" style="3" bestFit="1" customWidth="1"/>
    <col min="12077" max="12077" width="12.375" style="3" bestFit="1" customWidth="1"/>
    <col min="12078" max="12078" width="10.875" style="3" bestFit="1" customWidth="1"/>
    <col min="12079" max="12079" width="12.75" style="3" bestFit="1" customWidth="1"/>
    <col min="12080" max="12080" width="15.875" style="3" bestFit="1" customWidth="1"/>
    <col min="12081" max="12081" width="10" style="3" bestFit="1" customWidth="1"/>
    <col min="12082" max="12082" width="11.375" style="3" bestFit="1" customWidth="1"/>
    <col min="12083" max="12083" width="12.625" style="3" bestFit="1" customWidth="1"/>
    <col min="12084" max="12084" width="10.875" style="3" bestFit="1" customWidth="1"/>
    <col min="12085" max="12085" width="7.375" style="3" bestFit="1" customWidth="1"/>
    <col min="12086" max="12086" width="5.25" style="3" bestFit="1" customWidth="1"/>
    <col min="12087" max="12087" width="7.625" style="3" bestFit="1" customWidth="1"/>
    <col min="12088" max="12088" width="19.75" style="3" bestFit="1" customWidth="1"/>
    <col min="12089" max="12089" width="22.125" style="3" bestFit="1" customWidth="1"/>
    <col min="12090" max="12090" width="17.125" style="3" bestFit="1" customWidth="1"/>
    <col min="12091" max="12091" width="17.375" style="3" bestFit="1" customWidth="1"/>
    <col min="12092" max="12092" width="15.25" style="3" bestFit="1" customWidth="1"/>
    <col min="12093" max="12097" width="2.625" style="3" customWidth="1"/>
    <col min="12098" max="12098" width="5.25" style="3" bestFit="1" customWidth="1"/>
    <col min="12099" max="12099" width="16" style="3" bestFit="1" customWidth="1"/>
    <col min="12100" max="12101" width="4.375" style="3" bestFit="1" customWidth="1"/>
    <col min="12102" max="12103" width="6.125" style="3" bestFit="1" customWidth="1"/>
    <col min="12104" max="12104" width="4.375" style="3" bestFit="1" customWidth="1"/>
    <col min="12105" max="12105" width="5.25" style="3" bestFit="1" customWidth="1"/>
    <col min="12106" max="12108" width="4.375" style="3" bestFit="1" customWidth="1"/>
    <col min="12109" max="12109" width="1.625" style="3" bestFit="1" customWidth="1"/>
    <col min="12110" max="12111" width="4.375" style="3" bestFit="1" customWidth="1"/>
    <col min="12112" max="12289" width="9" style="3"/>
    <col min="12290" max="12290" width="8" style="3" customWidth="1"/>
    <col min="12291" max="12291" width="7.75" style="3" customWidth="1"/>
    <col min="12292" max="12292" width="17.375" style="3" customWidth="1"/>
    <col min="12293" max="12293" width="12.375" style="3" customWidth="1"/>
    <col min="12294" max="12294" width="3.25" style="3" customWidth="1"/>
    <col min="12295" max="12297" width="1.25" style="3" customWidth="1"/>
    <col min="12298" max="12298" width="8" style="3" customWidth="1"/>
    <col min="12299" max="12299" width="9" style="3" customWidth="1"/>
    <col min="12300" max="12300" width="19.375" style="3" bestFit="1" customWidth="1"/>
    <col min="12301" max="12301" width="7.25" style="3" bestFit="1" customWidth="1"/>
    <col min="12302" max="12302" width="5.875" style="3" bestFit="1" customWidth="1"/>
    <col min="12303" max="12303" width="5.25" style="3" bestFit="1" customWidth="1"/>
    <col min="12304" max="12308" width="16.125" style="3" bestFit="1" customWidth="1"/>
    <col min="12309" max="12309" width="6.125" style="3" bestFit="1" customWidth="1"/>
    <col min="12310" max="12310" width="8.25" style="3" bestFit="1" customWidth="1"/>
    <col min="12311" max="12311" width="12.125" style="3" bestFit="1" customWidth="1"/>
    <col min="12312" max="12312" width="5.75" style="3" bestFit="1" customWidth="1"/>
    <col min="12313" max="12313" width="11.375" style="3" bestFit="1" customWidth="1"/>
    <col min="12314" max="12314" width="7.375" style="3" bestFit="1" customWidth="1"/>
    <col min="12315" max="12315" width="11.125" style="3" bestFit="1" customWidth="1"/>
    <col min="12316" max="12316" width="7.875" style="3" bestFit="1" customWidth="1"/>
    <col min="12317" max="12317" width="10.25" style="3" bestFit="1" customWidth="1"/>
    <col min="12318" max="12318" width="5.375" style="3" bestFit="1" customWidth="1"/>
    <col min="12319" max="12319" width="6.25" style="3" bestFit="1" customWidth="1"/>
    <col min="12320" max="12320" width="3.125" style="3" bestFit="1" customWidth="1"/>
    <col min="12321" max="12321" width="6.25" style="3" bestFit="1" customWidth="1"/>
    <col min="12322" max="12322" width="5.125" style="3" bestFit="1" customWidth="1"/>
    <col min="12323" max="12323" width="7" style="3" bestFit="1" customWidth="1"/>
    <col min="12324" max="12324" width="6.375" style="3" bestFit="1" customWidth="1"/>
    <col min="12325" max="12325" width="6.25" style="3" bestFit="1" customWidth="1"/>
    <col min="12326" max="12326" width="6.375" style="3" bestFit="1" customWidth="1"/>
    <col min="12327" max="12327" width="8.375" style="3" bestFit="1" customWidth="1"/>
    <col min="12328" max="12328" width="14.625" style="3" bestFit="1" customWidth="1"/>
    <col min="12329" max="12329" width="6" style="3" bestFit="1" customWidth="1"/>
    <col min="12330" max="12330" width="6.25" style="3" bestFit="1" customWidth="1"/>
    <col min="12331" max="12331" width="2.875" style="3" bestFit="1" customWidth="1"/>
    <col min="12332" max="12332" width="3.375" style="3" bestFit="1" customWidth="1"/>
    <col min="12333" max="12333" width="12.375" style="3" bestFit="1" customWidth="1"/>
    <col min="12334" max="12334" width="10.875" style="3" bestFit="1" customWidth="1"/>
    <col min="12335" max="12335" width="12.75" style="3" bestFit="1" customWidth="1"/>
    <col min="12336" max="12336" width="15.875" style="3" bestFit="1" customWidth="1"/>
    <col min="12337" max="12337" width="10" style="3" bestFit="1" customWidth="1"/>
    <col min="12338" max="12338" width="11.375" style="3" bestFit="1" customWidth="1"/>
    <col min="12339" max="12339" width="12.625" style="3" bestFit="1" customWidth="1"/>
    <col min="12340" max="12340" width="10.875" style="3" bestFit="1" customWidth="1"/>
    <col min="12341" max="12341" width="7.375" style="3" bestFit="1" customWidth="1"/>
    <col min="12342" max="12342" width="5.25" style="3" bestFit="1" customWidth="1"/>
    <col min="12343" max="12343" width="7.625" style="3" bestFit="1" customWidth="1"/>
    <col min="12344" max="12344" width="19.75" style="3" bestFit="1" customWidth="1"/>
    <col min="12345" max="12345" width="22.125" style="3" bestFit="1" customWidth="1"/>
    <col min="12346" max="12346" width="17.125" style="3" bestFit="1" customWidth="1"/>
    <col min="12347" max="12347" width="17.375" style="3" bestFit="1" customWidth="1"/>
    <col min="12348" max="12348" width="15.25" style="3" bestFit="1" customWidth="1"/>
    <col min="12349" max="12353" width="2.625" style="3" customWidth="1"/>
    <col min="12354" max="12354" width="5.25" style="3" bestFit="1" customWidth="1"/>
    <col min="12355" max="12355" width="16" style="3" bestFit="1" customWidth="1"/>
    <col min="12356" max="12357" width="4.375" style="3" bestFit="1" customWidth="1"/>
    <col min="12358" max="12359" width="6.125" style="3" bestFit="1" customWidth="1"/>
    <col min="12360" max="12360" width="4.375" style="3" bestFit="1" customWidth="1"/>
    <col min="12361" max="12361" width="5.25" style="3" bestFit="1" customWidth="1"/>
    <col min="12362" max="12364" width="4.375" style="3" bestFit="1" customWidth="1"/>
    <col min="12365" max="12365" width="1.625" style="3" bestFit="1" customWidth="1"/>
    <col min="12366" max="12367" width="4.375" style="3" bestFit="1" customWidth="1"/>
    <col min="12368" max="12545" width="9" style="3"/>
    <col min="12546" max="12546" width="8" style="3" customWidth="1"/>
    <col min="12547" max="12547" width="7.75" style="3" customWidth="1"/>
    <col min="12548" max="12548" width="17.375" style="3" customWidth="1"/>
    <col min="12549" max="12549" width="12.375" style="3" customWidth="1"/>
    <col min="12550" max="12550" width="3.25" style="3" customWidth="1"/>
    <col min="12551" max="12553" width="1.25" style="3" customWidth="1"/>
    <col min="12554" max="12554" width="8" style="3" customWidth="1"/>
    <col min="12555" max="12555" width="9" style="3" customWidth="1"/>
    <col min="12556" max="12556" width="19.375" style="3" bestFit="1" customWidth="1"/>
    <col min="12557" max="12557" width="7.25" style="3" bestFit="1" customWidth="1"/>
    <col min="12558" max="12558" width="5.875" style="3" bestFit="1" customWidth="1"/>
    <col min="12559" max="12559" width="5.25" style="3" bestFit="1" customWidth="1"/>
    <col min="12560" max="12564" width="16.125" style="3" bestFit="1" customWidth="1"/>
    <col min="12565" max="12565" width="6.125" style="3" bestFit="1" customWidth="1"/>
    <col min="12566" max="12566" width="8.25" style="3" bestFit="1" customWidth="1"/>
    <col min="12567" max="12567" width="12.125" style="3" bestFit="1" customWidth="1"/>
    <col min="12568" max="12568" width="5.75" style="3" bestFit="1" customWidth="1"/>
    <col min="12569" max="12569" width="11.375" style="3" bestFit="1" customWidth="1"/>
    <col min="12570" max="12570" width="7.375" style="3" bestFit="1" customWidth="1"/>
    <col min="12571" max="12571" width="11.125" style="3" bestFit="1" customWidth="1"/>
    <col min="12572" max="12572" width="7.875" style="3" bestFit="1" customWidth="1"/>
    <col min="12573" max="12573" width="10.25" style="3" bestFit="1" customWidth="1"/>
    <col min="12574" max="12574" width="5.375" style="3" bestFit="1" customWidth="1"/>
    <col min="12575" max="12575" width="6.25" style="3" bestFit="1" customWidth="1"/>
    <col min="12576" max="12576" width="3.125" style="3" bestFit="1" customWidth="1"/>
    <col min="12577" max="12577" width="6.25" style="3" bestFit="1" customWidth="1"/>
    <col min="12578" max="12578" width="5.125" style="3" bestFit="1" customWidth="1"/>
    <col min="12579" max="12579" width="7" style="3" bestFit="1" customWidth="1"/>
    <col min="12580" max="12580" width="6.375" style="3" bestFit="1" customWidth="1"/>
    <col min="12581" max="12581" width="6.25" style="3" bestFit="1" customWidth="1"/>
    <col min="12582" max="12582" width="6.375" style="3" bestFit="1" customWidth="1"/>
    <col min="12583" max="12583" width="8.375" style="3" bestFit="1" customWidth="1"/>
    <col min="12584" max="12584" width="14.625" style="3" bestFit="1" customWidth="1"/>
    <col min="12585" max="12585" width="6" style="3" bestFit="1" customWidth="1"/>
    <col min="12586" max="12586" width="6.25" style="3" bestFit="1" customWidth="1"/>
    <col min="12587" max="12587" width="2.875" style="3" bestFit="1" customWidth="1"/>
    <col min="12588" max="12588" width="3.375" style="3" bestFit="1" customWidth="1"/>
    <col min="12589" max="12589" width="12.375" style="3" bestFit="1" customWidth="1"/>
    <col min="12590" max="12590" width="10.875" style="3" bestFit="1" customWidth="1"/>
    <col min="12591" max="12591" width="12.75" style="3" bestFit="1" customWidth="1"/>
    <col min="12592" max="12592" width="15.875" style="3" bestFit="1" customWidth="1"/>
    <col min="12593" max="12593" width="10" style="3" bestFit="1" customWidth="1"/>
    <col min="12594" max="12594" width="11.375" style="3" bestFit="1" customWidth="1"/>
    <col min="12595" max="12595" width="12.625" style="3" bestFit="1" customWidth="1"/>
    <col min="12596" max="12596" width="10.875" style="3" bestFit="1" customWidth="1"/>
    <col min="12597" max="12597" width="7.375" style="3" bestFit="1" customWidth="1"/>
    <col min="12598" max="12598" width="5.25" style="3" bestFit="1" customWidth="1"/>
    <col min="12599" max="12599" width="7.625" style="3" bestFit="1" customWidth="1"/>
    <col min="12600" max="12600" width="19.75" style="3" bestFit="1" customWidth="1"/>
    <col min="12601" max="12601" width="22.125" style="3" bestFit="1" customWidth="1"/>
    <col min="12602" max="12602" width="17.125" style="3" bestFit="1" customWidth="1"/>
    <col min="12603" max="12603" width="17.375" style="3" bestFit="1" customWidth="1"/>
    <col min="12604" max="12604" width="15.25" style="3" bestFit="1" customWidth="1"/>
    <col min="12605" max="12609" width="2.625" style="3" customWidth="1"/>
    <col min="12610" max="12610" width="5.25" style="3" bestFit="1" customWidth="1"/>
    <col min="12611" max="12611" width="16" style="3" bestFit="1" customWidth="1"/>
    <col min="12612" max="12613" width="4.375" style="3" bestFit="1" customWidth="1"/>
    <col min="12614" max="12615" width="6.125" style="3" bestFit="1" customWidth="1"/>
    <col min="12616" max="12616" width="4.375" style="3" bestFit="1" customWidth="1"/>
    <col min="12617" max="12617" width="5.25" style="3" bestFit="1" customWidth="1"/>
    <col min="12618" max="12620" width="4.375" style="3" bestFit="1" customWidth="1"/>
    <col min="12621" max="12621" width="1.625" style="3" bestFit="1" customWidth="1"/>
    <col min="12622" max="12623" width="4.375" style="3" bestFit="1" customWidth="1"/>
    <col min="12624" max="12801" width="9" style="3"/>
    <col min="12802" max="12802" width="8" style="3" customWidth="1"/>
    <col min="12803" max="12803" width="7.75" style="3" customWidth="1"/>
    <col min="12804" max="12804" width="17.375" style="3" customWidth="1"/>
    <col min="12805" max="12805" width="12.375" style="3" customWidth="1"/>
    <col min="12806" max="12806" width="3.25" style="3" customWidth="1"/>
    <col min="12807" max="12809" width="1.25" style="3" customWidth="1"/>
    <col min="12810" max="12810" width="8" style="3" customWidth="1"/>
    <col min="12811" max="12811" width="9" style="3" customWidth="1"/>
    <col min="12812" max="12812" width="19.375" style="3" bestFit="1" customWidth="1"/>
    <col min="12813" max="12813" width="7.25" style="3" bestFit="1" customWidth="1"/>
    <col min="12814" max="12814" width="5.875" style="3" bestFit="1" customWidth="1"/>
    <col min="12815" max="12815" width="5.25" style="3" bestFit="1" customWidth="1"/>
    <col min="12816" max="12820" width="16.125" style="3" bestFit="1" customWidth="1"/>
    <col min="12821" max="12821" width="6.125" style="3" bestFit="1" customWidth="1"/>
    <col min="12822" max="12822" width="8.25" style="3" bestFit="1" customWidth="1"/>
    <col min="12823" max="12823" width="12.125" style="3" bestFit="1" customWidth="1"/>
    <col min="12824" max="12824" width="5.75" style="3" bestFit="1" customWidth="1"/>
    <col min="12825" max="12825" width="11.375" style="3" bestFit="1" customWidth="1"/>
    <col min="12826" max="12826" width="7.375" style="3" bestFit="1" customWidth="1"/>
    <col min="12827" max="12827" width="11.125" style="3" bestFit="1" customWidth="1"/>
    <col min="12828" max="12828" width="7.875" style="3" bestFit="1" customWidth="1"/>
    <col min="12829" max="12829" width="10.25" style="3" bestFit="1" customWidth="1"/>
    <col min="12830" max="12830" width="5.375" style="3" bestFit="1" customWidth="1"/>
    <col min="12831" max="12831" width="6.25" style="3" bestFit="1" customWidth="1"/>
    <col min="12832" max="12832" width="3.125" style="3" bestFit="1" customWidth="1"/>
    <col min="12833" max="12833" width="6.25" style="3" bestFit="1" customWidth="1"/>
    <col min="12834" max="12834" width="5.125" style="3" bestFit="1" customWidth="1"/>
    <col min="12835" max="12835" width="7" style="3" bestFit="1" customWidth="1"/>
    <col min="12836" max="12836" width="6.375" style="3" bestFit="1" customWidth="1"/>
    <col min="12837" max="12837" width="6.25" style="3" bestFit="1" customWidth="1"/>
    <col min="12838" max="12838" width="6.375" style="3" bestFit="1" customWidth="1"/>
    <col min="12839" max="12839" width="8.375" style="3" bestFit="1" customWidth="1"/>
    <col min="12840" max="12840" width="14.625" style="3" bestFit="1" customWidth="1"/>
    <col min="12841" max="12841" width="6" style="3" bestFit="1" customWidth="1"/>
    <col min="12842" max="12842" width="6.25" style="3" bestFit="1" customWidth="1"/>
    <col min="12843" max="12843" width="2.875" style="3" bestFit="1" customWidth="1"/>
    <col min="12844" max="12844" width="3.375" style="3" bestFit="1" customWidth="1"/>
    <col min="12845" max="12845" width="12.375" style="3" bestFit="1" customWidth="1"/>
    <col min="12846" max="12846" width="10.875" style="3" bestFit="1" customWidth="1"/>
    <col min="12847" max="12847" width="12.75" style="3" bestFit="1" customWidth="1"/>
    <col min="12848" max="12848" width="15.875" style="3" bestFit="1" customWidth="1"/>
    <col min="12849" max="12849" width="10" style="3" bestFit="1" customWidth="1"/>
    <col min="12850" max="12850" width="11.375" style="3" bestFit="1" customWidth="1"/>
    <col min="12851" max="12851" width="12.625" style="3" bestFit="1" customWidth="1"/>
    <col min="12852" max="12852" width="10.875" style="3" bestFit="1" customWidth="1"/>
    <col min="12853" max="12853" width="7.375" style="3" bestFit="1" customWidth="1"/>
    <col min="12854" max="12854" width="5.25" style="3" bestFit="1" customWidth="1"/>
    <col min="12855" max="12855" width="7.625" style="3" bestFit="1" customWidth="1"/>
    <col min="12856" max="12856" width="19.75" style="3" bestFit="1" customWidth="1"/>
    <col min="12857" max="12857" width="22.125" style="3" bestFit="1" customWidth="1"/>
    <col min="12858" max="12858" width="17.125" style="3" bestFit="1" customWidth="1"/>
    <col min="12859" max="12859" width="17.375" style="3" bestFit="1" customWidth="1"/>
    <col min="12860" max="12860" width="15.25" style="3" bestFit="1" customWidth="1"/>
    <col min="12861" max="12865" width="2.625" style="3" customWidth="1"/>
    <col min="12866" max="12866" width="5.25" style="3" bestFit="1" customWidth="1"/>
    <col min="12867" max="12867" width="16" style="3" bestFit="1" customWidth="1"/>
    <col min="12868" max="12869" width="4.375" style="3" bestFit="1" customWidth="1"/>
    <col min="12870" max="12871" width="6.125" style="3" bestFit="1" customWidth="1"/>
    <col min="12872" max="12872" width="4.375" style="3" bestFit="1" customWidth="1"/>
    <col min="12873" max="12873" width="5.25" style="3" bestFit="1" customWidth="1"/>
    <col min="12874" max="12876" width="4.375" style="3" bestFit="1" customWidth="1"/>
    <col min="12877" max="12877" width="1.625" style="3" bestFit="1" customWidth="1"/>
    <col min="12878" max="12879" width="4.375" style="3" bestFit="1" customWidth="1"/>
    <col min="12880" max="13057" width="9" style="3"/>
    <col min="13058" max="13058" width="8" style="3" customWidth="1"/>
    <col min="13059" max="13059" width="7.75" style="3" customWidth="1"/>
    <col min="13060" max="13060" width="17.375" style="3" customWidth="1"/>
    <col min="13061" max="13061" width="12.375" style="3" customWidth="1"/>
    <col min="13062" max="13062" width="3.25" style="3" customWidth="1"/>
    <col min="13063" max="13065" width="1.25" style="3" customWidth="1"/>
    <col min="13066" max="13066" width="8" style="3" customWidth="1"/>
    <col min="13067" max="13067" width="9" style="3" customWidth="1"/>
    <col min="13068" max="13068" width="19.375" style="3" bestFit="1" customWidth="1"/>
    <col min="13069" max="13069" width="7.25" style="3" bestFit="1" customWidth="1"/>
    <col min="13070" max="13070" width="5.875" style="3" bestFit="1" customWidth="1"/>
    <col min="13071" max="13071" width="5.25" style="3" bestFit="1" customWidth="1"/>
    <col min="13072" max="13076" width="16.125" style="3" bestFit="1" customWidth="1"/>
    <col min="13077" max="13077" width="6.125" style="3" bestFit="1" customWidth="1"/>
    <col min="13078" max="13078" width="8.25" style="3" bestFit="1" customWidth="1"/>
    <col min="13079" max="13079" width="12.125" style="3" bestFit="1" customWidth="1"/>
    <col min="13080" max="13080" width="5.75" style="3" bestFit="1" customWidth="1"/>
    <col min="13081" max="13081" width="11.375" style="3" bestFit="1" customWidth="1"/>
    <col min="13082" max="13082" width="7.375" style="3" bestFit="1" customWidth="1"/>
    <col min="13083" max="13083" width="11.125" style="3" bestFit="1" customWidth="1"/>
    <col min="13084" max="13084" width="7.875" style="3" bestFit="1" customWidth="1"/>
    <col min="13085" max="13085" width="10.25" style="3" bestFit="1" customWidth="1"/>
    <col min="13086" max="13086" width="5.375" style="3" bestFit="1" customWidth="1"/>
    <col min="13087" max="13087" width="6.25" style="3" bestFit="1" customWidth="1"/>
    <col min="13088" max="13088" width="3.125" style="3" bestFit="1" customWidth="1"/>
    <col min="13089" max="13089" width="6.25" style="3" bestFit="1" customWidth="1"/>
    <col min="13090" max="13090" width="5.125" style="3" bestFit="1" customWidth="1"/>
    <col min="13091" max="13091" width="7" style="3" bestFit="1" customWidth="1"/>
    <col min="13092" max="13092" width="6.375" style="3" bestFit="1" customWidth="1"/>
    <col min="13093" max="13093" width="6.25" style="3" bestFit="1" customWidth="1"/>
    <col min="13094" max="13094" width="6.375" style="3" bestFit="1" customWidth="1"/>
    <col min="13095" max="13095" width="8.375" style="3" bestFit="1" customWidth="1"/>
    <col min="13096" max="13096" width="14.625" style="3" bestFit="1" customWidth="1"/>
    <col min="13097" max="13097" width="6" style="3" bestFit="1" customWidth="1"/>
    <col min="13098" max="13098" width="6.25" style="3" bestFit="1" customWidth="1"/>
    <col min="13099" max="13099" width="2.875" style="3" bestFit="1" customWidth="1"/>
    <col min="13100" max="13100" width="3.375" style="3" bestFit="1" customWidth="1"/>
    <col min="13101" max="13101" width="12.375" style="3" bestFit="1" customWidth="1"/>
    <col min="13102" max="13102" width="10.875" style="3" bestFit="1" customWidth="1"/>
    <col min="13103" max="13103" width="12.75" style="3" bestFit="1" customWidth="1"/>
    <col min="13104" max="13104" width="15.875" style="3" bestFit="1" customWidth="1"/>
    <col min="13105" max="13105" width="10" style="3" bestFit="1" customWidth="1"/>
    <col min="13106" max="13106" width="11.375" style="3" bestFit="1" customWidth="1"/>
    <col min="13107" max="13107" width="12.625" style="3" bestFit="1" customWidth="1"/>
    <col min="13108" max="13108" width="10.875" style="3" bestFit="1" customWidth="1"/>
    <col min="13109" max="13109" width="7.375" style="3" bestFit="1" customWidth="1"/>
    <col min="13110" max="13110" width="5.25" style="3" bestFit="1" customWidth="1"/>
    <col min="13111" max="13111" width="7.625" style="3" bestFit="1" customWidth="1"/>
    <col min="13112" max="13112" width="19.75" style="3" bestFit="1" customWidth="1"/>
    <col min="13113" max="13113" width="22.125" style="3" bestFit="1" customWidth="1"/>
    <col min="13114" max="13114" width="17.125" style="3" bestFit="1" customWidth="1"/>
    <col min="13115" max="13115" width="17.375" style="3" bestFit="1" customWidth="1"/>
    <col min="13116" max="13116" width="15.25" style="3" bestFit="1" customWidth="1"/>
    <col min="13117" max="13121" width="2.625" style="3" customWidth="1"/>
    <col min="13122" max="13122" width="5.25" style="3" bestFit="1" customWidth="1"/>
    <col min="13123" max="13123" width="16" style="3" bestFit="1" customWidth="1"/>
    <col min="13124" max="13125" width="4.375" style="3" bestFit="1" customWidth="1"/>
    <col min="13126" max="13127" width="6.125" style="3" bestFit="1" customWidth="1"/>
    <col min="13128" max="13128" width="4.375" style="3" bestFit="1" customWidth="1"/>
    <col min="13129" max="13129" width="5.25" style="3" bestFit="1" customWidth="1"/>
    <col min="13130" max="13132" width="4.375" style="3" bestFit="1" customWidth="1"/>
    <col min="13133" max="13133" width="1.625" style="3" bestFit="1" customWidth="1"/>
    <col min="13134" max="13135" width="4.375" style="3" bestFit="1" customWidth="1"/>
    <col min="13136" max="13313" width="9" style="3"/>
    <col min="13314" max="13314" width="8" style="3" customWidth="1"/>
    <col min="13315" max="13315" width="7.75" style="3" customWidth="1"/>
    <col min="13316" max="13316" width="17.375" style="3" customWidth="1"/>
    <col min="13317" max="13317" width="12.375" style="3" customWidth="1"/>
    <col min="13318" max="13318" width="3.25" style="3" customWidth="1"/>
    <col min="13319" max="13321" width="1.25" style="3" customWidth="1"/>
    <col min="13322" max="13322" width="8" style="3" customWidth="1"/>
    <col min="13323" max="13323" width="9" style="3" customWidth="1"/>
    <col min="13324" max="13324" width="19.375" style="3" bestFit="1" customWidth="1"/>
    <col min="13325" max="13325" width="7.25" style="3" bestFit="1" customWidth="1"/>
    <col min="13326" max="13326" width="5.875" style="3" bestFit="1" customWidth="1"/>
    <col min="13327" max="13327" width="5.25" style="3" bestFit="1" customWidth="1"/>
    <col min="13328" max="13332" width="16.125" style="3" bestFit="1" customWidth="1"/>
    <col min="13333" max="13333" width="6.125" style="3" bestFit="1" customWidth="1"/>
    <col min="13334" max="13334" width="8.25" style="3" bestFit="1" customWidth="1"/>
    <col min="13335" max="13335" width="12.125" style="3" bestFit="1" customWidth="1"/>
    <col min="13336" max="13336" width="5.75" style="3" bestFit="1" customWidth="1"/>
    <col min="13337" max="13337" width="11.375" style="3" bestFit="1" customWidth="1"/>
    <col min="13338" max="13338" width="7.375" style="3" bestFit="1" customWidth="1"/>
    <col min="13339" max="13339" width="11.125" style="3" bestFit="1" customWidth="1"/>
    <col min="13340" max="13340" width="7.875" style="3" bestFit="1" customWidth="1"/>
    <col min="13341" max="13341" width="10.25" style="3" bestFit="1" customWidth="1"/>
    <col min="13342" max="13342" width="5.375" style="3" bestFit="1" customWidth="1"/>
    <col min="13343" max="13343" width="6.25" style="3" bestFit="1" customWidth="1"/>
    <col min="13344" max="13344" width="3.125" style="3" bestFit="1" customWidth="1"/>
    <col min="13345" max="13345" width="6.25" style="3" bestFit="1" customWidth="1"/>
    <col min="13346" max="13346" width="5.125" style="3" bestFit="1" customWidth="1"/>
    <col min="13347" max="13347" width="7" style="3" bestFit="1" customWidth="1"/>
    <col min="13348" max="13348" width="6.375" style="3" bestFit="1" customWidth="1"/>
    <col min="13349" max="13349" width="6.25" style="3" bestFit="1" customWidth="1"/>
    <col min="13350" max="13350" width="6.375" style="3" bestFit="1" customWidth="1"/>
    <col min="13351" max="13351" width="8.375" style="3" bestFit="1" customWidth="1"/>
    <col min="13352" max="13352" width="14.625" style="3" bestFit="1" customWidth="1"/>
    <col min="13353" max="13353" width="6" style="3" bestFit="1" customWidth="1"/>
    <col min="13354" max="13354" width="6.25" style="3" bestFit="1" customWidth="1"/>
    <col min="13355" max="13355" width="2.875" style="3" bestFit="1" customWidth="1"/>
    <col min="13356" max="13356" width="3.375" style="3" bestFit="1" customWidth="1"/>
    <col min="13357" max="13357" width="12.375" style="3" bestFit="1" customWidth="1"/>
    <col min="13358" max="13358" width="10.875" style="3" bestFit="1" customWidth="1"/>
    <col min="13359" max="13359" width="12.75" style="3" bestFit="1" customWidth="1"/>
    <col min="13360" max="13360" width="15.875" style="3" bestFit="1" customWidth="1"/>
    <col min="13361" max="13361" width="10" style="3" bestFit="1" customWidth="1"/>
    <col min="13362" max="13362" width="11.375" style="3" bestFit="1" customWidth="1"/>
    <col min="13363" max="13363" width="12.625" style="3" bestFit="1" customWidth="1"/>
    <col min="13364" max="13364" width="10.875" style="3" bestFit="1" customWidth="1"/>
    <col min="13365" max="13365" width="7.375" style="3" bestFit="1" customWidth="1"/>
    <col min="13366" max="13366" width="5.25" style="3" bestFit="1" customWidth="1"/>
    <col min="13367" max="13367" width="7.625" style="3" bestFit="1" customWidth="1"/>
    <col min="13368" max="13368" width="19.75" style="3" bestFit="1" customWidth="1"/>
    <col min="13369" max="13369" width="22.125" style="3" bestFit="1" customWidth="1"/>
    <col min="13370" max="13370" width="17.125" style="3" bestFit="1" customWidth="1"/>
    <col min="13371" max="13371" width="17.375" style="3" bestFit="1" customWidth="1"/>
    <col min="13372" max="13372" width="15.25" style="3" bestFit="1" customWidth="1"/>
    <col min="13373" max="13377" width="2.625" style="3" customWidth="1"/>
    <col min="13378" max="13378" width="5.25" style="3" bestFit="1" customWidth="1"/>
    <col min="13379" max="13379" width="16" style="3" bestFit="1" customWidth="1"/>
    <col min="13380" max="13381" width="4.375" style="3" bestFit="1" customWidth="1"/>
    <col min="13382" max="13383" width="6.125" style="3" bestFit="1" customWidth="1"/>
    <col min="13384" max="13384" width="4.375" style="3" bestFit="1" customWidth="1"/>
    <col min="13385" max="13385" width="5.25" style="3" bestFit="1" customWidth="1"/>
    <col min="13386" max="13388" width="4.375" style="3" bestFit="1" customWidth="1"/>
    <col min="13389" max="13389" width="1.625" style="3" bestFit="1" customWidth="1"/>
    <col min="13390" max="13391" width="4.375" style="3" bestFit="1" customWidth="1"/>
    <col min="13392" max="13569" width="9" style="3"/>
    <col min="13570" max="13570" width="8" style="3" customWidth="1"/>
    <col min="13571" max="13571" width="7.75" style="3" customWidth="1"/>
    <col min="13572" max="13572" width="17.375" style="3" customWidth="1"/>
    <col min="13573" max="13573" width="12.375" style="3" customWidth="1"/>
    <col min="13574" max="13574" width="3.25" style="3" customWidth="1"/>
    <col min="13575" max="13577" width="1.25" style="3" customWidth="1"/>
    <col min="13578" max="13578" width="8" style="3" customWidth="1"/>
    <col min="13579" max="13579" width="9" style="3" customWidth="1"/>
    <col min="13580" max="13580" width="19.375" style="3" bestFit="1" customWidth="1"/>
    <col min="13581" max="13581" width="7.25" style="3" bestFit="1" customWidth="1"/>
    <col min="13582" max="13582" width="5.875" style="3" bestFit="1" customWidth="1"/>
    <col min="13583" max="13583" width="5.25" style="3" bestFit="1" customWidth="1"/>
    <col min="13584" max="13588" width="16.125" style="3" bestFit="1" customWidth="1"/>
    <col min="13589" max="13589" width="6.125" style="3" bestFit="1" customWidth="1"/>
    <col min="13590" max="13590" width="8.25" style="3" bestFit="1" customWidth="1"/>
    <col min="13591" max="13591" width="12.125" style="3" bestFit="1" customWidth="1"/>
    <col min="13592" max="13592" width="5.75" style="3" bestFit="1" customWidth="1"/>
    <col min="13593" max="13593" width="11.375" style="3" bestFit="1" customWidth="1"/>
    <col min="13594" max="13594" width="7.375" style="3" bestFit="1" customWidth="1"/>
    <col min="13595" max="13595" width="11.125" style="3" bestFit="1" customWidth="1"/>
    <col min="13596" max="13596" width="7.875" style="3" bestFit="1" customWidth="1"/>
    <col min="13597" max="13597" width="10.25" style="3" bestFit="1" customWidth="1"/>
    <col min="13598" max="13598" width="5.375" style="3" bestFit="1" customWidth="1"/>
    <col min="13599" max="13599" width="6.25" style="3" bestFit="1" customWidth="1"/>
    <col min="13600" max="13600" width="3.125" style="3" bestFit="1" customWidth="1"/>
    <col min="13601" max="13601" width="6.25" style="3" bestFit="1" customWidth="1"/>
    <col min="13602" max="13602" width="5.125" style="3" bestFit="1" customWidth="1"/>
    <col min="13603" max="13603" width="7" style="3" bestFit="1" customWidth="1"/>
    <col min="13604" max="13604" width="6.375" style="3" bestFit="1" customWidth="1"/>
    <col min="13605" max="13605" width="6.25" style="3" bestFit="1" customWidth="1"/>
    <col min="13606" max="13606" width="6.375" style="3" bestFit="1" customWidth="1"/>
    <col min="13607" max="13607" width="8.375" style="3" bestFit="1" customWidth="1"/>
    <col min="13608" max="13608" width="14.625" style="3" bestFit="1" customWidth="1"/>
    <col min="13609" max="13609" width="6" style="3" bestFit="1" customWidth="1"/>
    <col min="13610" max="13610" width="6.25" style="3" bestFit="1" customWidth="1"/>
    <col min="13611" max="13611" width="2.875" style="3" bestFit="1" customWidth="1"/>
    <col min="13612" max="13612" width="3.375" style="3" bestFit="1" customWidth="1"/>
    <col min="13613" max="13613" width="12.375" style="3" bestFit="1" customWidth="1"/>
    <col min="13614" max="13614" width="10.875" style="3" bestFit="1" customWidth="1"/>
    <col min="13615" max="13615" width="12.75" style="3" bestFit="1" customWidth="1"/>
    <col min="13616" max="13616" width="15.875" style="3" bestFit="1" customWidth="1"/>
    <col min="13617" max="13617" width="10" style="3" bestFit="1" customWidth="1"/>
    <col min="13618" max="13618" width="11.375" style="3" bestFit="1" customWidth="1"/>
    <col min="13619" max="13619" width="12.625" style="3" bestFit="1" customWidth="1"/>
    <col min="13620" max="13620" width="10.875" style="3" bestFit="1" customWidth="1"/>
    <col min="13621" max="13621" width="7.375" style="3" bestFit="1" customWidth="1"/>
    <col min="13622" max="13622" width="5.25" style="3" bestFit="1" customWidth="1"/>
    <col min="13623" max="13623" width="7.625" style="3" bestFit="1" customWidth="1"/>
    <col min="13624" max="13624" width="19.75" style="3" bestFit="1" customWidth="1"/>
    <col min="13625" max="13625" width="22.125" style="3" bestFit="1" customWidth="1"/>
    <col min="13626" max="13626" width="17.125" style="3" bestFit="1" customWidth="1"/>
    <col min="13627" max="13627" width="17.375" style="3" bestFit="1" customWidth="1"/>
    <col min="13628" max="13628" width="15.25" style="3" bestFit="1" customWidth="1"/>
    <col min="13629" max="13633" width="2.625" style="3" customWidth="1"/>
    <col min="13634" max="13634" width="5.25" style="3" bestFit="1" customWidth="1"/>
    <col min="13635" max="13635" width="16" style="3" bestFit="1" customWidth="1"/>
    <col min="13636" max="13637" width="4.375" style="3" bestFit="1" customWidth="1"/>
    <col min="13638" max="13639" width="6.125" style="3" bestFit="1" customWidth="1"/>
    <col min="13640" max="13640" width="4.375" style="3" bestFit="1" customWidth="1"/>
    <col min="13641" max="13641" width="5.25" style="3" bestFit="1" customWidth="1"/>
    <col min="13642" max="13644" width="4.375" style="3" bestFit="1" customWidth="1"/>
    <col min="13645" max="13645" width="1.625" style="3" bestFit="1" customWidth="1"/>
    <col min="13646" max="13647" width="4.375" style="3" bestFit="1" customWidth="1"/>
    <col min="13648" max="13825" width="9" style="3"/>
    <col min="13826" max="13826" width="8" style="3" customWidth="1"/>
    <col min="13827" max="13827" width="7.75" style="3" customWidth="1"/>
    <col min="13828" max="13828" width="17.375" style="3" customWidth="1"/>
    <col min="13829" max="13829" width="12.375" style="3" customWidth="1"/>
    <col min="13830" max="13830" width="3.25" style="3" customWidth="1"/>
    <col min="13831" max="13833" width="1.25" style="3" customWidth="1"/>
    <col min="13834" max="13834" width="8" style="3" customWidth="1"/>
    <col min="13835" max="13835" width="9" style="3" customWidth="1"/>
    <col min="13836" max="13836" width="19.375" style="3" bestFit="1" customWidth="1"/>
    <col min="13837" max="13837" width="7.25" style="3" bestFit="1" customWidth="1"/>
    <col min="13838" max="13838" width="5.875" style="3" bestFit="1" customWidth="1"/>
    <col min="13839" max="13839" width="5.25" style="3" bestFit="1" customWidth="1"/>
    <col min="13840" max="13844" width="16.125" style="3" bestFit="1" customWidth="1"/>
    <col min="13845" max="13845" width="6.125" style="3" bestFit="1" customWidth="1"/>
    <col min="13846" max="13846" width="8.25" style="3" bestFit="1" customWidth="1"/>
    <col min="13847" max="13847" width="12.125" style="3" bestFit="1" customWidth="1"/>
    <col min="13848" max="13848" width="5.75" style="3" bestFit="1" customWidth="1"/>
    <col min="13849" max="13849" width="11.375" style="3" bestFit="1" customWidth="1"/>
    <col min="13850" max="13850" width="7.375" style="3" bestFit="1" customWidth="1"/>
    <col min="13851" max="13851" width="11.125" style="3" bestFit="1" customWidth="1"/>
    <col min="13852" max="13852" width="7.875" style="3" bestFit="1" customWidth="1"/>
    <col min="13853" max="13853" width="10.25" style="3" bestFit="1" customWidth="1"/>
    <col min="13854" max="13854" width="5.375" style="3" bestFit="1" customWidth="1"/>
    <col min="13855" max="13855" width="6.25" style="3" bestFit="1" customWidth="1"/>
    <col min="13856" max="13856" width="3.125" style="3" bestFit="1" customWidth="1"/>
    <col min="13857" max="13857" width="6.25" style="3" bestFit="1" customWidth="1"/>
    <col min="13858" max="13858" width="5.125" style="3" bestFit="1" customWidth="1"/>
    <col min="13859" max="13859" width="7" style="3" bestFit="1" customWidth="1"/>
    <col min="13860" max="13860" width="6.375" style="3" bestFit="1" customWidth="1"/>
    <col min="13861" max="13861" width="6.25" style="3" bestFit="1" customWidth="1"/>
    <col min="13862" max="13862" width="6.375" style="3" bestFit="1" customWidth="1"/>
    <col min="13863" max="13863" width="8.375" style="3" bestFit="1" customWidth="1"/>
    <col min="13864" max="13864" width="14.625" style="3" bestFit="1" customWidth="1"/>
    <col min="13865" max="13865" width="6" style="3" bestFit="1" customWidth="1"/>
    <col min="13866" max="13866" width="6.25" style="3" bestFit="1" customWidth="1"/>
    <col min="13867" max="13867" width="2.875" style="3" bestFit="1" customWidth="1"/>
    <col min="13868" max="13868" width="3.375" style="3" bestFit="1" customWidth="1"/>
    <col min="13869" max="13869" width="12.375" style="3" bestFit="1" customWidth="1"/>
    <col min="13870" max="13870" width="10.875" style="3" bestFit="1" customWidth="1"/>
    <col min="13871" max="13871" width="12.75" style="3" bestFit="1" customWidth="1"/>
    <col min="13872" max="13872" width="15.875" style="3" bestFit="1" customWidth="1"/>
    <col min="13873" max="13873" width="10" style="3" bestFit="1" customWidth="1"/>
    <col min="13874" max="13874" width="11.375" style="3" bestFit="1" customWidth="1"/>
    <col min="13875" max="13875" width="12.625" style="3" bestFit="1" customWidth="1"/>
    <col min="13876" max="13876" width="10.875" style="3" bestFit="1" customWidth="1"/>
    <col min="13877" max="13877" width="7.375" style="3" bestFit="1" customWidth="1"/>
    <col min="13878" max="13878" width="5.25" style="3" bestFit="1" customWidth="1"/>
    <col min="13879" max="13879" width="7.625" style="3" bestFit="1" customWidth="1"/>
    <col min="13880" max="13880" width="19.75" style="3" bestFit="1" customWidth="1"/>
    <col min="13881" max="13881" width="22.125" style="3" bestFit="1" customWidth="1"/>
    <col min="13882" max="13882" width="17.125" style="3" bestFit="1" customWidth="1"/>
    <col min="13883" max="13883" width="17.375" style="3" bestFit="1" customWidth="1"/>
    <col min="13884" max="13884" width="15.25" style="3" bestFit="1" customWidth="1"/>
    <col min="13885" max="13889" width="2.625" style="3" customWidth="1"/>
    <col min="13890" max="13890" width="5.25" style="3" bestFit="1" customWidth="1"/>
    <col min="13891" max="13891" width="16" style="3" bestFit="1" customWidth="1"/>
    <col min="13892" max="13893" width="4.375" style="3" bestFit="1" customWidth="1"/>
    <col min="13894" max="13895" width="6.125" style="3" bestFit="1" customWidth="1"/>
    <col min="13896" max="13896" width="4.375" style="3" bestFit="1" customWidth="1"/>
    <col min="13897" max="13897" width="5.25" style="3" bestFit="1" customWidth="1"/>
    <col min="13898" max="13900" width="4.375" style="3" bestFit="1" customWidth="1"/>
    <col min="13901" max="13901" width="1.625" style="3" bestFit="1" customWidth="1"/>
    <col min="13902" max="13903" width="4.375" style="3" bestFit="1" customWidth="1"/>
    <col min="13904" max="14081" width="9" style="3"/>
    <col min="14082" max="14082" width="8" style="3" customWidth="1"/>
    <col min="14083" max="14083" width="7.75" style="3" customWidth="1"/>
    <col min="14084" max="14084" width="17.375" style="3" customWidth="1"/>
    <col min="14085" max="14085" width="12.375" style="3" customWidth="1"/>
    <col min="14086" max="14086" width="3.25" style="3" customWidth="1"/>
    <col min="14087" max="14089" width="1.25" style="3" customWidth="1"/>
    <col min="14090" max="14090" width="8" style="3" customWidth="1"/>
    <col min="14091" max="14091" width="9" style="3" customWidth="1"/>
    <col min="14092" max="14092" width="19.375" style="3" bestFit="1" customWidth="1"/>
    <col min="14093" max="14093" width="7.25" style="3" bestFit="1" customWidth="1"/>
    <col min="14094" max="14094" width="5.875" style="3" bestFit="1" customWidth="1"/>
    <col min="14095" max="14095" width="5.25" style="3" bestFit="1" customWidth="1"/>
    <col min="14096" max="14100" width="16.125" style="3" bestFit="1" customWidth="1"/>
    <col min="14101" max="14101" width="6.125" style="3" bestFit="1" customWidth="1"/>
    <col min="14102" max="14102" width="8.25" style="3" bestFit="1" customWidth="1"/>
    <col min="14103" max="14103" width="12.125" style="3" bestFit="1" customWidth="1"/>
    <col min="14104" max="14104" width="5.75" style="3" bestFit="1" customWidth="1"/>
    <col min="14105" max="14105" width="11.375" style="3" bestFit="1" customWidth="1"/>
    <col min="14106" max="14106" width="7.375" style="3" bestFit="1" customWidth="1"/>
    <col min="14107" max="14107" width="11.125" style="3" bestFit="1" customWidth="1"/>
    <col min="14108" max="14108" width="7.875" style="3" bestFit="1" customWidth="1"/>
    <col min="14109" max="14109" width="10.25" style="3" bestFit="1" customWidth="1"/>
    <col min="14110" max="14110" width="5.375" style="3" bestFit="1" customWidth="1"/>
    <col min="14111" max="14111" width="6.25" style="3" bestFit="1" customWidth="1"/>
    <col min="14112" max="14112" width="3.125" style="3" bestFit="1" customWidth="1"/>
    <col min="14113" max="14113" width="6.25" style="3" bestFit="1" customWidth="1"/>
    <col min="14114" max="14114" width="5.125" style="3" bestFit="1" customWidth="1"/>
    <col min="14115" max="14115" width="7" style="3" bestFit="1" customWidth="1"/>
    <col min="14116" max="14116" width="6.375" style="3" bestFit="1" customWidth="1"/>
    <col min="14117" max="14117" width="6.25" style="3" bestFit="1" customWidth="1"/>
    <col min="14118" max="14118" width="6.375" style="3" bestFit="1" customWidth="1"/>
    <col min="14119" max="14119" width="8.375" style="3" bestFit="1" customWidth="1"/>
    <col min="14120" max="14120" width="14.625" style="3" bestFit="1" customWidth="1"/>
    <col min="14121" max="14121" width="6" style="3" bestFit="1" customWidth="1"/>
    <col min="14122" max="14122" width="6.25" style="3" bestFit="1" customWidth="1"/>
    <col min="14123" max="14123" width="2.875" style="3" bestFit="1" customWidth="1"/>
    <col min="14124" max="14124" width="3.375" style="3" bestFit="1" customWidth="1"/>
    <col min="14125" max="14125" width="12.375" style="3" bestFit="1" customWidth="1"/>
    <col min="14126" max="14126" width="10.875" style="3" bestFit="1" customWidth="1"/>
    <col min="14127" max="14127" width="12.75" style="3" bestFit="1" customWidth="1"/>
    <col min="14128" max="14128" width="15.875" style="3" bestFit="1" customWidth="1"/>
    <col min="14129" max="14129" width="10" style="3" bestFit="1" customWidth="1"/>
    <col min="14130" max="14130" width="11.375" style="3" bestFit="1" customWidth="1"/>
    <col min="14131" max="14131" width="12.625" style="3" bestFit="1" customWidth="1"/>
    <col min="14132" max="14132" width="10.875" style="3" bestFit="1" customWidth="1"/>
    <col min="14133" max="14133" width="7.375" style="3" bestFit="1" customWidth="1"/>
    <col min="14134" max="14134" width="5.25" style="3" bestFit="1" customWidth="1"/>
    <col min="14135" max="14135" width="7.625" style="3" bestFit="1" customWidth="1"/>
    <col min="14136" max="14136" width="19.75" style="3" bestFit="1" customWidth="1"/>
    <col min="14137" max="14137" width="22.125" style="3" bestFit="1" customWidth="1"/>
    <col min="14138" max="14138" width="17.125" style="3" bestFit="1" customWidth="1"/>
    <col min="14139" max="14139" width="17.375" style="3" bestFit="1" customWidth="1"/>
    <col min="14140" max="14140" width="15.25" style="3" bestFit="1" customWidth="1"/>
    <col min="14141" max="14145" width="2.625" style="3" customWidth="1"/>
    <col min="14146" max="14146" width="5.25" style="3" bestFit="1" customWidth="1"/>
    <col min="14147" max="14147" width="16" style="3" bestFit="1" customWidth="1"/>
    <col min="14148" max="14149" width="4.375" style="3" bestFit="1" customWidth="1"/>
    <col min="14150" max="14151" width="6.125" style="3" bestFit="1" customWidth="1"/>
    <col min="14152" max="14152" width="4.375" style="3" bestFit="1" customWidth="1"/>
    <col min="14153" max="14153" width="5.25" style="3" bestFit="1" customWidth="1"/>
    <col min="14154" max="14156" width="4.375" style="3" bestFit="1" customWidth="1"/>
    <col min="14157" max="14157" width="1.625" style="3" bestFit="1" customWidth="1"/>
    <col min="14158" max="14159" width="4.375" style="3" bestFit="1" customWidth="1"/>
    <col min="14160" max="14337" width="9" style="3"/>
    <col min="14338" max="14338" width="8" style="3" customWidth="1"/>
    <col min="14339" max="14339" width="7.75" style="3" customWidth="1"/>
    <col min="14340" max="14340" width="17.375" style="3" customWidth="1"/>
    <col min="14341" max="14341" width="12.375" style="3" customWidth="1"/>
    <col min="14342" max="14342" width="3.25" style="3" customWidth="1"/>
    <col min="14343" max="14345" width="1.25" style="3" customWidth="1"/>
    <col min="14346" max="14346" width="8" style="3" customWidth="1"/>
    <col min="14347" max="14347" width="9" style="3" customWidth="1"/>
    <col min="14348" max="14348" width="19.375" style="3" bestFit="1" customWidth="1"/>
    <col min="14349" max="14349" width="7.25" style="3" bestFit="1" customWidth="1"/>
    <col min="14350" max="14350" width="5.875" style="3" bestFit="1" customWidth="1"/>
    <col min="14351" max="14351" width="5.25" style="3" bestFit="1" customWidth="1"/>
    <col min="14352" max="14356" width="16.125" style="3" bestFit="1" customWidth="1"/>
    <col min="14357" max="14357" width="6.125" style="3" bestFit="1" customWidth="1"/>
    <col min="14358" max="14358" width="8.25" style="3" bestFit="1" customWidth="1"/>
    <col min="14359" max="14359" width="12.125" style="3" bestFit="1" customWidth="1"/>
    <col min="14360" max="14360" width="5.75" style="3" bestFit="1" customWidth="1"/>
    <col min="14361" max="14361" width="11.375" style="3" bestFit="1" customWidth="1"/>
    <col min="14362" max="14362" width="7.375" style="3" bestFit="1" customWidth="1"/>
    <col min="14363" max="14363" width="11.125" style="3" bestFit="1" customWidth="1"/>
    <col min="14364" max="14364" width="7.875" style="3" bestFit="1" customWidth="1"/>
    <col min="14365" max="14365" width="10.25" style="3" bestFit="1" customWidth="1"/>
    <col min="14366" max="14366" width="5.375" style="3" bestFit="1" customWidth="1"/>
    <col min="14367" max="14367" width="6.25" style="3" bestFit="1" customWidth="1"/>
    <col min="14368" max="14368" width="3.125" style="3" bestFit="1" customWidth="1"/>
    <col min="14369" max="14369" width="6.25" style="3" bestFit="1" customWidth="1"/>
    <col min="14370" max="14370" width="5.125" style="3" bestFit="1" customWidth="1"/>
    <col min="14371" max="14371" width="7" style="3" bestFit="1" customWidth="1"/>
    <col min="14372" max="14372" width="6.375" style="3" bestFit="1" customWidth="1"/>
    <col min="14373" max="14373" width="6.25" style="3" bestFit="1" customWidth="1"/>
    <col min="14374" max="14374" width="6.375" style="3" bestFit="1" customWidth="1"/>
    <col min="14375" max="14375" width="8.375" style="3" bestFit="1" customWidth="1"/>
    <col min="14376" max="14376" width="14.625" style="3" bestFit="1" customWidth="1"/>
    <col min="14377" max="14377" width="6" style="3" bestFit="1" customWidth="1"/>
    <col min="14378" max="14378" width="6.25" style="3" bestFit="1" customWidth="1"/>
    <col min="14379" max="14379" width="2.875" style="3" bestFit="1" customWidth="1"/>
    <col min="14380" max="14380" width="3.375" style="3" bestFit="1" customWidth="1"/>
    <col min="14381" max="14381" width="12.375" style="3" bestFit="1" customWidth="1"/>
    <col min="14382" max="14382" width="10.875" style="3" bestFit="1" customWidth="1"/>
    <col min="14383" max="14383" width="12.75" style="3" bestFit="1" customWidth="1"/>
    <col min="14384" max="14384" width="15.875" style="3" bestFit="1" customWidth="1"/>
    <col min="14385" max="14385" width="10" style="3" bestFit="1" customWidth="1"/>
    <col min="14386" max="14386" width="11.375" style="3" bestFit="1" customWidth="1"/>
    <col min="14387" max="14387" width="12.625" style="3" bestFit="1" customWidth="1"/>
    <col min="14388" max="14388" width="10.875" style="3" bestFit="1" customWidth="1"/>
    <col min="14389" max="14389" width="7.375" style="3" bestFit="1" customWidth="1"/>
    <col min="14390" max="14390" width="5.25" style="3" bestFit="1" customWidth="1"/>
    <col min="14391" max="14391" width="7.625" style="3" bestFit="1" customWidth="1"/>
    <col min="14392" max="14392" width="19.75" style="3" bestFit="1" customWidth="1"/>
    <col min="14393" max="14393" width="22.125" style="3" bestFit="1" customWidth="1"/>
    <col min="14394" max="14394" width="17.125" style="3" bestFit="1" customWidth="1"/>
    <col min="14395" max="14395" width="17.375" style="3" bestFit="1" customWidth="1"/>
    <col min="14396" max="14396" width="15.25" style="3" bestFit="1" customWidth="1"/>
    <col min="14397" max="14401" width="2.625" style="3" customWidth="1"/>
    <col min="14402" max="14402" width="5.25" style="3" bestFit="1" customWidth="1"/>
    <col min="14403" max="14403" width="16" style="3" bestFit="1" customWidth="1"/>
    <col min="14404" max="14405" width="4.375" style="3" bestFit="1" customWidth="1"/>
    <col min="14406" max="14407" width="6.125" style="3" bestFit="1" customWidth="1"/>
    <col min="14408" max="14408" width="4.375" style="3" bestFit="1" customWidth="1"/>
    <col min="14409" max="14409" width="5.25" style="3" bestFit="1" customWidth="1"/>
    <col min="14410" max="14412" width="4.375" style="3" bestFit="1" customWidth="1"/>
    <col min="14413" max="14413" width="1.625" style="3" bestFit="1" customWidth="1"/>
    <col min="14414" max="14415" width="4.375" style="3" bestFit="1" customWidth="1"/>
    <col min="14416" max="14593" width="9" style="3"/>
    <col min="14594" max="14594" width="8" style="3" customWidth="1"/>
    <col min="14595" max="14595" width="7.75" style="3" customWidth="1"/>
    <col min="14596" max="14596" width="17.375" style="3" customWidth="1"/>
    <col min="14597" max="14597" width="12.375" style="3" customWidth="1"/>
    <col min="14598" max="14598" width="3.25" style="3" customWidth="1"/>
    <col min="14599" max="14601" width="1.25" style="3" customWidth="1"/>
    <col min="14602" max="14602" width="8" style="3" customWidth="1"/>
    <col min="14603" max="14603" width="9" style="3" customWidth="1"/>
    <col min="14604" max="14604" width="19.375" style="3" bestFit="1" customWidth="1"/>
    <col min="14605" max="14605" width="7.25" style="3" bestFit="1" customWidth="1"/>
    <col min="14606" max="14606" width="5.875" style="3" bestFit="1" customWidth="1"/>
    <col min="14607" max="14607" width="5.25" style="3" bestFit="1" customWidth="1"/>
    <col min="14608" max="14612" width="16.125" style="3" bestFit="1" customWidth="1"/>
    <col min="14613" max="14613" width="6.125" style="3" bestFit="1" customWidth="1"/>
    <col min="14614" max="14614" width="8.25" style="3" bestFit="1" customWidth="1"/>
    <col min="14615" max="14615" width="12.125" style="3" bestFit="1" customWidth="1"/>
    <col min="14616" max="14616" width="5.75" style="3" bestFit="1" customWidth="1"/>
    <col min="14617" max="14617" width="11.375" style="3" bestFit="1" customWidth="1"/>
    <col min="14618" max="14618" width="7.375" style="3" bestFit="1" customWidth="1"/>
    <col min="14619" max="14619" width="11.125" style="3" bestFit="1" customWidth="1"/>
    <col min="14620" max="14620" width="7.875" style="3" bestFit="1" customWidth="1"/>
    <col min="14621" max="14621" width="10.25" style="3" bestFit="1" customWidth="1"/>
    <col min="14622" max="14622" width="5.375" style="3" bestFit="1" customWidth="1"/>
    <col min="14623" max="14623" width="6.25" style="3" bestFit="1" customWidth="1"/>
    <col min="14624" max="14624" width="3.125" style="3" bestFit="1" customWidth="1"/>
    <col min="14625" max="14625" width="6.25" style="3" bestFit="1" customWidth="1"/>
    <col min="14626" max="14626" width="5.125" style="3" bestFit="1" customWidth="1"/>
    <col min="14627" max="14627" width="7" style="3" bestFit="1" customWidth="1"/>
    <col min="14628" max="14628" width="6.375" style="3" bestFit="1" customWidth="1"/>
    <col min="14629" max="14629" width="6.25" style="3" bestFit="1" customWidth="1"/>
    <col min="14630" max="14630" width="6.375" style="3" bestFit="1" customWidth="1"/>
    <col min="14631" max="14631" width="8.375" style="3" bestFit="1" customWidth="1"/>
    <col min="14632" max="14632" width="14.625" style="3" bestFit="1" customWidth="1"/>
    <col min="14633" max="14633" width="6" style="3" bestFit="1" customWidth="1"/>
    <col min="14634" max="14634" width="6.25" style="3" bestFit="1" customWidth="1"/>
    <col min="14635" max="14635" width="2.875" style="3" bestFit="1" customWidth="1"/>
    <col min="14636" max="14636" width="3.375" style="3" bestFit="1" customWidth="1"/>
    <col min="14637" max="14637" width="12.375" style="3" bestFit="1" customWidth="1"/>
    <col min="14638" max="14638" width="10.875" style="3" bestFit="1" customWidth="1"/>
    <col min="14639" max="14639" width="12.75" style="3" bestFit="1" customWidth="1"/>
    <col min="14640" max="14640" width="15.875" style="3" bestFit="1" customWidth="1"/>
    <col min="14641" max="14641" width="10" style="3" bestFit="1" customWidth="1"/>
    <col min="14642" max="14642" width="11.375" style="3" bestFit="1" customWidth="1"/>
    <col min="14643" max="14643" width="12.625" style="3" bestFit="1" customWidth="1"/>
    <col min="14644" max="14644" width="10.875" style="3" bestFit="1" customWidth="1"/>
    <col min="14645" max="14645" width="7.375" style="3" bestFit="1" customWidth="1"/>
    <col min="14646" max="14646" width="5.25" style="3" bestFit="1" customWidth="1"/>
    <col min="14647" max="14647" width="7.625" style="3" bestFit="1" customWidth="1"/>
    <col min="14648" max="14648" width="19.75" style="3" bestFit="1" customWidth="1"/>
    <col min="14649" max="14649" width="22.125" style="3" bestFit="1" customWidth="1"/>
    <col min="14650" max="14650" width="17.125" style="3" bestFit="1" customWidth="1"/>
    <col min="14651" max="14651" width="17.375" style="3" bestFit="1" customWidth="1"/>
    <col min="14652" max="14652" width="15.25" style="3" bestFit="1" customWidth="1"/>
    <col min="14653" max="14657" width="2.625" style="3" customWidth="1"/>
    <col min="14658" max="14658" width="5.25" style="3" bestFit="1" customWidth="1"/>
    <col min="14659" max="14659" width="16" style="3" bestFit="1" customWidth="1"/>
    <col min="14660" max="14661" width="4.375" style="3" bestFit="1" customWidth="1"/>
    <col min="14662" max="14663" width="6.125" style="3" bestFit="1" customWidth="1"/>
    <col min="14664" max="14664" width="4.375" style="3" bestFit="1" customWidth="1"/>
    <col min="14665" max="14665" width="5.25" style="3" bestFit="1" customWidth="1"/>
    <col min="14666" max="14668" width="4.375" style="3" bestFit="1" customWidth="1"/>
    <col min="14669" max="14669" width="1.625" style="3" bestFit="1" customWidth="1"/>
    <col min="14670" max="14671" width="4.375" style="3" bestFit="1" customWidth="1"/>
    <col min="14672" max="14849" width="9" style="3"/>
    <col min="14850" max="14850" width="8" style="3" customWidth="1"/>
    <col min="14851" max="14851" width="7.75" style="3" customWidth="1"/>
    <col min="14852" max="14852" width="17.375" style="3" customWidth="1"/>
    <col min="14853" max="14853" width="12.375" style="3" customWidth="1"/>
    <col min="14854" max="14854" width="3.25" style="3" customWidth="1"/>
    <col min="14855" max="14857" width="1.25" style="3" customWidth="1"/>
    <col min="14858" max="14858" width="8" style="3" customWidth="1"/>
    <col min="14859" max="14859" width="9" style="3" customWidth="1"/>
    <col min="14860" max="14860" width="19.375" style="3" bestFit="1" customWidth="1"/>
    <col min="14861" max="14861" width="7.25" style="3" bestFit="1" customWidth="1"/>
    <col min="14862" max="14862" width="5.875" style="3" bestFit="1" customWidth="1"/>
    <col min="14863" max="14863" width="5.25" style="3" bestFit="1" customWidth="1"/>
    <col min="14864" max="14868" width="16.125" style="3" bestFit="1" customWidth="1"/>
    <col min="14869" max="14869" width="6.125" style="3" bestFit="1" customWidth="1"/>
    <col min="14870" max="14870" width="8.25" style="3" bestFit="1" customWidth="1"/>
    <col min="14871" max="14871" width="12.125" style="3" bestFit="1" customWidth="1"/>
    <col min="14872" max="14872" width="5.75" style="3" bestFit="1" customWidth="1"/>
    <col min="14873" max="14873" width="11.375" style="3" bestFit="1" customWidth="1"/>
    <col min="14874" max="14874" width="7.375" style="3" bestFit="1" customWidth="1"/>
    <col min="14875" max="14875" width="11.125" style="3" bestFit="1" customWidth="1"/>
    <col min="14876" max="14876" width="7.875" style="3" bestFit="1" customWidth="1"/>
    <col min="14877" max="14877" width="10.25" style="3" bestFit="1" customWidth="1"/>
    <col min="14878" max="14878" width="5.375" style="3" bestFit="1" customWidth="1"/>
    <col min="14879" max="14879" width="6.25" style="3" bestFit="1" customWidth="1"/>
    <col min="14880" max="14880" width="3.125" style="3" bestFit="1" customWidth="1"/>
    <col min="14881" max="14881" width="6.25" style="3" bestFit="1" customWidth="1"/>
    <col min="14882" max="14882" width="5.125" style="3" bestFit="1" customWidth="1"/>
    <col min="14883" max="14883" width="7" style="3" bestFit="1" customWidth="1"/>
    <col min="14884" max="14884" width="6.375" style="3" bestFit="1" customWidth="1"/>
    <col min="14885" max="14885" width="6.25" style="3" bestFit="1" customWidth="1"/>
    <col min="14886" max="14886" width="6.375" style="3" bestFit="1" customWidth="1"/>
    <col min="14887" max="14887" width="8.375" style="3" bestFit="1" customWidth="1"/>
    <col min="14888" max="14888" width="14.625" style="3" bestFit="1" customWidth="1"/>
    <col min="14889" max="14889" width="6" style="3" bestFit="1" customWidth="1"/>
    <col min="14890" max="14890" width="6.25" style="3" bestFit="1" customWidth="1"/>
    <col min="14891" max="14891" width="2.875" style="3" bestFit="1" customWidth="1"/>
    <col min="14892" max="14892" width="3.375" style="3" bestFit="1" customWidth="1"/>
    <col min="14893" max="14893" width="12.375" style="3" bestFit="1" customWidth="1"/>
    <col min="14894" max="14894" width="10.875" style="3" bestFit="1" customWidth="1"/>
    <col min="14895" max="14895" width="12.75" style="3" bestFit="1" customWidth="1"/>
    <col min="14896" max="14896" width="15.875" style="3" bestFit="1" customWidth="1"/>
    <col min="14897" max="14897" width="10" style="3" bestFit="1" customWidth="1"/>
    <col min="14898" max="14898" width="11.375" style="3" bestFit="1" customWidth="1"/>
    <col min="14899" max="14899" width="12.625" style="3" bestFit="1" customWidth="1"/>
    <col min="14900" max="14900" width="10.875" style="3" bestFit="1" customWidth="1"/>
    <col min="14901" max="14901" width="7.375" style="3" bestFit="1" customWidth="1"/>
    <col min="14902" max="14902" width="5.25" style="3" bestFit="1" customWidth="1"/>
    <col min="14903" max="14903" width="7.625" style="3" bestFit="1" customWidth="1"/>
    <col min="14904" max="14904" width="19.75" style="3" bestFit="1" customWidth="1"/>
    <col min="14905" max="14905" width="22.125" style="3" bestFit="1" customWidth="1"/>
    <col min="14906" max="14906" width="17.125" style="3" bestFit="1" customWidth="1"/>
    <col min="14907" max="14907" width="17.375" style="3" bestFit="1" customWidth="1"/>
    <col min="14908" max="14908" width="15.25" style="3" bestFit="1" customWidth="1"/>
    <col min="14909" max="14913" width="2.625" style="3" customWidth="1"/>
    <col min="14914" max="14914" width="5.25" style="3" bestFit="1" customWidth="1"/>
    <col min="14915" max="14915" width="16" style="3" bestFit="1" customWidth="1"/>
    <col min="14916" max="14917" width="4.375" style="3" bestFit="1" customWidth="1"/>
    <col min="14918" max="14919" width="6.125" style="3" bestFit="1" customWidth="1"/>
    <col min="14920" max="14920" width="4.375" style="3" bestFit="1" customWidth="1"/>
    <col min="14921" max="14921" width="5.25" style="3" bestFit="1" customWidth="1"/>
    <col min="14922" max="14924" width="4.375" style="3" bestFit="1" customWidth="1"/>
    <col min="14925" max="14925" width="1.625" style="3" bestFit="1" customWidth="1"/>
    <col min="14926" max="14927" width="4.375" style="3" bestFit="1" customWidth="1"/>
    <col min="14928" max="15105" width="9" style="3"/>
    <col min="15106" max="15106" width="8" style="3" customWidth="1"/>
    <col min="15107" max="15107" width="7.75" style="3" customWidth="1"/>
    <col min="15108" max="15108" width="17.375" style="3" customWidth="1"/>
    <col min="15109" max="15109" width="12.375" style="3" customWidth="1"/>
    <col min="15110" max="15110" width="3.25" style="3" customWidth="1"/>
    <col min="15111" max="15113" width="1.25" style="3" customWidth="1"/>
    <col min="15114" max="15114" width="8" style="3" customWidth="1"/>
    <col min="15115" max="15115" width="9" style="3" customWidth="1"/>
    <col min="15116" max="15116" width="19.375" style="3" bestFit="1" customWidth="1"/>
    <col min="15117" max="15117" width="7.25" style="3" bestFit="1" customWidth="1"/>
    <col min="15118" max="15118" width="5.875" style="3" bestFit="1" customWidth="1"/>
    <col min="15119" max="15119" width="5.25" style="3" bestFit="1" customWidth="1"/>
    <col min="15120" max="15124" width="16.125" style="3" bestFit="1" customWidth="1"/>
    <col min="15125" max="15125" width="6.125" style="3" bestFit="1" customWidth="1"/>
    <col min="15126" max="15126" width="8.25" style="3" bestFit="1" customWidth="1"/>
    <col min="15127" max="15127" width="12.125" style="3" bestFit="1" customWidth="1"/>
    <col min="15128" max="15128" width="5.75" style="3" bestFit="1" customWidth="1"/>
    <col min="15129" max="15129" width="11.375" style="3" bestFit="1" customWidth="1"/>
    <col min="15130" max="15130" width="7.375" style="3" bestFit="1" customWidth="1"/>
    <col min="15131" max="15131" width="11.125" style="3" bestFit="1" customWidth="1"/>
    <col min="15132" max="15132" width="7.875" style="3" bestFit="1" customWidth="1"/>
    <col min="15133" max="15133" width="10.25" style="3" bestFit="1" customWidth="1"/>
    <col min="15134" max="15134" width="5.375" style="3" bestFit="1" customWidth="1"/>
    <col min="15135" max="15135" width="6.25" style="3" bestFit="1" customWidth="1"/>
    <col min="15136" max="15136" width="3.125" style="3" bestFit="1" customWidth="1"/>
    <col min="15137" max="15137" width="6.25" style="3" bestFit="1" customWidth="1"/>
    <col min="15138" max="15138" width="5.125" style="3" bestFit="1" customWidth="1"/>
    <col min="15139" max="15139" width="7" style="3" bestFit="1" customWidth="1"/>
    <col min="15140" max="15140" width="6.375" style="3" bestFit="1" customWidth="1"/>
    <col min="15141" max="15141" width="6.25" style="3" bestFit="1" customWidth="1"/>
    <col min="15142" max="15142" width="6.375" style="3" bestFit="1" customWidth="1"/>
    <col min="15143" max="15143" width="8.375" style="3" bestFit="1" customWidth="1"/>
    <col min="15144" max="15144" width="14.625" style="3" bestFit="1" customWidth="1"/>
    <col min="15145" max="15145" width="6" style="3" bestFit="1" customWidth="1"/>
    <col min="15146" max="15146" width="6.25" style="3" bestFit="1" customWidth="1"/>
    <col min="15147" max="15147" width="2.875" style="3" bestFit="1" customWidth="1"/>
    <col min="15148" max="15148" width="3.375" style="3" bestFit="1" customWidth="1"/>
    <col min="15149" max="15149" width="12.375" style="3" bestFit="1" customWidth="1"/>
    <col min="15150" max="15150" width="10.875" style="3" bestFit="1" customWidth="1"/>
    <col min="15151" max="15151" width="12.75" style="3" bestFit="1" customWidth="1"/>
    <col min="15152" max="15152" width="15.875" style="3" bestFit="1" customWidth="1"/>
    <col min="15153" max="15153" width="10" style="3" bestFit="1" customWidth="1"/>
    <col min="15154" max="15154" width="11.375" style="3" bestFit="1" customWidth="1"/>
    <col min="15155" max="15155" width="12.625" style="3" bestFit="1" customWidth="1"/>
    <col min="15156" max="15156" width="10.875" style="3" bestFit="1" customWidth="1"/>
    <col min="15157" max="15157" width="7.375" style="3" bestFit="1" customWidth="1"/>
    <col min="15158" max="15158" width="5.25" style="3" bestFit="1" customWidth="1"/>
    <col min="15159" max="15159" width="7.625" style="3" bestFit="1" customWidth="1"/>
    <col min="15160" max="15160" width="19.75" style="3" bestFit="1" customWidth="1"/>
    <col min="15161" max="15161" width="22.125" style="3" bestFit="1" customWidth="1"/>
    <col min="15162" max="15162" width="17.125" style="3" bestFit="1" customWidth="1"/>
    <col min="15163" max="15163" width="17.375" style="3" bestFit="1" customWidth="1"/>
    <col min="15164" max="15164" width="15.25" style="3" bestFit="1" customWidth="1"/>
    <col min="15165" max="15169" width="2.625" style="3" customWidth="1"/>
    <col min="15170" max="15170" width="5.25" style="3" bestFit="1" customWidth="1"/>
    <col min="15171" max="15171" width="16" style="3" bestFit="1" customWidth="1"/>
    <col min="15172" max="15173" width="4.375" style="3" bestFit="1" customWidth="1"/>
    <col min="15174" max="15175" width="6.125" style="3" bestFit="1" customWidth="1"/>
    <col min="15176" max="15176" width="4.375" style="3" bestFit="1" customWidth="1"/>
    <col min="15177" max="15177" width="5.25" style="3" bestFit="1" customWidth="1"/>
    <col min="15178" max="15180" width="4.375" style="3" bestFit="1" customWidth="1"/>
    <col min="15181" max="15181" width="1.625" style="3" bestFit="1" customWidth="1"/>
    <col min="15182" max="15183" width="4.375" style="3" bestFit="1" customWidth="1"/>
    <col min="15184" max="15361" width="9" style="3"/>
    <col min="15362" max="15362" width="8" style="3" customWidth="1"/>
    <col min="15363" max="15363" width="7.75" style="3" customWidth="1"/>
    <col min="15364" max="15364" width="17.375" style="3" customWidth="1"/>
    <col min="15365" max="15365" width="12.375" style="3" customWidth="1"/>
    <col min="15366" max="15366" width="3.25" style="3" customWidth="1"/>
    <col min="15367" max="15369" width="1.25" style="3" customWidth="1"/>
    <col min="15370" max="15370" width="8" style="3" customWidth="1"/>
    <col min="15371" max="15371" width="9" style="3" customWidth="1"/>
    <col min="15372" max="15372" width="19.375" style="3" bestFit="1" customWidth="1"/>
    <col min="15373" max="15373" width="7.25" style="3" bestFit="1" customWidth="1"/>
    <col min="15374" max="15374" width="5.875" style="3" bestFit="1" customWidth="1"/>
    <col min="15375" max="15375" width="5.25" style="3" bestFit="1" customWidth="1"/>
    <col min="15376" max="15380" width="16.125" style="3" bestFit="1" customWidth="1"/>
    <col min="15381" max="15381" width="6.125" style="3" bestFit="1" customWidth="1"/>
    <col min="15382" max="15382" width="8.25" style="3" bestFit="1" customWidth="1"/>
    <col min="15383" max="15383" width="12.125" style="3" bestFit="1" customWidth="1"/>
    <col min="15384" max="15384" width="5.75" style="3" bestFit="1" customWidth="1"/>
    <col min="15385" max="15385" width="11.375" style="3" bestFit="1" customWidth="1"/>
    <col min="15386" max="15386" width="7.375" style="3" bestFit="1" customWidth="1"/>
    <col min="15387" max="15387" width="11.125" style="3" bestFit="1" customWidth="1"/>
    <col min="15388" max="15388" width="7.875" style="3" bestFit="1" customWidth="1"/>
    <col min="15389" max="15389" width="10.25" style="3" bestFit="1" customWidth="1"/>
    <col min="15390" max="15390" width="5.375" style="3" bestFit="1" customWidth="1"/>
    <col min="15391" max="15391" width="6.25" style="3" bestFit="1" customWidth="1"/>
    <col min="15392" max="15392" width="3.125" style="3" bestFit="1" customWidth="1"/>
    <col min="15393" max="15393" width="6.25" style="3" bestFit="1" customWidth="1"/>
    <col min="15394" max="15394" width="5.125" style="3" bestFit="1" customWidth="1"/>
    <col min="15395" max="15395" width="7" style="3" bestFit="1" customWidth="1"/>
    <col min="15396" max="15396" width="6.375" style="3" bestFit="1" customWidth="1"/>
    <col min="15397" max="15397" width="6.25" style="3" bestFit="1" customWidth="1"/>
    <col min="15398" max="15398" width="6.375" style="3" bestFit="1" customWidth="1"/>
    <col min="15399" max="15399" width="8.375" style="3" bestFit="1" customWidth="1"/>
    <col min="15400" max="15400" width="14.625" style="3" bestFit="1" customWidth="1"/>
    <col min="15401" max="15401" width="6" style="3" bestFit="1" customWidth="1"/>
    <col min="15402" max="15402" width="6.25" style="3" bestFit="1" customWidth="1"/>
    <col min="15403" max="15403" width="2.875" style="3" bestFit="1" customWidth="1"/>
    <col min="15404" max="15404" width="3.375" style="3" bestFit="1" customWidth="1"/>
    <col min="15405" max="15405" width="12.375" style="3" bestFit="1" customWidth="1"/>
    <col min="15406" max="15406" width="10.875" style="3" bestFit="1" customWidth="1"/>
    <col min="15407" max="15407" width="12.75" style="3" bestFit="1" customWidth="1"/>
    <col min="15408" max="15408" width="15.875" style="3" bestFit="1" customWidth="1"/>
    <col min="15409" max="15409" width="10" style="3" bestFit="1" customWidth="1"/>
    <col min="15410" max="15410" width="11.375" style="3" bestFit="1" customWidth="1"/>
    <col min="15411" max="15411" width="12.625" style="3" bestFit="1" customWidth="1"/>
    <col min="15412" max="15412" width="10.875" style="3" bestFit="1" customWidth="1"/>
    <col min="15413" max="15413" width="7.375" style="3" bestFit="1" customWidth="1"/>
    <col min="15414" max="15414" width="5.25" style="3" bestFit="1" customWidth="1"/>
    <col min="15415" max="15415" width="7.625" style="3" bestFit="1" customWidth="1"/>
    <col min="15416" max="15416" width="19.75" style="3" bestFit="1" customWidth="1"/>
    <col min="15417" max="15417" width="22.125" style="3" bestFit="1" customWidth="1"/>
    <col min="15418" max="15418" width="17.125" style="3" bestFit="1" customWidth="1"/>
    <col min="15419" max="15419" width="17.375" style="3" bestFit="1" customWidth="1"/>
    <col min="15420" max="15420" width="15.25" style="3" bestFit="1" customWidth="1"/>
    <col min="15421" max="15425" width="2.625" style="3" customWidth="1"/>
    <col min="15426" max="15426" width="5.25" style="3" bestFit="1" customWidth="1"/>
    <col min="15427" max="15427" width="16" style="3" bestFit="1" customWidth="1"/>
    <col min="15428" max="15429" width="4.375" style="3" bestFit="1" customWidth="1"/>
    <col min="15430" max="15431" width="6.125" style="3" bestFit="1" customWidth="1"/>
    <col min="15432" max="15432" width="4.375" style="3" bestFit="1" customWidth="1"/>
    <col min="15433" max="15433" width="5.25" style="3" bestFit="1" customWidth="1"/>
    <col min="15434" max="15436" width="4.375" style="3" bestFit="1" customWidth="1"/>
    <col min="15437" max="15437" width="1.625" style="3" bestFit="1" customWidth="1"/>
    <col min="15438" max="15439" width="4.375" style="3" bestFit="1" customWidth="1"/>
    <col min="15440" max="15617" width="9" style="3"/>
    <col min="15618" max="15618" width="8" style="3" customWidth="1"/>
    <col min="15619" max="15619" width="7.75" style="3" customWidth="1"/>
    <col min="15620" max="15620" width="17.375" style="3" customWidth="1"/>
    <col min="15621" max="15621" width="12.375" style="3" customWidth="1"/>
    <col min="15622" max="15622" width="3.25" style="3" customWidth="1"/>
    <col min="15623" max="15625" width="1.25" style="3" customWidth="1"/>
    <col min="15626" max="15626" width="8" style="3" customWidth="1"/>
    <col min="15627" max="15627" width="9" style="3" customWidth="1"/>
    <col min="15628" max="15628" width="19.375" style="3" bestFit="1" customWidth="1"/>
    <col min="15629" max="15629" width="7.25" style="3" bestFit="1" customWidth="1"/>
    <col min="15630" max="15630" width="5.875" style="3" bestFit="1" customWidth="1"/>
    <col min="15631" max="15631" width="5.25" style="3" bestFit="1" customWidth="1"/>
    <col min="15632" max="15636" width="16.125" style="3" bestFit="1" customWidth="1"/>
    <col min="15637" max="15637" width="6.125" style="3" bestFit="1" customWidth="1"/>
    <col min="15638" max="15638" width="8.25" style="3" bestFit="1" customWidth="1"/>
    <col min="15639" max="15639" width="12.125" style="3" bestFit="1" customWidth="1"/>
    <col min="15640" max="15640" width="5.75" style="3" bestFit="1" customWidth="1"/>
    <col min="15641" max="15641" width="11.375" style="3" bestFit="1" customWidth="1"/>
    <col min="15642" max="15642" width="7.375" style="3" bestFit="1" customWidth="1"/>
    <col min="15643" max="15643" width="11.125" style="3" bestFit="1" customWidth="1"/>
    <col min="15644" max="15644" width="7.875" style="3" bestFit="1" customWidth="1"/>
    <col min="15645" max="15645" width="10.25" style="3" bestFit="1" customWidth="1"/>
    <col min="15646" max="15646" width="5.375" style="3" bestFit="1" customWidth="1"/>
    <col min="15647" max="15647" width="6.25" style="3" bestFit="1" customWidth="1"/>
    <col min="15648" max="15648" width="3.125" style="3" bestFit="1" customWidth="1"/>
    <col min="15649" max="15649" width="6.25" style="3" bestFit="1" customWidth="1"/>
    <col min="15650" max="15650" width="5.125" style="3" bestFit="1" customWidth="1"/>
    <col min="15651" max="15651" width="7" style="3" bestFit="1" customWidth="1"/>
    <col min="15652" max="15652" width="6.375" style="3" bestFit="1" customWidth="1"/>
    <col min="15653" max="15653" width="6.25" style="3" bestFit="1" customWidth="1"/>
    <col min="15654" max="15654" width="6.375" style="3" bestFit="1" customWidth="1"/>
    <col min="15655" max="15655" width="8.375" style="3" bestFit="1" customWidth="1"/>
    <col min="15656" max="15656" width="14.625" style="3" bestFit="1" customWidth="1"/>
    <col min="15657" max="15657" width="6" style="3" bestFit="1" customWidth="1"/>
    <col min="15658" max="15658" width="6.25" style="3" bestFit="1" customWidth="1"/>
    <col min="15659" max="15659" width="2.875" style="3" bestFit="1" customWidth="1"/>
    <col min="15660" max="15660" width="3.375" style="3" bestFit="1" customWidth="1"/>
    <col min="15661" max="15661" width="12.375" style="3" bestFit="1" customWidth="1"/>
    <col min="15662" max="15662" width="10.875" style="3" bestFit="1" customWidth="1"/>
    <col min="15663" max="15663" width="12.75" style="3" bestFit="1" customWidth="1"/>
    <col min="15664" max="15664" width="15.875" style="3" bestFit="1" customWidth="1"/>
    <col min="15665" max="15665" width="10" style="3" bestFit="1" customWidth="1"/>
    <col min="15666" max="15666" width="11.375" style="3" bestFit="1" customWidth="1"/>
    <col min="15667" max="15667" width="12.625" style="3" bestFit="1" customWidth="1"/>
    <col min="15668" max="15668" width="10.875" style="3" bestFit="1" customWidth="1"/>
    <col min="15669" max="15669" width="7.375" style="3" bestFit="1" customWidth="1"/>
    <col min="15670" max="15670" width="5.25" style="3" bestFit="1" customWidth="1"/>
    <col min="15671" max="15671" width="7.625" style="3" bestFit="1" customWidth="1"/>
    <col min="15672" max="15672" width="19.75" style="3" bestFit="1" customWidth="1"/>
    <col min="15673" max="15673" width="22.125" style="3" bestFit="1" customWidth="1"/>
    <col min="15674" max="15674" width="17.125" style="3" bestFit="1" customWidth="1"/>
    <col min="15675" max="15675" width="17.375" style="3" bestFit="1" customWidth="1"/>
    <col min="15676" max="15676" width="15.25" style="3" bestFit="1" customWidth="1"/>
    <col min="15677" max="15681" width="2.625" style="3" customWidth="1"/>
    <col min="15682" max="15682" width="5.25" style="3" bestFit="1" customWidth="1"/>
    <col min="15683" max="15683" width="16" style="3" bestFit="1" customWidth="1"/>
    <col min="15684" max="15685" width="4.375" style="3" bestFit="1" customWidth="1"/>
    <col min="15686" max="15687" width="6.125" style="3" bestFit="1" customWidth="1"/>
    <col min="15688" max="15688" width="4.375" style="3" bestFit="1" customWidth="1"/>
    <col min="15689" max="15689" width="5.25" style="3" bestFit="1" customWidth="1"/>
    <col min="15690" max="15692" width="4.375" style="3" bestFit="1" customWidth="1"/>
    <col min="15693" max="15693" width="1.625" style="3" bestFit="1" customWidth="1"/>
    <col min="15694" max="15695" width="4.375" style="3" bestFit="1" customWidth="1"/>
    <col min="15696" max="15873" width="9" style="3"/>
    <col min="15874" max="15874" width="8" style="3" customWidth="1"/>
    <col min="15875" max="15875" width="7.75" style="3" customWidth="1"/>
    <col min="15876" max="15876" width="17.375" style="3" customWidth="1"/>
    <col min="15877" max="15877" width="12.375" style="3" customWidth="1"/>
    <col min="15878" max="15878" width="3.25" style="3" customWidth="1"/>
    <col min="15879" max="15881" width="1.25" style="3" customWidth="1"/>
    <col min="15882" max="15882" width="8" style="3" customWidth="1"/>
    <col min="15883" max="15883" width="9" style="3" customWidth="1"/>
    <col min="15884" max="15884" width="19.375" style="3" bestFit="1" customWidth="1"/>
    <col min="15885" max="15885" width="7.25" style="3" bestFit="1" customWidth="1"/>
    <col min="15886" max="15886" width="5.875" style="3" bestFit="1" customWidth="1"/>
    <col min="15887" max="15887" width="5.25" style="3" bestFit="1" customWidth="1"/>
    <col min="15888" max="15892" width="16.125" style="3" bestFit="1" customWidth="1"/>
    <col min="15893" max="15893" width="6.125" style="3" bestFit="1" customWidth="1"/>
    <col min="15894" max="15894" width="8.25" style="3" bestFit="1" customWidth="1"/>
    <col min="15895" max="15895" width="12.125" style="3" bestFit="1" customWidth="1"/>
    <col min="15896" max="15896" width="5.75" style="3" bestFit="1" customWidth="1"/>
    <col min="15897" max="15897" width="11.375" style="3" bestFit="1" customWidth="1"/>
    <col min="15898" max="15898" width="7.375" style="3" bestFit="1" customWidth="1"/>
    <col min="15899" max="15899" width="11.125" style="3" bestFit="1" customWidth="1"/>
    <col min="15900" max="15900" width="7.875" style="3" bestFit="1" customWidth="1"/>
    <col min="15901" max="15901" width="10.25" style="3" bestFit="1" customWidth="1"/>
    <col min="15902" max="15902" width="5.375" style="3" bestFit="1" customWidth="1"/>
    <col min="15903" max="15903" width="6.25" style="3" bestFit="1" customWidth="1"/>
    <col min="15904" max="15904" width="3.125" style="3" bestFit="1" customWidth="1"/>
    <col min="15905" max="15905" width="6.25" style="3" bestFit="1" customWidth="1"/>
    <col min="15906" max="15906" width="5.125" style="3" bestFit="1" customWidth="1"/>
    <col min="15907" max="15907" width="7" style="3" bestFit="1" customWidth="1"/>
    <col min="15908" max="15908" width="6.375" style="3" bestFit="1" customWidth="1"/>
    <col min="15909" max="15909" width="6.25" style="3" bestFit="1" customWidth="1"/>
    <col min="15910" max="15910" width="6.375" style="3" bestFit="1" customWidth="1"/>
    <col min="15911" max="15911" width="8.375" style="3" bestFit="1" customWidth="1"/>
    <col min="15912" max="15912" width="14.625" style="3" bestFit="1" customWidth="1"/>
    <col min="15913" max="15913" width="6" style="3" bestFit="1" customWidth="1"/>
    <col min="15914" max="15914" width="6.25" style="3" bestFit="1" customWidth="1"/>
    <col min="15915" max="15915" width="2.875" style="3" bestFit="1" customWidth="1"/>
    <col min="15916" max="15916" width="3.375" style="3" bestFit="1" customWidth="1"/>
    <col min="15917" max="15917" width="12.375" style="3" bestFit="1" customWidth="1"/>
    <col min="15918" max="15918" width="10.875" style="3" bestFit="1" customWidth="1"/>
    <col min="15919" max="15919" width="12.75" style="3" bestFit="1" customWidth="1"/>
    <col min="15920" max="15920" width="15.875" style="3" bestFit="1" customWidth="1"/>
    <col min="15921" max="15921" width="10" style="3" bestFit="1" customWidth="1"/>
    <col min="15922" max="15922" width="11.375" style="3" bestFit="1" customWidth="1"/>
    <col min="15923" max="15923" width="12.625" style="3" bestFit="1" customWidth="1"/>
    <col min="15924" max="15924" width="10.875" style="3" bestFit="1" customWidth="1"/>
    <col min="15925" max="15925" width="7.375" style="3" bestFit="1" customWidth="1"/>
    <col min="15926" max="15926" width="5.25" style="3" bestFit="1" customWidth="1"/>
    <col min="15927" max="15927" width="7.625" style="3" bestFit="1" customWidth="1"/>
    <col min="15928" max="15928" width="19.75" style="3" bestFit="1" customWidth="1"/>
    <col min="15929" max="15929" width="22.125" style="3" bestFit="1" customWidth="1"/>
    <col min="15930" max="15930" width="17.125" style="3" bestFit="1" customWidth="1"/>
    <col min="15931" max="15931" width="17.375" style="3" bestFit="1" customWidth="1"/>
    <col min="15932" max="15932" width="15.25" style="3" bestFit="1" customWidth="1"/>
    <col min="15933" max="15937" width="2.625" style="3" customWidth="1"/>
    <col min="15938" max="15938" width="5.25" style="3" bestFit="1" customWidth="1"/>
    <col min="15939" max="15939" width="16" style="3" bestFit="1" customWidth="1"/>
    <col min="15940" max="15941" width="4.375" style="3" bestFit="1" customWidth="1"/>
    <col min="15942" max="15943" width="6.125" style="3" bestFit="1" customWidth="1"/>
    <col min="15944" max="15944" width="4.375" style="3" bestFit="1" customWidth="1"/>
    <col min="15945" max="15945" width="5.25" style="3" bestFit="1" customWidth="1"/>
    <col min="15946" max="15948" width="4.375" style="3" bestFit="1" customWidth="1"/>
    <col min="15949" max="15949" width="1.625" style="3" bestFit="1" customWidth="1"/>
    <col min="15950" max="15951" width="4.375" style="3" bestFit="1" customWidth="1"/>
    <col min="15952" max="16129" width="9" style="3"/>
    <col min="16130" max="16130" width="8" style="3" customWidth="1"/>
    <col min="16131" max="16131" width="7.75" style="3" customWidth="1"/>
    <col min="16132" max="16132" width="17.375" style="3" customWidth="1"/>
    <col min="16133" max="16133" width="12.375" style="3" customWidth="1"/>
    <col min="16134" max="16134" width="3.25" style="3" customWidth="1"/>
    <col min="16135" max="16137" width="1.25" style="3" customWidth="1"/>
    <col min="16138" max="16138" width="8" style="3" customWidth="1"/>
    <col min="16139" max="16139" width="9" style="3" customWidth="1"/>
    <col min="16140" max="16140" width="19.375" style="3" bestFit="1" customWidth="1"/>
    <col min="16141" max="16141" width="7.25" style="3" bestFit="1" customWidth="1"/>
    <col min="16142" max="16142" width="5.875" style="3" bestFit="1" customWidth="1"/>
    <col min="16143" max="16143" width="5.25" style="3" bestFit="1" customWidth="1"/>
    <col min="16144" max="16148" width="16.125" style="3" bestFit="1" customWidth="1"/>
    <col min="16149" max="16149" width="6.125" style="3" bestFit="1" customWidth="1"/>
    <col min="16150" max="16150" width="8.25" style="3" bestFit="1" customWidth="1"/>
    <col min="16151" max="16151" width="12.125" style="3" bestFit="1" customWidth="1"/>
    <col min="16152" max="16152" width="5.75" style="3" bestFit="1" customWidth="1"/>
    <col min="16153" max="16153" width="11.375" style="3" bestFit="1" customWidth="1"/>
    <col min="16154" max="16154" width="7.375" style="3" bestFit="1" customWidth="1"/>
    <col min="16155" max="16155" width="11.125" style="3" bestFit="1" customWidth="1"/>
    <col min="16156" max="16156" width="7.875" style="3" bestFit="1" customWidth="1"/>
    <col min="16157" max="16157" width="10.25" style="3" bestFit="1" customWidth="1"/>
    <col min="16158" max="16158" width="5.375" style="3" bestFit="1" customWidth="1"/>
    <col min="16159" max="16159" width="6.25" style="3" bestFit="1" customWidth="1"/>
    <col min="16160" max="16160" width="3.125" style="3" bestFit="1" customWidth="1"/>
    <col min="16161" max="16161" width="6.25" style="3" bestFit="1" customWidth="1"/>
    <col min="16162" max="16162" width="5.125" style="3" bestFit="1" customWidth="1"/>
    <col min="16163" max="16163" width="7" style="3" bestFit="1" customWidth="1"/>
    <col min="16164" max="16164" width="6.375" style="3" bestFit="1" customWidth="1"/>
    <col min="16165" max="16165" width="6.25" style="3" bestFit="1" customWidth="1"/>
    <col min="16166" max="16166" width="6.375" style="3" bestFit="1" customWidth="1"/>
    <col min="16167" max="16167" width="8.375" style="3" bestFit="1" customWidth="1"/>
    <col min="16168" max="16168" width="14.625" style="3" bestFit="1" customWidth="1"/>
    <col min="16169" max="16169" width="6" style="3" bestFit="1" customWidth="1"/>
    <col min="16170" max="16170" width="6.25" style="3" bestFit="1" customWidth="1"/>
    <col min="16171" max="16171" width="2.875" style="3" bestFit="1" customWidth="1"/>
    <col min="16172" max="16172" width="3.375" style="3" bestFit="1" customWidth="1"/>
    <col min="16173" max="16173" width="12.375" style="3" bestFit="1" customWidth="1"/>
    <col min="16174" max="16174" width="10.875" style="3" bestFit="1" customWidth="1"/>
    <col min="16175" max="16175" width="12.75" style="3" bestFit="1" customWidth="1"/>
    <col min="16176" max="16176" width="15.875" style="3" bestFit="1" customWidth="1"/>
    <col min="16177" max="16177" width="10" style="3" bestFit="1" customWidth="1"/>
    <col min="16178" max="16178" width="11.375" style="3" bestFit="1" customWidth="1"/>
    <col min="16179" max="16179" width="12.625" style="3" bestFit="1" customWidth="1"/>
    <col min="16180" max="16180" width="10.875" style="3" bestFit="1" customWidth="1"/>
    <col min="16181" max="16181" width="7.375" style="3" bestFit="1" customWidth="1"/>
    <col min="16182" max="16182" width="5.25" style="3" bestFit="1" customWidth="1"/>
    <col min="16183" max="16183" width="7.625" style="3" bestFit="1" customWidth="1"/>
    <col min="16184" max="16184" width="19.75" style="3" bestFit="1" customWidth="1"/>
    <col min="16185" max="16185" width="22.125" style="3" bestFit="1" customWidth="1"/>
    <col min="16186" max="16186" width="17.125" style="3" bestFit="1" customWidth="1"/>
    <col min="16187" max="16187" width="17.375" style="3" bestFit="1" customWidth="1"/>
    <col min="16188" max="16188" width="15.25" style="3" bestFit="1" customWidth="1"/>
    <col min="16189" max="16193" width="2.625" style="3" customWidth="1"/>
    <col min="16194" max="16194" width="5.25" style="3" bestFit="1" customWidth="1"/>
    <col min="16195" max="16195" width="16" style="3" bestFit="1" customWidth="1"/>
    <col min="16196" max="16197" width="4.375" style="3" bestFit="1" customWidth="1"/>
    <col min="16198" max="16199" width="6.125" style="3" bestFit="1" customWidth="1"/>
    <col min="16200" max="16200" width="4.375" style="3" bestFit="1" customWidth="1"/>
    <col min="16201" max="16201" width="5.25" style="3" bestFit="1" customWidth="1"/>
    <col min="16202" max="16204" width="4.375" style="3" bestFit="1" customWidth="1"/>
    <col min="16205" max="16205" width="1.625" style="3" bestFit="1" customWidth="1"/>
    <col min="16206" max="16207" width="4.375" style="3" bestFit="1" customWidth="1"/>
    <col min="16208" max="16383" width="9" style="3"/>
    <col min="16384" max="16384" width="9" style="3" customWidth="1"/>
  </cols>
  <sheetData>
    <row r="1" spans="1:91" s="7" customFormat="1" ht="97.5" customHeight="1" thickTop="1" thickBot="1">
      <c r="A1" s="6"/>
      <c r="B1" s="7" t="s">
        <v>240</v>
      </c>
      <c r="C1" s="7" t="s">
        <v>241</v>
      </c>
      <c r="D1" s="7" t="s">
        <v>0</v>
      </c>
      <c r="E1" s="17" t="s">
        <v>1</v>
      </c>
      <c r="F1" s="7" t="s">
        <v>2</v>
      </c>
      <c r="G1" s="10" t="s">
        <v>339</v>
      </c>
      <c r="H1" s="25" t="s">
        <v>346</v>
      </c>
      <c r="J1" s="7" t="s">
        <v>3</v>
      </c>
      <c r="K1" s="7" t="s">
        <v>4</v>
      </c>
      <c r="L1" s="21" t="s">
        <v>5</v>
      </c>
      <c r="M1" s="7" t="s">
        <v>6</v>
      </c>
      <c r="N1" s="7" t="s">
        <v>7</v>
      </c>
      <c r="O1" s="7" t="s">
        <v>8</v>
      </c>
      <c r="P1" s="7">
        <v>2010</v>
      </c>
      <c r="Q1" s="7">
        <v>2011</v>
      </c>
      <c r="R1" s="7">
        <v>2012</v>
      </c>
      <c r="S1" s="7">
        <v>2013</v>
      </c>
      <c r="T1" s="7">
        <v>2014</v>
      </c>
      <c r="U1" s="7" t="s">
        <v>9</v>
      </c>
      <c r="V1" s="7" t="s">
        <v>10</v>
      </c>
      <c r="W1" s="7" t="s">
        <v>11</v>
      </c>
      <c r="X1" s="7" t="s">
        <v>12</v>
      </c>
      <c r="Y1" s="7" t="s">
        <v>13</v>
      </c>
      <c r="Z1" s="7" t="s">
        <v>14</v>
      </c>
      <c r="AA1" s="7" t="s">
        <v>15</v>
      </c>
      <c r="AB1" s="7" t="s">
        <v>16</v>
      </c>
      <c r="AC1" s="7" t="s">
        <v>17</v>
      </c>
      <c r="AD1" s="7" t="s">
        <v>18</v>
      </c>
      <c r="AE1" s="7" t="s">
        <v>19</v>
      </c>
      <c r="AF1" s="7" t="s">
        <v>20</v>
      </c>
      <c r="AG1" s="7" t="s">
        <v>21</v>
      </c>
      <c r="AH1" s="7" t="s">
        <v>22</v>
      </c>
      <c r="AI1" s="7" t="s">
        <v>23</v>
      </c>
      <c r="AJ1" s="7" t="s">
        <v>340</v>
      </c>
      <c r="AK1" s="7" t="s">
        <v>25</v>
      </c>
      <c r="AL1" s="7" t="s">
        <v>24</v>
      </c>
      <c r="AO1" s="7" t="s">
        <v>26</v>
      </c>
      <c r="AP1" s="7" t="s">
        <v>27</v>
      </c>
      <c r="AQ1" s="7" t="s">
        <v>245</v>
      </c>
      <c r="AR1" s="7" t="s">
        <v>28</v>
      </c>
      <c r="AS1" s="7" t="s">
        <v>29</v>
      </c>
      <c r="AT1" s="7" t="s">
        <v>30</v>
      </c>
      <c r="AU1" s="7" t="s">
        <v>31</v>
      </c>
      <c r="AV1" s="7" t="s">
        <v>32</v>
      </c>
      <c r="AW1" s="7" t="s">
        <v>33</v>
      </c>
      <c r="AX1" s="7" t="s">
        <v>34</v>
      </c>
      <c r="AY1" s="7" t="s">
        <v>35</v>
      </c>
      <c r="AZ1" s="7" t="s">
        <v>36</v>
      </c>
      <c r="BA1" s="7" t="s">
        <v>37</v>
      </c>
      <c r="BB1" s="7" t="s">
        <v>38</v>
      </c>
      <c r="BC1" s="7" t="s">
        <v>39</v>
      </c>
      <c r="BD1" s="7" t="s">
        <v>40</v>
      </c>
      <c r="BE1" s="7" t="s">
        <v>243</v>
      </c>
      <c r="BF1" s="7" t="s">
        <v>41</v>
      </c>
      <c r="BG1" s="7" t="s">
        <v>42</v>
      </c>
      <c r="BH1" s="7" t="s">
        <v>43</v>
      </c>
      <c r="BI1" s="7" t="s">
        <v>347</v>
      </c>
      <c r="BJ1" s="7" t="s">
        <v>359</v>
      </c>
      <c r="BL1" s="7" t="s">
        <v>344</v>
      </c>
      <c r="BM1" s="7" t="s">
        <v>348</v>
      </c>
      <c r="BN1" s="7" t="s">
        <v>343</v>
      </c>
      <c r="BO1" s="7" t="s">
        <v>345</v>
      </c>
      <c r="BP1" s="28">
        <v>0.15</v>
      </c>
      <c r="BQ1" s="28">
        <v>0.01</v>
      </c>
      <c r="BR1" s="7">
        <v>2013</v>
      </c>
      <c r="BS1" s="7">
        <v>2014</v>
      </c>
      <c r="CB1" s="7">
        <v>1</v>
      </c>
      <c r="CC1" s="7" t="s">
        <v>364</v>
      </c>
    </row>
    <row r="2" spans="1:91" s="1" customFormat="1" ht="15.75" thickTop="1">
      <c r="A2" s="5">
        <f t="shared" ref="A2:A65" si="0">IFERROR(1000*$B2+$C2,"")</f>
        <v>1001</v>
      </c>
      <c r="B2" s="11">
        <v>1</v>
      </c>
      <c r="C2" s="12">
        <v>1</v>
      </c>
      <c r="D2" s="13" t="s">
        <v>53</v>
      </c>
      <c r="E2" s="18"/>
      <c r="F2" s="13"/>
      <c r="G2" s="13"/>
      <c r="H2" s="32">
        <v>1</v>
      </c>
      <c r="I2" s="13"/>
      <c r="J2" s="13"/>
      <c r="K2" s="13"/>
      <c r="L2" s="22"/>
      <c r="M2" s="13"/>
      <c r="N2" s="13"/>
      <c r="O2" s="13">
        <v>329.06</v>
      </c>
      <c r="P2" s="13">
        <v>16.260000000000002</v>
      </c>
      <c r="Q2" s="13">
        <v>29.49</v>
      </c>
      <c r="R2" s="13">
        <v>35.49</v>
      </c>
      <c r="S2" s="13">
        <v>30.57</v>
      </c>
      <c r="T2" s="13">
        <v>30.96</v>
      </c>
      <c r="U2" s="13"/>
      <c r="V2" s="13">
        <v>6</v>
      </c>
      <c r="W2" s="13">
        <v>4</v>
      </c>
      <c r="X2" s="13">
        <v>19.2</v>
      </c>
      <c r="Y2" s="13">
        <v>30</v>
      </c>
      <c r="Z2" s="13">
        <v>500</v>
      </c>
      <c r="AA2" s="13"/>
      <c r="AB2" s="13"/>
      <c r="AC2" s="13"/>
      <c r="AD2" s="13">
        <v>10</v>
      </c>
      <c r="AE2" s="13"/>
      <c r="AF2" s="13"/>
      <c r="AG2" s="13"/>
      <c r="AH2" s="13"/>
      <c r="AI2" s="13"/>
      <c r="AJ2" s="13">
        <f>IF((I2)=1,CEILING(TRUNC(255,2),0.05),IF((I2)=2,CEILING(TRUNC(300,2),0.05),IF((I2)=3,CEILING(TRUNC(340,2),0.05),IF((I2)=4,CEILING(TRUNC(385,2),0.05),IF((I2)=5,CEILING(TRUNC(400,2),0.05),0)))))</f>
        <v>0</v>
      </c>
      <c r="AK2" s="13">
        <v>5.7</v>
      </c>
      <c r="AL2" s="13">
        <v>1.3</v>
      </c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>
        <v>40</v>
      </c>
      <c r="BB2" s="13" t="s">
        <v>256</v>
      </c>
      <c r="BC2" s="13" t="s">
        <v>256</v>
      </c>
      <c r="BD2" s="13" t="s">
        <v>256</v>
      </c>
      <c r="BE2" s="13" t="s">
        <v>256</v>
      </c>
      <c r="BF2" s="13" t="s">
        <v>256</v>
      </c>
      <c r="BG2" s="13"/>
      <c r="BH2" s="13"/>
      <c r="BI2" s="13"/>
      <c r="BJ2" s="13"/>
      <c r="BK2" s="13"/>
      <c r="BL2" s="13"/>
      <c r="BM2" s="13"/>
      <c r="BN2" s="13"/>
      <c r="BO2" s="13"/>
      <c r="BP2" s="13" t="str">
        <f>D2</f>
        <v>د / الحسين عبدالحميد حسن</v>
      </c>
      <c r="BQ2" s="13" t="s">
        <v>255</v>
      </c>
      <c r="BR2" s="13" t="str">
        <f t="shared" ref="BR2:BR65" si="1">D2</f>
        <v>د / الحسين عبدالحميد حسن</v>
      </c>
      <c r="BS2" s="13">
        <v>2974.95</v>
      </c>
      <c r="BT2" s="13">
        <v>31</v>
      </c>
      <c r="BU2" s="13">
        <v>118.92</v>
      </c>
      <c r="BV2" s="13">
        <v>0</v>
      </c>
      <c r="BW2" s="13">
        <v>0</v>
      </c>
      <c r="BX2" s="13">
        <v>15.35</v>
      </c>
      <c r="BY2" s="13">
        <v>0</v>
      </c>
      <c r="BZ2" s="13">
        <v>0</v>
      </c>
      <c r="CA2" s="13">
        <v>0</v>
      </c>
      <c r="CB2" s="13">
        <v>11</v>
      </c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</row>
    <row r="3" spans="1:91" s="1" customFormat="1">
      <c r="A3" s="5">
        <f t="shared" si="0"/>
        <v>1002</v>
      </c>
      <c r="B3" s="11">
        <v>1</v>
      </c>
      <c r="C3" s="12">
        <v>2</v>
      </c>
      <c r="D3" s="13" t="s">
        <v>51</v>
      </c>
      <c r="E3" s="18"/>
      <c r="F3" s="13"/>
      <c r="G3" s="13"/>
      <c r="H3" s="32">
        <v>2</v>
      </c>
      <c r="I3" s="13"/>
      <c r="J3" s="13"/>
      <c r="K3" s="13"/>
      <c r="L3" s="22"/>
      <c r="M3" s="13"/>
      <c r="N3" s="13"/>
      <c r="O3" s="13">
        <v>246</v>
      </c>
      <c r="P3" s="13">
        <v>4.8</v>
      </c>
      <c r="Q3" s="13">
        <v>7.2</v>
      </c>
      <c r="R3" s="13">
        <v>7.2</v>
      </c>
      <c r="S3" s="13">
        <v>4.8</v>
      </c>
      <c r="T3" s="13">
        <v>4.8</v>
      </c>
      <c r="U3" s="13"/>
      <c r="V3" s="13">
        <v>2</v>
      </c>
      <c r="W3" s="13">
        <v>4</v>
      </c>
      <c r="X3" s="13">
        <v>19.2</v>
      </c>
      <c r="Y3" s="13">
        <v>30</v>
      </c>
      <c r="Z3" s="13">
        <v>500</v>
      </c>
      <c r="AA3" s="13">
        <v>0</v>
      </c>
      <c r="AB3" s="13"/>
      <c r="AC3" s="13">
        <v>0</v>
      </c>
      <c r="AD3" s="13">
        <v>10</v>
      </c>
      <c r="AE3" s="13"/>
      <c r="AF3" s="13"/>
      <c r="AG3" s="13"/>
      <c r="AH3" s="13"/>
      <c r="AI3" s="13"/>
      <c r="AJ3" s="13">
        <f>IF((I3)=1,CEILING(TRUNC(255,2),0.05),IF((I3)=2,CEILING(TRUNC(300,2),0.05),IF((I3)=3,CEILING(TRUNC(340,2),0.05),IF((I3)=4,CEILING(TRUNC(385,2),0.05),IF((I3)=5,CEILING(TRUNC(400,2),0.05),0)))))</f>
        <v>0</v>
      </c>
      <c r="AK3" s="13">
        <v>5.7</v>
      </c>
      <c r="AL3" s="13">
        <v>1.3</v>
      </c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>
        <v>40</v>
      </c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 t="s">
        <v>253</v>
      </c>
      <c r="BR3" s="13" t="str">
        <f t="shared" si="1"/>
        <v>د / فاطمة محمد ابراهيم</v>
      </c>
      <c r="BS3" s="13">
        <v>2077.54</v>
      </c>
      <c r="BT3" s="13">
        <v>31</v>
      </c>
      <c r="BU3" s="13">
        <v>88.53</v>
      </c>
      <c r="BV3" s="13">
        <v>0</v>
      </c>
      <c r="BW3" s="13">
        <v>0</v>
      </c>
      <c r="BX3" s="13">
        <v>8.99</v>
      </c>
      <c r="BY3" s="13">
        <v>0</v>
      </c>
      <c r="BZ3" s="13">
        <v>0</v>
      </c>
      <c r="CA3" s="13">
        <v>0</v>
      </c>
      <c r="CB3" s="13">
        <v>9</v>
      </c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91" s="1" customFormat="1">
      <c r="A4" s="5">
        <f t="shared" si="0"/>
        <v>1003</v>
      </c>
      <c r="B4" s="11">
        <v>1</v>
      </c>
      <c r="C4" s="12">
        <v>3</v>
      </c>
      <c r="D4" s="13" t="s">
        <v>350</v>
      </c>
      <c r="E4" s="18"/>
      <c r="F4" s="13"/>
      <c r="G4" s="13"/>
      <c r="H4" s="32">
        <v>3</v>
      </c>
      <c r="I4" s="13"/>
      <c r="J4" s="13"/>
      <c r="K4" s="13"/>
      <c r="L4" s="22"/>
      <c r="M4" s="13"/>
      <c r="N4" s="13"/>
      <c r="O4" s="13">
        <v>246</v>
      </c>
      <c r="P4" s="13">
        <v>4.8</v>
      </c>
      <c r="Q4" s="13">
        <v>7.2</v>
      </c>
      <c r="R4" s="13">
        <v>7.2</v>
      </c>
      <c r="S4" s="13">
        <v>4.8</v>
      </c>
      <c r="T4" s="13">
        <v>24.12</v>
      </c>
      <c r="U4" s="13"/>
      <c r="V4" s="13"/>
      <c r="W4" s="13">
        <v>4</v>
      </c>
      <c r="X4" s="13">
        <v>19.2</v>
      </c>
      <c r="Y4" s="13">
        <v>30</v>
      </c>
      <c r="Z4" s="13">
        <v>500</v>
      </c>
      <c r="AA4" s="13"/>
      <c r="AB4" s="13"/>
      <c r="AC4" s="13"/>
      <c r="AD4" s="13">
        <v>10</v>
      </c>
      <c r="AE4" s="13"/>
      <c r="AF4" s="13"/>
      <c r="AG4" s="13"/>
      <c r="AH4" s="13"/>
      <c r="AI4" s="13"/>
      <c r="AJ4" s="13"/>
      <c r="AK4" s="13">
        <v>5.7</v>
      </c>
      <c r="AL4" s="13">
        <v>1.3</v>
      </c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>
        <v>40</v>
      </c>
      <c r="BB4" s="13"/>
      <c r="BC4" s="13"/>
      <c r="BD4" s="13">
        <v>12.06</v>
      </c>
      <c r="BE4" s="13">
        <v>15.05</v>
      </c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 t="str">
        <f t="shared" si="1"/>
        <v>د/ سعاد محمد محمد اسماعيل</v>
      </c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</row>
    <row r="5" spans="1:91" s="1" customFormat="1">
      <c r="A5" s="5">
        <f t="shared" si="0"/>
        <v>1004</v>
      </c>
      <c r="B5" s="11">
        <v>1</v>
      </c>
      <c r="C5" s="12">
        <v>4</v>
      </c>
      <c r="D5" s="13" t="s">
        <v>46</v>
      </c>
      <c r="E5" s="18"/>
      <c r="F5" s="13"/>
      <c r="G5" s="13"/>
      <c r="H5" s="32">
        <v>4</v>
      </c>
      <c r="I5" s="13"/>
      <c r="J5" s="13"/>
      <c r="K5" s="13"/>
      <c r="L5" s="22"/>
      <c r="M5" s="13"/>
      <c r="N5" s="13"/>
      <c r="O5" s="13">
        <v>336.51</v>
      </c>
      <c r="P5" s="13">
        <v>16.260000000000002</v>
      </c>
      <c r="Q5" s="13">
        <v>29.49</v>
      </c>
      <c r="R5" s="13">
        <v>35.49</v>
      </c>
      <c r="S5" s="13">
        <v>30.6</v>
      </c>
      <c r="T5" s="13">
        <v>31.6</v>
      </c>
      <c r="U5" s="13"/>
      <c r="V5" s="13">
        <v>6</v>
      </c>
      <c r="W5" s="13">
        <v>4</v>
      </c>
      <c r="X5" s="13">
        <v>19.2</v>
      </c>
      <c r="Y5" s="13">
        <v>60</v>
      </c>
      <c r="Z5" s="13">
        <v>700</v>
      </c>
      <c r="AA5" s="13">
        <v>0</v>
      </c>
      <c r="AB5" s="13"/>
      <c r="AC5" s="13">
        <v>0</v>
      </c>
      <c r="AD5" s="13">
        <v>10</v>
      </c>
      <c r="AE5" s="13">
        <v>0</v>
      </c>
      <c r="AF5" s="13"/>
      <c r="AG5" s="13"/>
      <c r="AH5" s="13"/>
      <c r="AI5" s="13"/>
      <c r="AJ5" s="13">
        <f t="shared" ref="AJ5:AJ36" si="2">IF((I5)=1,CEILING(TRUNC(255,2),0.05),IF((I5)=2,CEILING(TRUNC(300,2),0.05),IF((I5)=3,CEILING(TRUNC(340,2),0.05),IF((I5)=4,CEILING(TRUNC(385,2),0.05),IF((I5)=5,CEILING(TRUNC(400,2),0.05),0)))))</f>
        <v>0</v>
      </c>
      <c r="AK5" s="13">
        <v>6.5</v>
      </c>
      <c r="AL5" s="13">
        <v>1.5</v>
      </c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 t="s">
        <v>248</v>
      </c>
      <c r="BR5" s="13" t="str">
        <f t="shared" si="1"/>
        <v>د/ ضياء نظمى عبد العظيم</v>
      </c>
      <c r="BS5" s="13">
        <v>3291.81</v>
      </c>
      <c r="BT5" s="13">
        <v>31</v>
      </c>
      <c r="BU5" s="13">
        <v>130.94999999999999</v>
      </c>
      <c r="BV5" s="13">
        <v>0</v>
      </c>
      <c r="BW5" s="13">
        <v>0</v>
      </c>
      <c r="BX5" s="13">
        <v>15.61</v>
      </c>
      <c r="BY5" s="13">
        <v>0</v>
      </c>
      <c r="BZ5" s="13">
        <v>0</v>
      </c>
      <c r="CA5" s="13">
        <v>0</v>
      </c>
      <c r="CB5" s="13">
        <v>4</v>
      </c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</row>
    <row r="6" spans="1:91" s="1" customFormat="1">
      <c r="A6" s="5">
        <f t="shared" si="0"/>
        <v>1005</v>
      </c>
      <c r="B6" s="11">
        <v>1</v>
      </c>
      <c r="C6" s="12">
        <v>5</v>
      </c>
      <c r="D6" s="13" t="s">
        <v>47</v>
      </c>
      <c r="E6" s="18"/>
      <c r="F6" s="13"/>
      <c r="G6" s="13"/>
      <c r="H6" s="32">
        <v>5</v>
      </c>
      <c r="I6" s="13"/>
      <c r="J6" s="13"/>
      <c r="K6" s="13"/>
      <c r="L6" s="22"/>
      <c r="M6" s="13"/>
      <c r="N6" s="13"/>
      <c r="O6" s="13">
        <v>252</v>
      </c>
      <c r="P6" s="13">
        <v>4.8</v>
      </c>
      <c r="Q6" s="13">
        <v>27.54</v>
      </c>
      <c r="R6" s="13">
        <v>32.94</v>
      </c>
      <c r="S6" s="13">
        <v>24.12</v>
      </c>
      <c r="T6" s="13">
        <v>24.42</v>
      </c>
      <c r="U6" s="13"/>
      <c r="V6" s="13">
        <v>2</v>
      </c>
      <c r="W6" s="13">
        <v>4</v>
      </c>
      <c r="X6" s="13">
        <v>19.2</v>
      </c>
      <c r="Y6" s="13">
        <v>30</v>
      </c>
      <c r="Z6" s="13">
        <v>500</v>
      </c>
      <c r="AA6" s="13">
        <v>0</v>
      </c>
      <c r="AB6" s="13"/>
      <c r="AC6" s="13">
        <v>0</v>
      </c>
      <c r="AD6" s="13">
        <v>10</v>
      </c>
      <c r="AE6" s="13">
        <v>0</v>
      </c>
      <c r="AF6" s="13"/>
      <c r="AG6" s="13"/>
      <c r="AH6" s="13"/>
      <c r="AI6" s="13"/>
      <c r="AJ6" s="13">
        <f t="shared" si="2"/>
        <v>0</v>
      </c>
      <c r="AK6" s="13">
        <v>5.7</v>
      </c>
      <c r="AL6" s="13">
        <v>1.3</v>
      </c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 t="s">
        <v>249</v>
      </c>
      <c r="BR6" s="13" t="str">
        <f t="shared" si="1"/>
        <v>د/ محمود ثروت عبدالله خليل</v>
      </c>
      <c r="BS6" s="13">
        <v>2362.1799999999998</v>
      </c>
      <c r="BT6" s="13">
        <v>31</v>
      </c>
      <c r="BU6" s="13">
        <v>94.53</v>
      </c>
      <c r="BV6" s="13">
        <v>0</v>
      </c>
      <c r="BW6" s="13">
        <v>0</v>
      </c>
      <c r="BX6" s="13">
        <v>11.93</v>
      </c>
      <c r="BY6" s="13">
        <v>0</v>
      </c>
      <c r="BZ6" s="13">
        <v>0</v>
      </c>
      <c r="CA6" s="13">
        <v>0</v>
      </c>
      <c r="CB6" s="13">
        <v>5</v>
      </c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</row>
    <row r="7" spans="1:91" s="1" customFormat="1">
      <c r="A7" s="5">
        <f t="shared" si="0"/>
        <v>1006</v>
      </c>
      <c r="B7" s="11">
        <v>1</v>
      </c>
      <c r="C7" s="12">
        <v>6</v>
      </c>
      <c r="D7" s="13" t="s">
        <v>48</v>
      </c>
      <c r="E7" s="18"/>
      <c r="F7" s="13"/>
      <c r="G7" s="13"/>
      <c r="H7" s="32">
        <v>6</v>
      </c>
      <c r="I7" s="13"/>
      <c r="J7" s="13"/>
      <c r="K7" s="13"/>
      <c r="L7" s="22"/>
      <c r="M7" s="13"/>
      <c r="N7" s="13"/>
      <c r="O7" s="13">
        <v>252</v>
      </c>
      <c r="P7" s="13">
        <v>4.8</v>
      </c>
      <c r="Q7" s="13">
        <v>27.54</v>
      </c>
      <c r="R7" s="13">
        <v>32.94</v>
      </c>
      <c r="S7" s="13">
        <v>24.12</v>
      </c>
      <c r="T7" s="13">
        <v>24.42</v>
      </c>
      <c r="U7" s="13"/>
      <c r="V7" s="13">
        <v>0</v>
      </c>
      <c r="W7" s="13">
        <v>4</v>
      </c>
      <c r="X7" s="13">
        <v>19.2</v>
      </c>
      <c r="Y7" s="13">
        <v>30</v>
      </c>
      <c r="Z7" s="13">
        <v>500</v>
      </c>
      <c r="AA7" s="13">
        <v>0</v>
      </c>
      <c r="AB7" s="13"/>
      <c r="AC7" s="13">
        <v>0</v>
      </c>
      <c r="AD7" s="13">
        <v>10</v>
      </c>
      <c r="AE7" s="13">
        <v>0</v>
      </c>
      <c r="AF7" s="13"/>
      <c r="AG7" s="13"/>
      <c r="AH7" s="13"/>
      <c r="AI7" s="13"/>
      <c r="AJ7" s="13">
        <f t="shared" si="2"/>
        <v>0</v>
      </c>
      <c r="AK7" s="13">
        <v>5.7</v>
      </c>
      <c r="AL7" s="13">
        <v>1.3</v>
      </c>
      <c r="AM7" s="13"/>
      <c r="AN7" s="13"/>
      <c r="AO7" s="13">
        <v>15.1</v>
      </c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>
        <v>40</v>
      </c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 t="s">
        <v>250</v>
      </c>
      <c r="BR7" s="13" t="str">
        <f t="shared" si="1"/>
        <v>د/ هبه حسن فهمى عشرى</v>
      </c>
      <c r="BS7" s="13">
        <v>2360.1799999999998</v>
      </c>
      <c r="BT7" s="13">
        <v>31</v>
      </c>
      <c r="BU7" s="13">
        <v>94.46</v>
      </c>
      <c r="BV7" s="13">
        <v>0</v>
      </c>
      <c r="BW7" s="13">
        <v>0</v>
      </c>
      <c r="BX7" s="13">
        <v>11.93</v>
      </c>
      <c r="BY7" s="13">
        <v>0</v>
      </c>
      <c r="BZ7" s="13">
        <v>0</v>
      </c>
      <c r="CA7" s="13">
        <v>0</v>
      </c>
      <c r="CB7" s="13">
        <v>6</v>
      </c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</row>
    <row r="8" spans="1:91" s="1" customFormat="1">
      <c r="A8" s="5">
        <f t="shared" si="0"/>
        <v>2001</v>
      </c>
      <c r="B8" s="11">
        <v>2</v>
      </c>
      <c r="C8" s="12">
        <v>1</v>
      </c>
      <c r="D8" s="13" t="s">
        <v>55</v>
      </c>
      <c r="E8" s="18"/>
      <c r="F8" s="13"/>
      <c r="G8" s="13"/>
      <c r="H8" s="32">
        <v>7</v>
      </c>
      <c r="I8" s="13"/>
      <c r="J8" s="13"/>
      <c r="K8" s="13"/>
      <c r="L8" s="22"/>
      <c r="M8" s="13"/>
      <c r="N8" s="13"/>
      <c r="O8" s="13">
        <v>270.88</v>
      </c>
      <c r="P8" s="13">
        <v>12.76</v>
      </c>
      <c r="Q8" s="13">
        <v>23.94</v>
      </c>
      <c r="R8" s="13">
        <v>30.24</v>
      </c>
      <c r="S8" s="13">
        <v>25.07</v>
      </c>
      <c r="T8" s="13">
        <v>25.47</v>
      </c>
      <c r="U8" s="13"/>
      <c r="V8" s="13">
        <v>2</v>
      </c>
      <c r="W8" s="13">
        <v>4</v>
      </c>
      <c r="X8" s="13">
        <v>19.2</v>
      </c>
      <c r="Y8" s="13">
        <v>0</v>
      </c>
      <c r="Z8" s="13">
        <v>450</v>
      </c>
      <c r="AA8" s="13">
        <v>0</v>
      </c>
      <c r="AB8" s="13"/>
      <c r="AC8" s="13">
        <v>0</v>
      </c>
      <c r="AD8" s="13">
        <v>10</v>
      </c>
      <c r="AE8" s="13">
        <v>30</v>
      </c>
      <c r="AF8" s="13">
        <v>0</v>
      </c>
      <c r="AG8" s="13">
        <v>0</v>
      </c>
      <c r="AH8" s="13">
        <v>0</v>
      </c>
      <c r="AI8" s="13"/>
      <c r="AJ8" s="13">
        <f t="shared" si="2"/>
        <v>0</v>
      </c>
      <c r="AK8" s="13">
        <v>4.2</v>
      </c>
      <c r="AL8" s="13">
        <v>1.7</v>
      </c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>
        <v>17</v>
      </c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 t="s">
        <v>247</v>
      </c>
      <c r="BR8" s="13" t="str">
        <f t="shared" si="1"/>
        <v>امانى احمد رمضان محمد</v>
      </c>
      <c r="BS8" s="13">
        <v>1973.87</v>
      </c>
      <c r="BT8" s="13">
        <v>30</v>
      </c>
      <c r="BU8" s="13">
        <v>90.91</v>
      </c>
      <c r="BV8" s="13">
        <v>0</v>
      </c>
      <c r="BW8" s="13">
        <v>0</v>
      </c>
      <c r="BX8" s="13">
        <v>13.08</v>
      </c>
      <c r="BY8" s="13">
        <v>0</v>
      </c>
      <c r="BZ8" s="13">
        <v>0</v>
      </c>
      <c r="CA8" s="13">
        <v>0</v>
      </c>
      <c r="CB8" s="13">
        <v>13</v>
      </c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</row>
    <row r="9" spans="1:91" s="1" customFormat="1">
      <c r="A9" s="5">
        <f t="shared" si="0"/>
        <v>2002</v>
      </c>
      <c r="B9" s="11">
        <v>2</v>
      </c>
      <c r="C9" s="12">
        <v>2</v>
      </c>
      <c r="D9" s="13" t="s">
        <v>56</v>
      </c>
      <c r="E9" s="18"/>
      <c r="F9" s="13"/>
      <c r="G9" s="13"/>
      <c r="H9" s="32">
        <v>8</v>
      </c>
      <c r="I9" s="13"/>
      <c r="J9" s="13"/>
      <c r="K9" s="13"/>
      <c r="L9" s="22"/>
      <c r="M9" s="13"/>
      <c r="N9" s="13"/>
      <c r="O9" s="13">
        <v>252</v>
      </c>
      <c r="P9" s="13">
        <v>4.8</v>
      </c>
      <c r="Q9" s="13">
        <v>7.2</v>
      </c>
      <c r="R9" s="13">
        <v>7.2</v>
      </c>
      <c r="S9" s="13">
        <v>22.98</v>
      </c>
      <c r="T9" s="13">
        <v>24.42</v>
      </c>
      <c r="U9" s="13"/>
      <c r="V9" s="13">
        <v>2</v>
      </c>
      <c r="W9" s="13">
        <v>4</v>
      </c>
      <c r="X9" s="13">
        <v>19.2</v>
      </c>
      <c r="Y9" s="13">
        <v>0</v>
      </c>
      <c r="Z9" s="13">
        <v>450</v>
      </c>
      <c r="AA9" s="13">
        <v>0</v>
      </c>
      <c r="AB9" s="13"/>
      <c r="AC9" s="13">
        <v>0</v>
      </c>
      <c r="AD9" s="13">
        <v>10</v>
      </c>
      <c r="AE9" s="13">
        <v>30</v>
      </c>
      <c r="AF9" s="13">
        <v>0</v>
      </c>
      <c r="AG9" s="13">
        <v>0</v>
      </c>
      <c r="AH9" s="13">
        <v>0</v>
      </c>
      <c r="AI9" s="13"/>
      <c r="AJ9" s="13">
        <f t="shared" si="2"/>
        <v>0</v>
      </c>
      <c r="AK9" s="13">
        <v>4.2</v>
      </c>
      <c r="AL9" s="13">
        <v>1.7</v>
      </c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>
        <v>40</v>
      </c>
      <c r="BB9" s="13"/>
      <c r="BC9" s="13">
        <v>17</v>
      </c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 t="s">
        <v>248</v>
      </c>
      <c r="BR9" s="13" t="str">
        <f t="shared" si="1"/>
        <v>رانيا عبد الرحمن محمد</v>
      </c>
      <c r="BS9" s="13">
        <v>1862.37</v>
      </c>
      <c r="BT9" s="13">
        <v>30</v>
      </c>
      <c r="BU9" s="13">
        <v>83.88</v>
      </c>
      <c r="BV9" s="13">
        <v>0</v>
      </c>
      <c r="BW9" s="13">
        <v>0</v>
      </c>
      <c r="BX9" s="13">
        <v>10.75</v>
      </c>
      <c r="BY9" s="13">
        <v>0</v>
      </c>
      <c r="BZ9" s="13">
        <v>0</v>
      </c>
      <c r="CA9" s="13">
        <v>0</v>
      </c>
      <c r="CB9" s="13">
        <v>14</v>
      </c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</row>
    <row r="10" spans="1:91" s="1" customFormat="1">
      <c r="A10" s="5">
        <f t="shared" si="0"/>
        <v>2003</v>
      </c>
      <c r="B10" s="11">
        <v>2</v>
      </c>
      <c r="C10" s="12">
        <v>3</v>
      </c>
      <c r="D10" s="13" t="s">
        <v>57</v>
      </c>
      <c r="E10" s="18"/>
      <c r="F10" s="13"/>
      <c r="G10" s="13"/>
      <c r="H10" s="32">
        <v>9</v>
      </c>
      <c r="I10" s="13"/>
      <c r="J10" s="13"/>
      <c r="K10" s="13"/>
      <c r="L10" s="22"/>
      <c r="M10" s="13"/>
      <c r="N10" s="13"/>
      <c r="O10" s="13">
        <v>249</v>
      </c>
      <c r="P10" s="13">
        <v>4.8</v>
      </c>
      <c r="Q10" s="13">
        <v>7.2</v>
      </c>
      <c r="R10" s="13">
        <v>7.2</v>
      </c>
      <c r="S10" s="13">
        <v>4.8</v>
      </c>
      <c r="T10" s="13">
        <v>4.8</v>
      </c>
      <c r="U10" s="13"/>
      <c r="V10" s="13">
        <v>2</v>
      </c>
      <c r="W10" s="13">
        <v>2</v>
      </c>
      <c r="X10" s="13">
        <v>19.2</v>
      </c>
      <c r="Y10" s="13">
        <v>0</v>
      </c>
      <c r="Z10" s="13">
        <v>450</v>
      </c>
      <c r="AA10" s="13">
        <v>0</v>
      </c>
      <c r="AB10" s="13"/>
      <c r="AC10" s="13">
        <v>0</v>
      </c>
      <c r="AD10" s="13">
        <v>10</v>
      </c>
      <c r="AE10" s="13">
        <v>30</v>
      </c>
      <c r="AF10" s="13">
        <v>0</v>
      </c>
      <c r="AG10" s="13">
        <v>0</v>
      </c>
      <c r="AH10" s="13">
        <v>0</v>
      </c>
      <c r="AI10" s="13"/>
      <c r="AJ10" s="13">
        <f t="shared" si="2"/>
        <v>0</v>
      </c>
      <c r="AK10" s="13">
        <v>4.2</v>
      </c>
      <c r="AL10" s="13">
        <v>1.7</v>
      </c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>
        <v>40</v>
      </c>
      <c r="BB10" s="13"/>
      <c r="BC10" s="13">
        <v>17</v>
      </c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 t="s">
        <v>249</v>
      </c>
      <c r="BR10" s="13" t="str">
        <f t="shared" si="1"/>
        <v>نرمين سعد عبدالحميد</v>
      </c>
      <c r="BS10" s="13">
        <v>1845.82</v>
      </c>
      <c r="BT10" s="13">
        <v>30</v>
      </c>
      <c r="BU10" s="13">
        <v>81.540000000000006</v>
      </c>
      <c r="BV10" s="13">
        <v>0</v>
      </c>
      <c r="BW10" s="13">
        <v>0</v>
      </c>
      <c r="BX10" s="13">
        <v>9.33</v>
      </c>
      <c r="BY10" s="13">
        <v>0</v>
      </c>
      <c r="BZ10" s="13">
        <v>0</v>
      </c>
      <c r="CA10" s="13">
        <v>0</v>
      </c>
      <c r="CB10" s="13">
        <v>15</v>
      </c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</row>
    <row r="11" spans="1:91" s="1" customFormat="1">
      <c r="A11" s="5">
        <f t="shared" si="0"/>
        <v>2004</v>
      </c>
      <c r="B11" s="11">
        <v>2</v>
      </c>
      <c r="C11" s="12">
        <v>4</v>
      </c>
      <c r="D11" s="13" t="s">
        <v>54</v>
      </c>
      <c r="E11" s="18"/>
      <c r="F11" s="13"/>
      <c r="G11" s="13"/>
      <c r="H11" s="32">
        <v>10</v>
      </c>
      <c r="I11" s="13"/>
      <c r="J11" s="13"/>
      <c r="K11" s="13"/>
      <c r="L11" s="22"/>
      <c r="M11" s="13"/>
      <c r="N11" s="13"/>
      <c r="O11" s="13">
        <v>315.08</v>
      </c>
      <c r="P11" s="13">
        <v>15.96</v>
      </c>
      <c r="Q11" s="13">
        <v>28.89</v>
      </c>
      <c r="R11" s="13">
        <v>35.49</v>
      </c>
      <c r="S11" s="13">
        <v>29.19</v>
      </c>
      <c r="T11" s="13">
        <v>29.59</v>
      </c>
      <c r="U11" s="13"/>
      <c r="V11" s="13">
        <v>2</v>
      </c>
      <c r="W11" s="13">
        <v>4</v>
      </c>
      <c r="X11" s="13">
        <v>19.2</v>
      </c>
      <c r="Y11" s="13">
        <v>0</v>
      </c>
      <c r="Z11" s="13">
        <v>450</v>
      </c>
      <c r="AA11" s="13">
        <v>0</v>
      </c>
      <c r="AB11" s="13"/>
      <c r="AC11" s="13">
        <v>0</v>
      </c>
      <c r="AD11" s="13">
        <v>10</v>
      </c>
      <c r="AE11" s="13">
        <v>30</v>
      </c>
      <c r="AF11" s="13">
        <v>0</v>
      </c>
      <c r="AG11" s="13">
        <v>0</v>
      </c>
      <c r="AH11" s="13">
        <v>0</v>
      </c>
      <c r="AI11" s="13"/>
      <c r="AJ11" s="13">
        <f t="shared" si="2"/>
        <v>0</v>
      </c>
      <c r="AK11" s="13">
        <v>4.2</v>
      </c>
      <c r="AL11" s="13">
        <v>1.7</v>
      </c>
      <c r="AM11" s="13"/>
      <c r="AN11" s="13"/>
      <c r="AO11" s="13">
        <v>1.2</v>
      </c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>
        <v>17</v>
      </c>
      <c r="BD11" s="13">
        <v>13.2</v>
      </c>
      <c r="BE11" s="13">
        <v>18.899999999999999</v>
      </c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 t="s">
        <v>246</v>
      </c>
      <c r="BR11" s="13" t="str">
        <f t="shared" si="1"/>
        <v>نشوى على شحاته احمد</v>
      </c>
      <c r="BS11" s="13">
        <v>2244.64</v>
      </c>
      <c r="BT11" s="13">
        <v>30</v>
      </c>
      <c r="BU11" s="13">
        <v>103.59</v>
      </c>
      <c r="BV11" s="13">
        <v>0</v>
      </c>
      <c r="BW11" s="13">
        <v>0</v>
      </c>
      <c r="BX11" s="13">
        <v>15.27</v>
      </c>
      <c r="BY11" s="13">
        <v>0</v>
      </c>
      <c r="BZ11" s="13">
        <v>0</v>
      </c>
      <c r="CA11" s="13">
        <v>0</v>
      </c>
      <c r="CB11" s="13">
        <v>12</v>
      </c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</row>
    <row r="12" spans="1:91" s="1" customFormat="1">
      <c r="A12" s="5">
        <f t="shared" si="0"/>
        <v>3001</v>
      </c>
      <c r="B12" s="11">
        <v>3</v>
      </c>
      <c r="C12" s="12">
        <v>1</v>
      </c>
      <c r="D12" s="13" t="s">
        <v>95</v>
      </c>
      <c r="E12" s="18"/>
      <c r="F12" s="13"/>
      <c r="G12" s="13"/>
      <c r="H12" s="32">
        <v>11</v>
      </c>
      <c r="I12" s="13"/>
      <c r="J12" s="13"/>
      <c r="K12" s="13"/>
      <c r="L12" s="22"/>
      <c r="M12" s="13"/>
      <c r="N12" s="13"/>
      <c r="O12" s="13">
        <v>228.5</v>
      </c>
      <c r="P12" s="13">
        <v>12.56</v>
      </c>
      <c r="Q12" s="13">
        <v>23.34</v>
      </c>
      <c r="R12" s="13">
        <v>29.04</v>
      </c>
      <c r="S12" s="13">
        <v>21.27</v>
      </c>
      <c r="T12" s="13">
        <v>22.07</v>
      </c>
      <c r="U12" s="13">
        <v>0</v>
      </c>
      <c r="V12" s="13">
        <v>2</v>
      </c>
      <c r="W12" s="13">
        <v>4</v>
      </c>
      <c r="X12" s="13">
        <v>15</v>
      </c>
      <c r="Y12" s="13">
        <v>0</v>
      </c>
      <c r="Z12" s="13">
        <v>400</v>
      </c>
      <c r="AA12" s="13">
        <v>0</v>
      </c>
      <c r="AB12" s="13"/>
      <c r="AC12" s="13">
        <v>0</v>
      </c>
      <c r="AD12" s="13">
        <v>10</v>
      </c>
      <c r="AE12" s="13">
        <v>15</v>
      </c>
      <c r="AF12" s="13">
        <v>0</v>
      </c>
      <c r="AG12" s="13">
        <v>0</v>
      </c>
      <c r="AH12" s="13">
        <v>0</v>
      </c>
      <c r="AI12" s="13"/>
      <c r="AJ12" s="13">
        <f t="shared" si="2"/>
        <v>0</v>
      </c>
      <c r="AK12" s="13">
        <v>4.2</v>
      </c>
      <c r="AL12" s="13">
        <v>1.7</v>
      </c>
      <c r="AM12" s="13"/>
      <c r="AN12" s="13"/>
      <c r="AO12" s="13"/>
      <c r="AP12" s="13"/>
      <c r="AQ12" s="13"/>
      <c r="AR12" s="13"/>
      <c r="AS12" s="13">
        <v>0</v>
      </c>
      <c r="AT12" s="13">
        <v>0</v>
      </c>
      <c r="AU12" s="13">
        <v>0</v>
      </c>
      <c r="AV12" s="13">
        <v>0</v>
      </c>
      <c r="AW12" s="13"/>
      <c r="AX12" s="13">
        <v>0</v>
      </c>
      <c r="AY12" s="13">
        <v>0</v>
      </c>
      <c r="AZ12" s="13">
        <v>0</v>
      </c>
      <c r="BA12" s="13">
        <v>40</v>
      </c>
      <c r="BB12" s="13"/>
      <c r="BC12" s="13">
        <v>17</v>
      </c>
      <c r="BD12" s="13">
        <v>0</v>
      </c>
      <c r="BE12" s="13">
        <v>0</v>
      </c>
      <c r="BF12" s="13">
        <v>0</v>
      </c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 t="s">
        <v>288</v>
      </c>
      <c r="BR12" s="13" t="str">
        <f t="shared" si="1"/>
        <v>ابتسام سعيد عبدالله على</v>
      </c>
      <c r="BS12" s="13">
        <v>1666.56</v>
      </c>
      <c r="BT12" s="13"/>
      <c r="BU12" s="13"/>
      <c r="BV12" s="13"/>
      <c r="BW12" s="13"/>
      <c r="BX12" s="13"/>
      <c r="BY12" s="13"/>
      <c r="BZ12" s="13"/>
      <c r="CA12" s="13"/>
      <c r="CB12" s="13">
        <v>53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</row>
    <row r="13" spans="1:91" s="1" customFormat="1">
      <c r="A13" s="5">
        <f t="shared" si="0"/>
        <v>3002</v>
      </c>
      <c r="B13" s="11">
        <v>3</v>
      </c>
      <c r="C13" s="12">
        <v>2</v>
      </c>
      <c r="D13" s="13" t="s">
        <v>104</v>
      </c>
      <c r="E13" s="18"/>
      <c r="F13" s="13"/>
      <c r="G13" s="13"/>
      <c r="H13" s="32">
        <v>12</v>
      </c>
      <c r="I13" s="13"/>
      <c r="J13" s="13"/>
      <c r="K13" s="13"/>
      <c r="L13" s="22"/>
      <c r="M13" s="13"/>
      <c r="N13" s="13"/>
      <c r="O13" s="13">
        <v>214.5</v>
      </c>
      <c r="P13" s="13">
        <v>3.8</v>
      </c>
      <c r="Q13" s="13">
        <v>5.7</v>
      </c>
      <c r="R13" s="13">
        <v>28.74</v>
      </c>
      <c r="S13" s="13">
        <v>20.87</v>
      </c>
      <c r="T13" s="13">
        <v>20.87</v>
      </c>
      <c r="U13" s="13">
        <v>0</v>
      </c>
      <c r="V13" s="13">
        <v>0</v>
      </c>
      <c r="W13" s="13">
        <v>4</v>
      </c>
      <c r="X13" s="13">
        <v>10</v>
      </c>
      <c r="Y13" s="13">
        <v>0</v>
      </c>
      <c r="Z13" s="13">
        <v>400</v>
      </c>
      <c r="AA13" s="13">
        <v>0</v>
      </c>
      <c r="AB13" s="13"/>
      <c r="AC13" s="13">
        <v>0</v>
      </c>
      <c r="AD13" s="13">
        <v>10</v>
      </c>
      <c r="AE13" s="13">
        <v>15</v>
      </c>
      <c r="AF13" s="13">
        <v>0</v>
      </c>
      <c r="AG13" s="13">
        <v>0</v>
      </c>
      <c r="AH13" s="13">
        <v>0</v>
      </c>
      <c r="AI13" s="13"/>
      <c r="AJ13" s="13">
        <f t="shared" si="2"/>
        <v>0</v>
      </c>
      <c r="AK13" s="13">
        <v>4.2</v>
      </c>
      <c r="AL13" s="13">
        <v>1.7</v>
      </c>
      <c r="AM13" s="13"/>
      <c r="AN13" s="13"/>
      <c r="AO13" s="13"/>
      <c r="AP13" s="13"/>
      <c r="AQ13" s="13"/>
      <c r="AR13" s="13"/>
      <c r="AS13" s="13">
        <v>0</v>
      </c>
      <c r="AT13" s="13">
        <v>0</v>
      </c>
      <c r="AU13" s="13">
        <v>0</v>
      </c>
      <c r="AV13" s="13">
        <v>0</v>
      </c>
      <c r="AW13" s="13"/>
      <c r="AX13" s="13">
        <v>0</v>
      </c>
      <c r="AY13" s="13">
        <v>0</v>
      </c>
      <c r="AZ13" s="13">
        <v>0</v>
      </c>
      <c r="BA13" s="13"/>
      <c r="BB13" s="13"/>
      <c r="BC13" s="13"/>
      <c r="BD13" s="13">
        <v>0</v>
      </c>
      <c r="BE13" s="13">
        <v>0</v>
      </c>
      <c r="BF13" s="13">
        <v>0</v>
      </c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 t="s">
        <v>297</v>
      </c>
      <c r="BR13" s="13" t="str">
        <f t="shared" si="1"/>
        <v>احمد ابراهيم محمد الانور</v>
      </c>
      <c r="BS13" s="13">
        <v>437.64</v>
      </c>
      <c r="BT13" s="13"/>
      <c r="BU13" s="13"/>
      <c r="BV13" s="13"/>
      <c r="BW13" s="13"/>
      <c r="BX13" s="13"/>
      <c r="BY13" s="13"/>
      <c r="BZ13" s="13"/>
      <c r="CA13" s="13"/>
      <c r="CB13" s="13">
        <v>62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</row>
    <row r="14" spans="1:91" s="1" customFormat="1">
      <c r="A14" s="5">
        <f t="shared" si="0"/>
        <v>3003</v>
      </c>
      <c r="B14" s="11">
        <v>3</v>
      </c>
      <c r="C14" s="12">
        <v>3</v>
      </c>
      <c r="D14" s="13" t="s">
        <v>62</v>
      </c>
      <c r="E14" s="18"/>
      <c r="F14" s="13"/>
      <c r="G14" s="13"/>
      <c r="H14" s="32">
        <v>13</v>
      </c>
      <c r="I14" s="13"/>
      <c r="J14" s="13"/>
      <c r="K14" s="13"/>
      <c r="L14" s="22"/>
      <c r="M14" s="13"/>
      <c r="N14" s="13"/>
      <c r="O14" s="13">
        <v>435.36</v>
      </c>
      <c r="P14" s="13">
        <v>23.14</v>
      </c>
      <c r="Q14" s="13">
        <v>40.799999999999997</v>
      </c>
      <c r="R14" s="13">
        <v>46.95</v>
      </c>
      <c r="S14" s="13">
        <v>40.4</v>
      </c>
      <c r="T14" s="13">
        <v>40.9</v>
      </c>
      <c r="U14" s="13"/>
      <c r="V14" s="13">
        <v>6</v>
      </c>
      <c r="W14" s="13">
        <v>4</v>
      </c>
      <c r="X14" s="13">
        <v>15</v>
      </c>
      <c r="Y14" s="13">
        <v>0</v>
      </c>
      <c r="Z14" s="13">
        <v>400</v>
      </c>
      <c r="AA14" s="13">
        <v>0</v>
      </c>
      <c r="AB14" s="13"/>
      <c r="AC14" s="13">
        <v>0</v>
      </c>
      <c r="AD14" s="13">
        <v>10</v>
      </c>
      <c r="AE14" s="13">
        <v>15</v>
      </c>
      <c r="AF14" s="13">
        <v>0</v>
      </c>
      <c r="AG14" s="13">
        <v>0</v>
      </c>
      <c r="AH14" s="13">
        <v>0</v>
      </c>
      <c r="AI14" s="13"/>
      <c r="AJ14" s="13">
        <f t="shared" si="2"/>
        <v>0</v>
      </c>
      <c r="AK14" s="13">
        <v>4.2</v>
      </c>
      <c r="AL14" s="13">
        <v>1.7</v>
      </c>
      <c r="AM14" s="13"/>
      <c r="AN14" s="13"/>
      <c r="AO14" s="13">
        <v>0.6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>
        <v>0</v>
      </c>
      <c r="BB14" s="13"/>
      <c r="BC14" s="13">
        <v>17</v>
      </c>
      <c r="BD14" s="13">
        <v>17.7</v>
      </c>
      <c r="BE14" s="13">
        <v>26.12</v>
      </c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 t="s">
        <v>254</v>
      </c>
      <c r="BR14" s="13" t="str">
        <f t="shared" si="1"/>
        <v>احمد اسماعيل محمد</v>
      </c>
      <c r="BS14" s="13">
        <v>2939.12</v>
      </c>
      <c r="BT14" s="13">
        <v>30</v>
      </c>
      <c r="BU14" s="13">
        <v>136.03</v>
      </c>
      <c r="BV14" s="13">
        <v>0</v>
      </c>
      <c r="BW14" s="13">
        <v>0</v>
      </c>
      <c r="BX14" s="13">
        <v>21.05</v>
      </c>
      <c r="BY14" s="13">
        <v>0</v>
      </c>
      <c r="BZ14" s="13">
        <v>0</v>
      </c>
      <c r="CA14" s="13">
        <v>0</v>
      </c>
      <c r="CB14" s="13">
        <v>20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</row>
    <row r="15" spans="1:91" s="1" customFormat="1">
      <c r="A15" s="5">
        <f t="shared" si="0"/>
        <v>3004</v>
      </c>
      <c r="B15" s="11">
        <v>3</v>
      </c>
      <c r="C15" s="12">
        <v>4</v>
      </c>
      <c r="D15" s="13" t="s">
        <v>71</v>
      </c>
      <c r="E15" s="18"/>
      <c r="F15" s="13"/>
      <c r="G15" s="13"/>
      <c r="H15" s="32">
        <v>14</v>
      </c>
      <c r="I15" s="13"/>
      <c r="J15" s="13"/>
      <c r="K15" s="13"/>
      <c r="L15" s="22"/>
      <c r="M15" s="13"/>
      <c r="N15" s="13"/>
      <c r="O15" s="13">
        <v>409.82</v>
      </c>
      <c r="P15" s="13">
        <v>21.42</v>
      </c>
      <c r="Q15" s="13">
        <v>38.130000000000003</v>
      </c>
      <c r="R15" s="13">
        <v>44.28</v>
      </c>
      <c r="S15" s="13">
        <v>38.01</v>
      </c>
      <c r="T15" s="13">
        <v>38.51</v>
      </c>
      <c r="U15" s="13"/>
      <c r="V15" s="13">
        <v>6</v>
      </c>
      <c r="W15" s="13">
        <v>4</v>
      </c>
      <c r="X15" s="13">
        <v>15</v>
      </c>
      <c r="Y15" s="13">
        <v>0</v>
      </c>
      <c r="Z15" s="13">
        <v>400</v>
      </c>
      <c r="AA15" s="13">
        <v>0</v>
      </c>
      <c r="AB15" s="13"/>
      <c r="AC15" s="13">
        <v>0</v>
      </c>
      <c r="AD15" s="13">
        <v>10</v>
      </c>
      <c r="AE15" s="13">
        <v>15</v>
      </c>
      <c r="AF15" s="13">
        <v>0</v>
      </c>
      <c r="AG15" s="13">
        <v>0</v>
      </c>
      <c r="AH15" s="13">
        <v>0</v>
      </c>
      <c r="AI15" s="13"/>
      <c r="AJ15" s="13">
        <f t="shared" si="2"/>
        <v>0</v>
      </c>
      <c r="AK15" s="13">
        <v>4.2</v>
      </c>
      <c r="AL15" s="13">
        <v>1.7</v>
      </c>
      <c r="AM15" s="13"/>
      <c r="AN15" s="13"/>
      <c r="AO15" s="13">
        <v>0.6</v>
      </c>
      <c r="AP15" s="13"/>
      <c r="AQ15" s="13"/>
      <c r="AR15" s="13"/>
      <c r="AS15" s="13"/>
      <c r="AT15" s="13">
        <v>0</v>
      </c>
      <c r="AU15" s="13"/>
      <c r="AV15" s="13"/>
      <c r="AW15" s="13"/>
      <c r="AX15" s="13"/>
      <c r="AY15" s="13"/>
      <c r="AZ15" s="13"/>
      <c r="BA15" s="13">
        <v>0</v>
      </c>
      <c r="BB15" s="13"/>
      <c r="BC15" s="13">
        <v>17</v>
      </c>
      <c r="BD15" s="13">
        <v>16.7</v>
      </c>
      <c r="BE15" s="13">
        <v>24.59</v>
      </c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 t="s">
        <v>264</v>
      </c>
      <c r="BR15" s="13" t="str">
        <f t="shared" si="1"/>
        <v>احمد عبد السلام عبد الوهاب</v>
      </c>
      <c r="BS15" s="13">
        <v>2782.6</v>
      </c>
      <c r="BT15" s="13">
        <v>30</v>
      </c>
      <c r="BU15" s="13">
        <v>128.72</v>
      </c>
      <c r="BV15" s="13">
        <v>0</v>
      </c>
      <c r="BW15" s="13">
        <v>0</v>
      </c>
      <c r="BX15" s="13">
        <v>19.809999999999999</v>
      </c>
      <c r="BY15" s="13">
        <v>0</v>
      </c>
      <c r="BZ15" s="13">
        <v>0</v>
      </c>
      <c r="CA15" s="13">
        <v>0</v>
      </c>
      <c r="CB15" s="13">
        <v>29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</row>
    <row r="16" spans="1:91" s="1" customFormat="1">
      <c r="A16" s="5">
        <f t="shared" si="0"/>
        <v>3005</v>
      </c>
      <c r="B16" s="11">
        <v>3</v>
      </c>
      <c r="C16" s="12">
        <v>5</v>
      </c>
      <c r="D16" s="13" t="s">
        <v>108</v>
      </c>
      <c r="E16" s="18"/>
      <c r="F16" s="13"/>
      <c r="G16" s="13"/>
      <c r="H16" s="32">
        <v>15</v>
      </c>
      <c r="I16" s="13"/>
      <c r="J16" s="13"/>
      <c r="K16" s="13"/>
      <c r="L16" s="22"/>
      <c r="M16" s="13"/>
      <c r="N16" s="13"/>
      <c r="O16" s="13">
        <v>214.5</v>
      </c>
      <c r="P16" s="13">
        <v>3.8</v>
      </c>
      <c r="Q16" s="13">
        <v>5.7</v>
      </c>
      <c r="R16" s="13">
        <v>5.7</v>
      </c>
      <c r="S16" s="13">
        <v>20.87</v>
      </c>
      <c r="T16" s="13">
        <v>20.87</v>
      </c>
      <c r="U16" s="13">
        <v>0</v>
      </c>
      <c r="V16" s="13">
        <v>0</v>
      </c>
      <c r="W16" s="13">
        <v>4</v>
      </c>
      <c r="X16" s="13">
        <v>10</v>
      </c>
      <c r="Y16" s="13">
        <v>0</v>
      </c>
      <c r="Z16" s="13">
        <v>400</v>
      </c>
      <c r="AA16" s="13">
        <v>0</v>
      </c>
      <c r="AB16" s="13"/>
      <c r="AC16" s="13">
        <v>0</v>
      </c>
      <c r="AD16" s="13">
        <v>10</v>
      </c>
      <c r="AE16" s="13">
        <v>15</v>
      </c>
      <c r="AF16" s="13">
        <v>0</v>
      </c>
      <c r="AG16" s="13">
        <v>0</v>
      </c>
      <c r="AH16" s="13">
        <v>0</v>
      </c>
      <c r="AI16" s="13"/>
      <c r="AJ16" s="13">
        <f t="shared" si="2"/>
        <v>0</v>
      </c>
      <c r="AK16" s="13">
        <v>4.2</v>
      </c>
      <c r="AL16" s="13">
        <v>1.7</v>
      </c>
      <c r="AM16" s="13"/>
      <c r="AN16" s="13"/>
      <c r="AO16" s="13"/>
      <c r="AP16" s="13"/>
      <c r="AQ16" s="13"/>
      <c r="AR16" s="13"/>
      <c r="AS16" s="13">
        <v>0</v>
      </c>
      <c r="AT16" s="13">
        <v>0</v>
      </c>
      <c r="AU16" s="13">
        <v>0</v>
      </c>
      <c r="AV16" s="13">
        <v>0</v>
      </c>
      <c r="AW16" s="13"/>
      <c r="AX16" s="13">
        <v>0</v>
      </c>
      <c r="AY16" s="13">
        <v>0</v>
      </c>
      <c r="AZ16" s="13">
        <v>0</v>
      </c>
      <c r="BA16" s="13">
        <v>40</v>
      </c>
      <c r="BB16" s="13"/>
      <c r="BC16" s="13">
        <v>17</v>
      </c>
      <c r="BD16" s="13">
        <v>0</v>
      </c>
      <c r="BE16" s="13">
        <v>0</v>
      </c>
      <c r="BF16" s="13">
        <v>0</v>
      </c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 t="s">
        <v>301</v>
      </c>
      <c r="BR16" s="13" t="str">
        <f t="shared" si="1"/>
        <v>احمد على السيد محمد</v>
      </c>
      <c r="BS16" s="13">
        <v>1578.94</v>
      </c>
      <c r="BT16" s="13"/>
      <c r="BU16" s="13"/>
      <c r="BV16" s="13"/>
      <c r="BW16" s="13"/>
      <c r="BX16" s="13"/>
      <c r="BY16" s="13"/>
      <c r="BZ16" s="13"/>
      <c r="CA16" s="13"/>
      <c r="CB16" s="13">
        <v>66</v>
      </c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</row>
    <row r="17" spans="1:91" s="1" customFormat="1">
      <c r="A17" s="5">
        <f t="shared" si="0"/>
        <v>3006</v>
      </c>
      <c r="B17" s="11">
        <v>3</v>
      </c>
      <c r="C17" s="12">
        <v>6</v>
      </c>
      <c r="D17" s="13" t="s">
        <v>124</v>
      </c>
      <c r="E17" s="18"/>
      <c r="F17" s="13"/>
      <c r="G17" s="13"/>
      <c r="H17" s="32">
        <v>16</v>
      </c>
      <c r="I17" s="13"/>
      <c r="J17" s="13"/>
      <c r="K17" s="13"/>
      <c r="L17" s="22"/>
      <c r="M17" s="13"/>
      <c r="N17" s="13"/>
      <c r="O17" s="13">
        <v>212.5</v>
      </c>
      <c r="P17" s="13">
        <v>3.8</v>
      </c>
      <c r="Q17" s="13">
        <v>5.7</v>
      </c>
      <c r="R17" s="13">
        <v>5.7</v>
      </c>
      <c r="S17" s="13">
        <v>3.8</v>
      </c>
      <c r="T17" s="13">
        <v>20.87</v>
      </c>
      <c r="U17" s="13">
        <v>0</v>
      </c>
      <c r="V17" s="13">
        <v>2</v>
      </c>
      <c r="W17" s="13">
        <v>4</v>
      </c>
      <c r="X17" s="13">
        <v>10</v>
      </c>
      <c r="Y17" s="13">
        <v>0</v>
      </c>
      <c r="Z17" s="13">
        <v>400</v>
      </c>
      <c r="AA17" s="13">
        <v>0</v>
      </c>
      <c r="AB17" s="13"/>
      <c r="AC17" s="13">
        <v>0</v>
      </c>
      <c r="AD17" s="13">
        <v>10</v>
      </c>
      <c r="AE17" s="13">
        <v>15</v>
      </c>
      <c r="AF17" s="13">
        <v>0</v>
      </c>
      <c r="AG17" s="13">
        <v>0</v>
      </c>
      <c r="AH17" s="13">
        <v>0</v>
      </c>
      <c r="AI17" s="13"/>
      <c r="AJ17" s="13">
        <f t="shared" si="2"/>
        <v>0</v>
      </c>
      <c r="AK17" s="13">
        <v>4.2</v>
      </c>
      <c r="AL17" s="13">
        <v>1.7</v>
      </c>
      <c r="AM17" s="13"/>
      <c r="AN17" s="13"/>
      <c r="AO17" s="13"/>
      <c r="AP17" s="13"/>
      <c r="AQ17" s="13"/>
      <c r="AR17" s="13"/>
      <c r="AS17" s="13">
        <v>0</v>
      </c>
      <c r="AT17" s="13">
        <v>0</v>
      </c>
      <c r="AU17" s="13">
        <v>0</v>
      </c>
      <c r="AV17" s="13">
        <v>0</v>
      </c>
      <c r="AW17" s="13"/>
      <c r="AX17" s="13">
        <v>0</v>
      </c>
      <c r="AY17" s="13">
        <v>0</v>
      </c>
      <c r="AZ17" s="13">
        <v>0</v>
      </c>
      <c r="BA17" s="13">
        <v>40</v>
      </c>
      <c r="BB17" s="13"/>
      <c r="BC17" s="13">
        <v>17</v>
      </c>
      <c r="BD17" s="13">
        <v>0</v>
      </c>
      <c r="BE17" s="13">
        <v>0</v>
      </c>
      <c r="BF17" s="13">
        <v>0</v>
      </c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 t="s">
        <v>315</v>
      </c>
      <c r="BR17" s="13" t="str">
        <f t="shared" si="1"/>
        <v>اسراء حسن ابراهيم ابراهيم</v>
      </c>
      <c r="BS17" s="13">
        <v>1570.1</v>
      </c>
      <c r="BT17" s="13"/>
      <c r="BU17" s="13"/>
      <c r="BV17" s="13"/>
      <c r="BW17" s="13"/>
      <c r="BX17" s="13"/>
      <c r="BY17" s="13"/>
      <c r="BZ17" s="13"/>
      <c r="CA17" s="13"/>
      <c r="CB17" s="13">
        <v>81</v>
      </c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</row>
    <row r="18" spans="1:91" s="1" customFormat="1">
      <c r="A18" s="5">
        <f t="shared" si="0"/>
        <v>3007</v>
      </c>
      <c r="B18" s="11">
        <v>3</v>
      </c>
      <c r="C18" s="12">
        <v>7</v>
      </c>
      <c r="D18" s="13" t="s">
        <v>360</v>
      </c>
      <c r="E18" s="18"/>
      <c r="F18" s="13"/>
      <c r="G18" s="13"/>
      <c r="H18" s="32">
        <v>17</v>
      </c>
      <c r="I18" s="13"/>
      <c r="J18" s="13"/>
      <c r="K18" s="13"/>
      <c r="L18" s="22"/>
      <c r="M18" s="13"/>
      <c r="N18" s="13"/>
      <c r="O18" s="13">
        <v>212.5</v>
      </c>
      <c r="P18" s="13">
        <v>3.8</v>
      </c>
      <c r="Q18" s="13">
        <v>5.7</v>
      </c>
      <c r="R18" s="13">
        <v>5.7</v>
      </c>
      <c r="S18" s="13">
        <v>3.8</v>
      </c>
      <c r="T18" s="13">
        <v>3.8</v>
      </c>
      <c r="U18" s="13"/>
      <c r="V18" s="13">
        <v>2</v>
      </c>
      <c r="W18" s="13">
        <v>4</v>
      </c>
      <c r="X18" s="13">
        <v>10</v>
      </c>
      <c r="Y18" s="13"/>
      <c r="Z18" s="13">
        <v>400</v>
      </c>
      <c r="AA18" s="13"/>
      <c r="AB18" s="13"/>
      <c r="AC18" s="13"/>
      <c r="AD18" s="13">
        <v>10</v>
      </c>
      <c r="AE18" s="13">
        <v>15</v>
      </c>
      <c r="AF18" s="13"/>
      <c r="AG18" s="13"/>
      <c r="AH18" s="13"/>
      <c r="AI18" s="13"/>
      <c r="AJ18" s="13">
        <f t="shared" si="2"/>
        <v>0</v>
      </c>
      <c r="AK18" s="13">
        <v>4.2</v>
      </c>
      <c r="AL18" s="13">
        <v>1.7</v>
      </c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 t="str">
        <f t="shared" si="1"/>
        <v>اسماء السيد محمد السيد</v>
      </c>
      <c r="BS18" s="13"/>
      <c r="BT18" s="13"/>
      <c r="BU18" s="13"/>
      <c r="BV18" s="13"/>
      <c r="BW18" s="13"/>
      <c r="BX18" s="13"/>
      <c r="BY18" s="13"/>
      <c r="BZ18" s="13"/>
      <c r="CA18" s="13"/>
      <c r="CB18" s="13">
        <v>238</v>
      </c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</row>
    <row r="19" spans="1:91" s="1" customFormat="1">
      <c r="A19" s="5">
        <f t="shared" si="0"/>
        <v>3008</v>
      </c>
      <c r="B19" s="11">
        <v>3</v>
      </c>
      <c r="C19" s="12">
        <v>8</v>
      </c>
      <c r="D19" s="13" t="s">
        <v>85</v>
      </c>
      <c r="E19" s="18"/>
      <c r="F19" s="13"/>
      <c r="G19" s="13"/>
      <c r="H19" s="32">
        <v>18</v>
      </c>
      <c r="I19" s="13"/>
      <c r="J19" s="13"/>
      <c r="K19" s="13"/>
      <c r="L19" s="22"/>
      <c r="M19" s="13"/>
      <c r="N19" s="13"/>
      <c r="O19" s="13">
        <v>212.5</v>
      </c>
      <c r="P19" s="13">
        <v>3.8</v>
      </c>
      <c r="Q19" s="13">
        <v>5.7</v>
      </c>
      <c r="R19" s="13">
        <v>5.7</v>
      </c>
      <c r="S19" s="13">
        <v>3.8</v>
      </c>
      <c r="T19" s="13">
        <v>20.87</v>
      </c>
      <c r="U19" s="13">
        <v>0</v>
      </c>
      <c r="V19" s="13">
        <v>2</v>
      </c>
      <c r="W19" s="13">
        <v>4</v>
      </c>
      <c r="X19" s="13">
        <v>10</v>
      </c>
      <c r="Y19" s="13">
        <v>0</v>
      </c>
      <c r="Z19" s="13">
        <v>400</v>
      </c>
      <c r="AA19" s="13">
        <v>0</v>
      </c>
      <c r="AB19" s="13"/>
      <c r="AC19" s="13">
        <v>0</v>
      </c>
      <c r="AD19" s="13">
        <v>10</v>
      </c>
      <c r="AE19" s="13">
        <v>15</v>
      </c>
      <c r="AF19" s="13">
        <v>0</v>
      </c>
      <c r="AG19" s="13">
        <v>0</v>
      </c>
      <c r="AH19" s="13">
        <v>0</v>
      </c>
      <c r="AI19" s="13"/>
      <c r="AJ19" s="13">
        <f t="shared" si="2"/>
        <v>0</v>
      </c>
      <c r="AK19" s="13">
        <v>4.2</v>
      </c>
      <c r="AL19" s="13">
        <v>1.7</v>
      </c>
      <c r="AM19" s="13"/>
      <c r="AN19" s="13"/>
      <c r="AO19" s="13"/>
      <c r="AP19" s="13"/>
      <c r="AQ19" s="13"/>
      <c r="AR19" s="13"/>
      <c r="AS19" s="13">
        <v>0</v>
      </c>
      <c r="AT19" s="13">
        <v>0</v>
      </c>
      <c r="AU19" s="13">
        <v>0</v>
      </c>
      <c r="AV19" s="13">
        <v>0</v>
      </c>
      <c r="AW19" s="13"/>
      <c r="AX19" s="13">
        <v>0</v>
      </c>
      <c r="AY19" s="13">
        <v>0</v>
      </c>
      <c r="AZ19" s="13">
        <v>0</v>
      </c>
      <c r="BA19" s="13">
        <v>40</v>
      </c>
      <c r="BB19" s="13"/>
      <c r="BC19" s="13">
        <v>17</v>
      </c>
      <c r="BD19" s="13">
        <v>0</v>
      </c>
      <c r="BE19" s="13">
        <v>0</v>
      </c>
      <c r="BF19" s="13">
        <v>0</v>
      </c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 t="s">
        <v>278</v>
      </c>
      <c r="BR19" s="13" t="str">
        <f t="shared" si="1"/>
        <v>اسماء جمال السيد محمد</v>
      </c>
      <c r="BS19" s="13">
        <v>1570.1</v>
      </c>
      <c r="BT19" s="13"/>
      <c r="BU19" s="13"/>
      <c r="BV19" s="13"/>
      <c r="BW19" s="13"/>
      <c r="BX19" s="13"/>
      <c r="BY19" s="13"/>
      <c r="BZ19" s="13"/>
      <c r="CA19" s="13"/>
      <c r="CB19" s="13">
        <v>43</v>
      </c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</row>
    <row r="20" spans="1:91" s="1" customFormat="1">
      <c r="A20" s="5">
        <f t="shared" si="0"/>
        <v>3009</v>
      </c>
      <c r="B20" s="11">
        <v>3</v>
      </c>
      <c r="C20" s="12">
        <v>9</v>
      </c>
      <c r="D20" s="13" t="s">
        <v>332</v>
      </c>
      <c r="E20" s="18"/>
      <c r="F20" s="13"/>
      <c r="G20" s="13"/>
      <c r="H20" s="32">
        <v>19</v>
      </c>
      <c r="I20" s="13"/>
      <c r="J20" s="13"/>
      <c r="K20" s="13"/>
      <c r="L20" s="22"/>
      <c r="M20" s="13"/>
      <c r="N20" s="13"/>
      <c r="O20" s="13">
        <v>212.5</v>
      </c>
      <c r="P20" s="13">
        <v>3.8</v>
      </c>
      <c r="Q20" s="13">
        <v>5.7</v>
      </c>
      <c r="R20" s="13">
        <v>5.7</v>
      </c>
      <c r="S20" s="13">
        <v>3.8</v>
      </c>
      <c r="T20" s="13">
        <v>20.87</v>
      </c>
      <c r="U20" s="13">
        <v>0</v>
      </c>
      <c r="V20" s="13">
        <v>2</v>
      </c>
      <c r="W20" s="13">
        <v>4</v>
      </c>
      <c r="X20" s="13">
        <v>10</v>
      </c>
      <c r="Y20" s="13">
        <v>0</v>
      </c>
      <c r="Z20" s="13">
        <v>400</v>
      </c>
      <c r="AA20" s="13">
        <v>0</v>
      </c>
      <c r="AB20" s="13"/>
      <c r="AC20" s="13">
        <v>0</v>
      </c>
      <c r="AD20" s="13">
        <v>10</v>
      </c>
      <c r="AE20" s="13">
        <v>15</v>
      </c>
      <c r="AF20" s="13">
        <v>0</v>
      </c>
      <c r="AG20" s="13">
        <v>0</v>
      </c>
      <c r="AH20" s="13">
        <v>0</v>
      </c>
      <c r="AI20" s="13"/>
      <c r="AJ20" s="13">
        <f t="shared" si="2"/>
        <v>0</v>
      </c>
      <c r="AK20" s="13">
        <v>4.2</v>
      </c>
      <c r="AL20" s="13">
        <v>1.7</v>
      </c>
      <c r="AM20" s="13"/>
      <c r="AN20" s="13"/>
      <c r="AO20" s="13"/>
      <c r="AP20" s="13"/>
      <c r="AQ20" s="13"/>
      <c r="AR20" s="13"/>
      <c r="AS20" s="13">
        <v>0</v>
      </c>
      <c r="AT20" s="13">
        <v>0</v>
      </c>
      <c r="AU20" s="13">
        <v>0</v>
      </c>
      <c r="AV20" s="13">
        <v>0</v>
      </c>
      <c r="AW20" s="13"/>
      <c r="AX20" s="13">
        <v>0</v>
      </c>
      <c r="AY20" s="13">
        <v>0</v>
      </c>
      <c r="AZ20" s="13">
        <v>0</v>
      </c>
      <c r="BA20" s="13">
        <v>40</v>
      </c>
      <c r="BB20" s="13"/>
      <c r="BC20" s="13">
        <v>17</v>
      </c>
      <c r="BD20" s="13">
        <v>0</v>
      </c>
      <c r="BE20" s="13">
        <v>0</v>
      </c>
      <c r="BF20" s="13">
        <v>0</v>
      </c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 t="s">
        <v>333</v>
      </c>
      <c r="BR20" s="13" t="str">
        <f t="shared" si="1"/>
        <v>اسماء حمدى محمد محمد</v>
      </c>
      <c r="BS20" s="13">
        <v>1570.1</v>
      </c>
      <c r="BT20" s="13">
        <v>30</v>
      </c>
      <c r="BU20" s="13">
        <v>70.069999999999993</v>
      </c>
      <c r="BV20" s="13">
        <v>0</v>
      </c>
      <c r="BW20" s="13">
        <v>0</v>
      </c>
      <c r="BX20" s="13">
        <v>8.5500000000000007</v>
      </c>
      <c r="BY20" s="13">
        <v>0</v>
      </c>
      <c r="BZ20" s="13">
        <v>0</v>
      </c>
      <c r="CA20" s="13">
        <v>0</v>
      </c>
      <c r="CB20" s="13">
        <v>98</v>
      </c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" customFormat="1">
      <c r="A21" s="5">
        <f t="shared" si="0"/>
        <v>3010</v>
      </c>
      <c r="B21" s="11">
        <v>3</v>
      </c>
      <c r="C21" s="12">
        <v>10</v>
      </c>
      <c r="D21" s="13" t="s">
        <v>120</v>
      </c>
      <c r="E21" s="18"/>
      <c r="F21" s="13"/>
      <c r="G21" s="13"/>
      <c r="H21" s="32">
        <v>20</v>
      </c>
      <c r="I21" s="13"/>
      <c r="J21" s="13"/>
      <c r="K21" s="13"/>
      <c r="L21" s="22"/>
      <c r="M21" s="13"/>
      <c r="N21" s="13"/>
      <c r="O21" s="13">
        <v>212.5</v>
      </c>
      <c r="P21" s="13">
        <v>3.8</v>
      </c>
      <c r="Q21" s="13">
        <v>5.7</v>
      </c>
      <c r="R21" s="13">
        <v>5.7</v>
      </c>
      <c r="S21" s="13">
        <v>3.8</v>
      </c>
      <c r="T21" s="13">
        <v>20.87</v>
      </c>
      <c r="U21" s="13">
        <v>0</v>
      </c>
      <c r="V21" s="13">
        <v>0</v>
      </c>
      <c r="W21" s="13">
        <v>4</v>
      </c>
      <c r="X21" s="13">
        <v>10</v>
      </c>
      <c r="Y21" s="13">
        <v>0</v>
      </c>
      <c r="Z21" s="13">
        <v>400</v>
      </c>
      <c r="AA21" s="13">
        <v>0</v>
      </c>
      <c r="AB21" s="13"/>
      <c r="AC21" s="13">
        <v>0</v>
      </c>
      <c r="AD21" s="13">
        <v>10</v>
      </c>
      <c r="AE21" s="13">
        <v>15</v>
      </c>
      <c r="AF21" s="13">
        <v>0</v>
      </c>
      <c r="AG21" s="13">
        <v>0</v>
      </c>
      <c r="AH21" s="13">
        <v>0</v>
      </c>
      <c r="AI21" s="13"/>
      <c r="AJ21" s="13">
        <f t="shared" si="2"/>
        <v>0</v>
      </c>
      <c r="AK21" s="13">
        <v>4.2</v>
      </c>
      <c r="AL21" s="13">
        <v>1.7</v>
      </c>
      <c r="AM21" s="13"/>
      <c r="AN21" s="13"/>
      <c r="AO21" s="13"/>
      <c r="AP21" s="13"/>
      <c r="AQ21" s="13"/>
      <c r="AR21" s="13"/>
      <c r="AS21" s="13">
        <v>0</v>
      </c>
      <c r="AT21" s="13">
        <v>0</v>
      </c>
      <c r="AU21" s="13">
        <v>0</v>
      </c>
      <c r="AV21" s="13">
        <v>0</v>
      </c>
      <c r="AW21" s="13"/>
      <c r="AX21" s="13">
        <v>0</v>
      </c>
      <c r="AY21" s="13">
        <v>0</v>
      </c>
      <c r="AZ21" s="13">
        <v>0</v>
      </c>
      <c r="BA21" s="13">
        <v>40</v>
      </c>
      <c r="BB21" s="13"/>
      <c r="BC21" s="13">
        <v>17</v>
      </c>
      <c r="BD21" s="13">
        <v>0</v>
      </c>
      <c r="BE21" s="13">
        <v>0</v>
      </c>
      <c r="BF21" s="13">
        <v>0</v>
      </c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 t="s">
        <v>311</v>
      </c>
      <c r="BR21" s="13" t="str">
        <f t="shared" si="1"/>
        <v>اسماء محمد السيد صالح</v>
      </c>
      <c r="BS21" s="13">
        <v>1568.3</v>
      </c>
      <c r="BT21" s="13"/>
      <c r="BU21" s="13"/>
      <c r="BV21" s="13"/>
      <c r="BW21" s="13"/>
      <c r="BX21" s="13"/>
      <c r="BY21" s="13"/>
      <c r="BZ21" s="13"/>
      <c r="CA21" s="13"/>
      <c r="CB21" s="13">
        <v>77</v>
      </c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</row>
    <row r="22" spans="1:91" s="1" customFormat="1">
      <c r="A22" s="5">
        <f t="shared" si="0"/>
        <v>3011</v>
      </c>
      <c r="B22" s="11">
        <v>3</v>
      </c>
      <c r="C22" s="12">
        <v>11</v>
      </c>
      <c r="D22" s="13" t="s">
        <v>128</v>
      </c>
      <c r="E22" s="18"/>
      <c r="F22" s="13"/>
      <c r="G22" s="13"/>
      <c r="H22" s="32">
        <v>21</v>
      </c>
      <c r="I22" s="13"/>
      <c r="J22" s="13"/>
      <c r="K22" s="13"/>
      <c r="L22" s="22"/>
      <c r="M22" s="13"/>
      <c r="N22" s="13"/>
      <c r="O22" s="13">
        <v>212.5</v>
      </c>
      <c r="P22" s="13">
        <v>3.8</v>
      </c>
      <c r="Q22" s="13">
        <v>5.7</v>
      </c>
      <c r="R22" s="13">
        <v>5.7</v>
      </c>
      <c r="S22" s="13">
        <v>3.8</v>
      </c>
      <c r="T22" s="13">
        <v>20.87</v>
      </c>
      <c r="U22" s="13">
        <v>0</v>
      </c>
      <c r="V22" s="13">
        <v>2</v>
      </c>
      <c r="W22" s="13">
        <v>4</v>
      </c>
      <c r="X22" s="13">
        <v>10</v>
      </c>
      <c r="Y22" s="13">
        <v>0</v>
      </c>
      <c r="Z22" s="13">
        <v>400</v>
      </c>
      <c r="AA22" s="13">
        <v>0</v>
      </c>
      <c r="AB22" s="13"/>
      <c r="AC22" s="13">
        <v>0</v>
      </c>
      <c r="AD22" s="13">
        <v>10</v>
      </c>
      <c r="AE22" s="13">
        <v>15</v>
      </c>
      <c r="AF22" s="13">
        <v>0</v>
      </c>
      <c r="AG22" s="13">
        <v>0</v>
      </c>
      <c r="AH22" s="13">
        <v>0</v>
      </c>
      <c r="AI22" s="13"/>
      <c r="AJ22" s="13">
        <f t="shared" si="2"/>
        <v>0</v>
      </c>
      <c r="AK22" s="13">
        <v>4.2</v>
      </c>
      <c r="AL22" s="13">
        <v>1.7</v>
      </c>
      <c r="AM22" s="13"/>
      <c r="AN22" s="13"/>
      <c r="AO22" s="13"/>
      <c r="AP22" s="13"/>
      <c r="AQ22" s="13"/>
      <c r="AR22" s="13"/>
      <c r="AS22" s="13">
        <v>0</v>
      </c>
      <c r="AT22" s="13">
        <v>0</v>
      </c>
      <c r="AU22" s="13">
        <v>0</v>
      </c>
      <c r="AV22" s="13">
        <v>0</v>
      </c>
      <c r="AW22" s="13"/>
      <c r="AX22" s="13">
        <v>0</v>
      </c>
      <c r="AY22" s="13">
        <v>0</v>
      </c>
      <c r="AZ22" s="13">
        <v>0</v>
      </c>
      <c r="BA22" s="13">
        <v>40</v>
      </c>
      <c r="BB22" s="13"/>
      <c r="BC22" s="13">
        <v>17</v>
      </c>
      <c r="BD22" s="13">
        <v>0</v>
      </c>
      <c r="BE22" s="13">
        <v>0</v>
      </c>
      <c r="BF22" s="13">
        <v>0</v>
      </c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 t="s">
        <v>319</v>
      </c>
      <c r="BR22" s="13" t="str">
        <f t="shared" si="1"/>
        <v>اسماء محمد سعيد عوض</v>
      </c>
      <c r="BS22" s="13">
        <v>1570.1</v>
      </c>
      <c r="BT22" s="13"/>
      <c r="BU22" s="13"/>
      <c r="BV22" s="13"/>
      <c r="BW22" s="13"/>
      <c r="BX22" s="13"/>
      <c r="BY22" s="13"/>
      <c r="BZ22" s="13"/>
      <c r="CA22" s="13"/>
      <c r="CB22" s="13">
        <v>85</v>
      </c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</row>
    <row r="23" spans="1:91" s="1" customFormat="1">
      <c r="A23" s="5">
        <f t="shared" si="0"/>
        <v>3012</v>
      </c>
      <c r="B23" s="11">
        <v>3</v>
      </c>
      <c r="C23" s="12">
        <v>12</v>
      </c>
      <c r="D23" s="13" t="s">
        <v>66</v>
      </c>
      <c r="E23" s="18"/>
      <c r="F23" s="13"/>
      <c r="G23" s="13"/>
      <c r="H23" s="32">
        <v>22</v>
      </c>
      <c r="I23" s="13"/>
      <c r="J23" s="13"/>
      <c r="K23" s="13"/>
      <c r="L23" s="22"/>
      <c r="M23" s="13"/>
      <c r="N23" s="13"/>
      <c r="O23" s="13">
        <v>419.59</v>
      </c>
      <c r="P23" s="13">
        <v>22.08</v>
      </c>
      <c r="Q23" s="13">
        <v>39.130000000000003</v>
      </c>
      <c r="R23" s="13">
        <v>45.28</v>
      </c>
      <c r="S23" s="13">
        <v>38.92</v>
      </c>
      <c r="T23" s="13">
        <v>39.42</v>
      </c>
      <c r="U23" s="13"/>
      <c r="V23" s="13">
        <v>6</v>
      </c>
      <c r="W23" s="13">
        <v>4</v>
      </c>
      <c r="X23" s="13">
        <v>15</v>
      </c>
      <c r="Y23" s="13">
        <v>0</v>
      </c>
      <c r="Z23" s="13">
        <v>400</v>
      </c>
      <c r="AA23" s="13">
        <v>0</v>
      </c>
      <c r="AB23" s="13"/>
      <c r="AC23" s="13">
        <v>0</v>
      </c>
      <c r="AD23" s="13">
        <v>10</v>
      </c>
      <c r="AE23" s="13">
        <v>15</v>
      </c>
      <c r="AF23" s="13">
        <v>0</v>
      </c>
      <c r="AG23" s="13">
        <v>0</v>
      </c>
      <c r="AH23" s="13">
        <v>0</v>
      </c>
      <c r="AI23" s="13"/>
      <c r="AJ23" s="13">
        <f t="shared" si="2"/>
        <v>0</v>
      </c>
      <c r="AK23" s="13">
        <v>4.2</v>
      </c>
      <c r="AL23" s="13">
        <v>1.7</v>
      </c>
      <c r="AM23" s="13"/>
      <c r="AN23" s="13"/>
      <c r="AO23" s="13">
        <v>1.2</v>
      </c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>
        <v>17</v>
      </c>
      <c r="BD23" s="13">
        <v>17.100000000000001</v>
      </c>
      <c r="BE23" s="13">
        <v>25.8</v>
      </c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 t="s">
        <v>259</v>
      </c>
      <c r="BR23" s="13" t="str">
        <f t="shared" si="1"/>
        <v>اشرف السيد احمد</v>
      </c>
      <c r="BS23" s="13">
        <v>2880.24</v>
      </c>
      <c r="BT23" s="13">
        <v>30</v>
      </c>
      <c r="BU23" s="13">
        <v>133.13999999999999</v>
      </c>
      <c r="BV23" s="13">
        <v>0</v>
      </c>
      <c r="BW23" s="13">
        <v>0</v>
      </c>
      <c r="BX23" s="13">
        <v>20.28</v>
      </c>
      <c r="BY23" s="13">
        <v>0</v>
      </c>
      <c r="BZ23" s="13">
        <v>0</v>
      </c>
      <c r="CA23" s="13">
        <v>0</v>
      </c>
      <c r="CB23" s="13">
        <v>24</v>
      </c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</row>
    <row r="24" spans="1:91" s="1" customFormat="1">
      <c r="A24" s="5">
        <f t="shared" si="0"/>
        <v>3013</v>
      </c>
      <c r="B24" s="11">
        <v>3</v>
      </c>
      <c r="C24" s="12">
        <v>13</v>
      </c>
      <c r="D24" s="13" t="s">
        <v>74</v>
      </c>
      <c r="E24" s="18"/>
      <c r="F24" s="13"/>
      <c r="G24" s="13"/>
      <c r="H24" s="32">
        <v>23</v>
      </c>
      <c r="I24" s="13"/>
      <c r="J24" s="13"/>
      <c r="K24" s="13"/>
      <c r="L24" s="22"/>
      <c r="M24" s="13"/>
      <c r="N24" s="13"/>
      <c r="O24" s="13">
        <v>370.63</v>
      </c>
      <c r="P24" s="13">
        <v>18.96</v>
      </c>
      <c r="Q24" s="13">
        <v>33.54</v>
      </c>
      <c r="R24" s="13">
        <v>39.54</v>
      </c>
      <c r="S24" s="13">
        <v>33.81</v>
      </c>
      <c r="T24" s="13">
        <v>34.81</v>
      </c>
      <c r="U24" s="13"/>
      <c r="V24" s="13">
        <v>2</v>
      </c>
      <c r="W24" s="13">
        <v>4</v>
      </c>
      <c r="X24" s="13">
        <v>15</v>
      </c>
      <c r="Y24" s="13">
        <v>0</v>
      </c>
      <c r="Z24" s="13">
        <v>400</v>
      </c>
      <c r="AA24" s="13">
        <v>0</v>
      </c>
      <c r="AB24" s="13"/>
      <c r="AC24" s="13">
        <v>0</v>
      </c>
      <c r="AD24" s="13">
        <v>10</v>
      </c>
      <c r="AE24" s="13">
        <v>15</v>
      </c>
      <c r="AF24" s="13">
        <v>0</v>
      </c>
      <c r="AG24" s="13">
        <v>0</v>
      </c>
      <c r="AH24" s="13">
        <v>0</v>
      </c>
      <c r="AI24" s="13"/>
      <c r="AJ24" s="13">
        <f t="shared" si="2"/>
        <v>0</v>
      </c>
      <c r="AK24" s="13">
        <v>4.2</v>
      </c>
      <c r="AL24" s="13">
        <v>1.7</v>
      </c>
      <c r="AM24" s="13"/>
      <c r="AN24" s="13"/>
      <c r="AO24" s="13">
        <v>0.6</v>
      </c>
      <c r="AP24" s="13"/>
      <c r="AQ24" s="13"/>
      <c r="AR24" s="13"/>
      <c r="AS24" s="13">
        <v>0</v>
      </c>
      <c r="AT24" s="13">
        <v>0</v>
      </c>
      <c r="AU24" s="13"/>
      <c r="AV24" s="13"/>
      <c r="AW24" s="13"/>
      <c r="AX24" s="13"/>
      <c r="AY24" s="13"/>
      <c r="AZ24" s="13"/>
      <c r="BA24" s="13">
        <v>40</v>
      </c>
      <c r="BB24" s="13"/>
      <c r="BC24" s="13">
        <v>17</v>
      </c>
      <c r="BD24" s="13">
        <v>0</v>
      </c>
      <c r="BE24" s="13">
        <v>0</v>
      </c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 t="s">
        <v>267</v>
      </c>
      <c r="BR24" s="13" t="str">
        <f t="shared" si="1"/>
        <v>امانى السيد على احمد</v>
      </c>
      <c r="BS24" s="13">
        <v>2538.98</v>
      </c>
      <c r="BT24" s="13">
        <v>30</v>
      </c>
      <c r="BU24" s="13">
        <v>117.31</v>
      </c>
      <c r="BV24" s="13">
        <v>0</v>
      </c>
      <c r="BW24" s="13">
        <v>0</v>
      </c>
      <c r="BX24" s="13">
        <v>17.84</v>
      </c>
      <c r="BY24" s="13">
        <v>0</v>
      </c>
      <c r="BZ24" s="13">
        <v>0</v>
      </c>
      <c r="CA24" s="13">
        <v>0</v>
      </c>
      <c r="CB24" s="13">
        <v>32</v>
      </c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</row>
    <row r="25" spans="1:91" s="1" customFormat="1">
      <c r="A25" s="5">
        <f t="shared" si="0"/>
        <v>3014</v>
      </c>
      <c r="B25" s="11">
        <v>3</v>
      </c>
      <c r="C25" s="12">
        <v>14</v>
      </c>
      <c r="D25" s="13" t="s">
        <v>90</v>
      </c>
      <c r="E25" s="18"/>
      <c r="F25" s="13"/>
      <c r="G25" s="13"/>
      <c r="H25" s="32">
        <v>24</v>
      </c>
      <c r="I25" s="13"/>
      <c r="J25" s="13"/>
      <c r="K25" s="13"/>
      <c r="L25" s="22"/>
      <c r="M25" s="13"/>
      <c r="N25" s="13"/>
      <c r="O25" s="13">
        <v>277.11</v>
      </c>
      <c r="P25" s="13">
        <v>12.76</v>
      </c>
      <c r="Q25" s="13">
        <v>23.94</v>
      </c>
      <c r="R25" s="13">
        <v>30.24</v>
      </c>
      <c r="S25" s="13">
        <v>25.69</v>
      </c>
      <c r="T25" s="13">
        <v>26.09</v>
      </c>
      <c r="U25" s="13">
        <v>0</v>
      </c>
      <c r="V25" s="13">
        <v>2</v>
      </c>
      <c r="W25" s="13">
        <v>4</v>
      </c>
      <c r="X25" s="13">
        <v>15</v>
      </c>
      <c r="Y25" s="13">
        <v>0</v>
      </c>
      <c r="Z25" s="13">
        <v>400</v>
      </c>
      <c r="AA25" s="13">
        <v>0</v>
      </c>
      <c r="AB25" s="13"/>
      <c r="AC25" s="13">
        <v>0</v>
      </c>
      <c r="AD25" s="13">
        <v>10</v>
      </c>
      <c r="AE25" s="13">
        <v>15</v>
      </c>
      <c r="AF25" s="13">
        <v>0</v>
      </c>
      <c r="AG25" s="13">
        <v>0</v>
      </c>
      <c r="AH25" s="13">
        <v>0</v>
      </c>
      <c r="AI25" s="13"/>
      <c r="AJ25" s="13">
        <f t="shared" si="2"/>
        <v>0</v>
      </c>
      <c r="AK25" s="13">
        <v>4.2</v>
      </c>
      <c r="AL25" s="13">
        <v>1.7</v>
      </c>
      <c r="AM25" s="13"/>
      <c r="AN25" s="13"/>
      <c r="AO25" s="13"/>
      <c r="AP25" s="13"/>
      <c r="AQ25" s="13"/>
      <c r="AR25" s="13"/>
      <c r="AS25" s="13">
        <v>0</v>
      </c>
      <c r="AT25" s="13"/>
      <c r="AU25" s="13">
        <v>0</v>
      </c>
      <c r="AV25" s="13">
        <v>0</v>
      </c>
      <c r="AW25" s="13"/>
      <c r="AX25" s="13">
        <v>0</v>
      </c>
      <c r="AY25" s="13">
        <v>0</v>
      </c>
      <c r="AZ25" s="13">
        <v>0</v>
      </c>
      <c r="BA25" s="13">
        <v>40</v>
      </c>
      <c r="BB25" s="13"/>
      <c r="BC25" s="13">
        <v>17</v>
      </c>
      <c r="BD25" s="13">
        <v>11.7</v>
      </c>
      <c r="BE25" s="13">
        <v>16.63</v>
      </c>
      <c r="BF25" s="13">
        <v>0</v>
      </c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 t="s">
        <v>283</v>
      </c>
      <c r="BR25" s="13" t="str">
        <f t="shared" si="1"/>
        <v>امانى رمضان محمود محمد</v>
      </c>
      <c r="BS25" s="13">
        <v>1965.68</v>
      </c>
      <c r="BT25" s="13"/>
      <c r="BU25" s="13"/>
      <c r="BV25" s="13"/>
      <c r="BW25" s="13"/>
      <c r="BX25" s="13"/>
      <c r="BY25" s="13"/>
      <c r="BZ25" s="13"/>
      <c r="CA25" s="13"/>
      <c r="CB25" s="13">
        <v>48</v>
      </c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</row>
    <row r="26" spans="1:91" s="1" customFormat="1">
      <c r="A26" s="5">
        <f t="shared" si="0"/>
        <v>3015</v>
      </c>
      <c r="B26" s="11">
        <v>3</v>
      </c>
      <c r="C26" s="12">
        <v>15</v>
      </c>
      <c r="D26" s="13" t="s">
        <v>73</v>
      </c>
      <c r="E26" s="18"/>
      <c r="F26" s="13"/>
      <c r="G26" s="13"/>
      <c r="H26" s="32">
        <v>25</v>
      </c>
      <c r="I26" s="13"/>
      <c r="J26" s="13"/>
      <c r="K26" s="13"/>
      <c r="L26" s="22"/>
      <c r="M26" s="13"/>
      <c r="N26" s="13"/>
      <c r="O26" s="13">
        <v>370.63</v>
      </c>
      <c r="P26" s="13">
        <v>18.96</v>
      </c>
      <c r="Q26" s="13">
        <v>33.54</v>
      </c>
      <c r="R26" s="13">
        <v>39.54</v>
      </c>
      <c r="S26" s="13">
        <v>33.81</v>
      </c>
      <c r="T26" s="13">
        <v>34.81</v>
      </c>
      <c r="U26" s="13"/>
      <c r="V26" s="13">
        <v>2</v>
      </c>
      <c r="W26" s="13">
        <v>4</v>
      </c>
      <c r="X26" s="13">
        <v>15</v>
      </c>
      <c r="Y26" s="13">
        <v>0</v>
      </c>
      <c r="Z26" s="13">
        <v>400</v>
      </c>
      <c r="AA26" s="13">
        <v>0</v>
      </c>
      <c r="AB26" s="13"/>
      <c r="AC26" s="13">
        <v>0</v>
      </c>
      <c r="AD26" s="13">
        <v>10</v>
      </c>
      <c r="AE26" s="13">
        <v>15</v>
      </c>
      <c r="AF26" s="13">
        <v>0</v>
      </c>
      <c r="AG26" s="13">
        <v>0</v>
      </c>
      <c r="AH26" s="13">
        <v>0</v>
      </c>
      <c r="AI26" s="13"/>
      <c r="AJ26" s="13">
        <f t="shared" si="2"/>
        <v>0</v>
      </c>
      <c r="AK26" s="13">
        <v>4.2</v>
      </c>
      <c r="AL26" s="13">
        <v>1.7</v>
      </c>
      <c r="AM26" s="13"/>
      <c r="AN26" s="13"/>
      <c r="AO26" s="13">
        <v>0.6</v>
      </c>
      <c r="AP26" s="13"/>
      <c r="AQ26" s="13"/>
      <c r="AR26" s="13"/>
      <c r="AS26" s="13">
        <v>0</v>
      </c>
      <c r="AT26" s="13">
        <v>0</v>
      </c>
      <c r="AU26" s="13"/>
      <c r="AV26" s="13"/>
      <c r="AW26" s="13"/>
      <c r="AX26" s="13"/>
      <c r="AY26" s="13"/>
      <c r="AZ26" s="13"/>
      <c r="BA26" s="13">
        <v>40</v>
      </c>
      <c r="BB26" s="13"/>
      <c r="BC26" s="13">
        <v>17</v>
      </c>
      <c r="BD26" s="13">
        <v>0</v>
      </c>
      <c r="BE26" s="13">
        <v>0</v>
      </c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 t="s">
        <v>266</v>
      </c>
      <c r="BR26" s="13" t="str">
        <f t="shared" si="1"/>
        <v>امانى عبدالله محمد</v>
      </c>
      <c r="BS26" s="13">
        <v>2538.98</v>
      </c>
      <c r="BT26" s="13">
        <v>30</v>
      </c>
      <c r="BU26" s="13">
        <v>117.31</v>
      </c>
      <c r="BV26" s="13">
        <v>0</v>
      </c>
      <c r="BW26" s="13">
        <v>0</v>
      </c>
      <c r="BX26" s="13">
        <v>17.84</v>
      </c>
      <c r="BY26" s="13">
        <v>0</v>
      </c>
      <c r="BZ26" s="13">
        <v>0</v>
      </c>
      <c r="CA26" s="13">
        <v>0</v>
      </c>
      <c r="CB26" s="13">
        <v>31</v>
      </c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</row>
    <row r="27" spans="1:91" s="1" customFormat="1">
      <c r="A27" s="5">
        <f t="shared" si="0"/>
        <v>3016</v>
      </c>
      <c r="B27" s="11">
        <v>3</v>
      </c>
      <c r="C27" s="12">
        <v>16</v>
      </c>
      <c r="D27" s="13" t="s">
        <v>239</v>
      </c>
      <c r="E27" s="18"/>
      <c r="F27" s="13"/>
      <c r="G27" s="13"/>
      <c r="H27" s="32">
        <v>26</v>
      </c>
      <c r="I27" s="13"/>
      <c r="J27" s="13"/>
      <c r="K27" s="13"/>
      <c r="L27" s="22"/>
      <c r="M27" s="13"/>
      <c r="N27" s="13"/>
      <c r="O27" s="13">
        <v>212.5</v>
      </c>
      <c r="P27" s="13">
        <v>3.8</v>
      </c>
      <c r="Q27" s="13">
        <v>5.7</v>
      </c>
      <c r="R27" s="13">
        <v>5.7</v>
      </c>
      <c r="S27" s="13">
        <v>3.8</v>
      </c>
      <c r="T27" s="13">
        <v>20.87</v>
      </c>
      <c r="U27" s="13"/>
      <c r="V27" s="13">
        <v>2</v>
      </c>
      <c r="W27" s="13">
        <v>4</v>
      </c>
      <c r="X27" s="13">
        <v>10</v>
      </c>
      <c r="Y27" s="13"/>
      <c r="Z27" s="13">
        <v>400</v>
      </c>
      <c r="AA27" s="13"/>
      <c r="AB27" s="13"/>
      <c r="AC27" s="13"/>
      <c r="AD27" s="13">
        <v>10</v>
      </c>
      <c r="AE27" s="13">
        <v>15</v>
      </c>
      <c r="AF27" s="13"/>
      <c r="AG27" s="13"/>
      <c r="AH27" s="13"/>
      <c r="AI27" s="13"/>
      <c r="AJ27" s="13">
        <f t="shared" si="2"/>
        <v>0</v>
      </c>
      <c r="AK27" s="13">
        <v>4.2</v>
      </c>
      <c r="AL27" s="13">
        <v>1.7</v>
      </c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>
        <v>40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>
        <v>225.5</v>
      </c>
      <c r="BO27" s="13"/>
      <c r="BP27" s="13">
        <v>6.3</v>
      </c>
      <c r="BQ27" s="13">
        <v>30.06</v>
      </c>
      <c r="BR27" s="13" t="str">
        <f t="shared" si="1"/>
        <v>اميرة محمد كامل</v>
      </c>
      <c r="BS27" s="13">
        <v>21.93</v>
      </c>
      <c r="BT27" s="13"/>
      <c r="BU27" s="13"/>
      <c r="BV27" s="13"/>
      <c r="BW27" s="13"/>
      <c r="BX27" s="13"/>
      <c r="BY27" s="13"/>
      <c r="BZ27" s="13"/>
      <c r="CA27" s="13"/>
      <c r="CB27" s="13">
        <v>205</v>
      </c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</row>
    <row r="28" spans="1:91" s="1" customFormat="1">
      <c r="A28" s="5">
        <f t="shared" si="0"/>
        <v>3017</v>
      </c>
      <c r="B28" s="11">
        <v>3</v>
      </c>
      <c r="C28" s="12">
        <v>17</v>
      </c>
      <c r="D28" s="13" t="s">
        <v>136</v>
      </c>
      <c r="E28" s="18"/>
      <c r="F28" s="13"/>
      <c r="G28" s="13"/>
      <c r="H28" s="32">
        <v>27</v>
      </c>
      <c r="I28" s="13"/>
      <c r="J28" s="13"/>
      <c r="K28" s="13"/>
      <c r="L28" s="22"/>
      <c r="M28" s="13"/>
      <c r="N28" s="13"/>
      <c r="O28" s="13">
        <v>212.5</v>
      </c>
      <c r="P28" s="13">
        <v>3.8</v>
      </c>
      <c r="Q28" s="13">
        <v>5.7</v>
      </c>
      <c r="R28" s="13">
        <v>5.7</v>
      </c>
      <c r="S28" s="13">
        <v>3.8</v>
      </c>
      <c r="T28" s="13">
        <v>20.87</v>
      </c>
      <c r="U28" s="13">
        <v>0</v>
      </c>
      <c r="V28" s="13">
        <v>2</v>
      </c>
      <c r="W28" s="13">
        <v>4</v>
      </c>
      <c r="X28" s="13">
        <v>10</v>
      </c>
      <c r="Y28" s="13">
        <v>0</v>
      </c>
      <c r="Z28" s="13">
        <v>400</v>
      </c>
      <c r="AA28" s="13">
        <v>0</v>
      </c>
      <c r="AB28" s="13"/>
      <c r="AC28" s="13">
        <v>0</v>
      </c>
      <c r="AD28" s="13">
        <v>10</v>
      </c>
      <c r="AE28" s="13">
        <v>15</v>
      </c>
      <c r="AF28" s="13">
        <v>0</v>
      </c>
      <c r="AG28" s="13">
        <v>0</v>
      </c>
      <c r="AH28" s="13">
        <v>0</v>
      </c>
      <c r="AI28" s="13"/>
      <c r="AJ28" s="13">
        <f t="shared" si="2"/>
        <v>0</v>
      </c>
      <c r="AK28" s="13">
        <v>4.2</v>
      </c>
      <c r="AL28" s="13">
        <v>1.7</v>
      </c>
      <c r="AM28" s="13"/>
      <c r="AN28" s="13"/>
      <c r="AO28" s="13"/>
      <c r="AP28" s="13"/>
      <c r="AQ28" s="13"/>
      <c r="AR28" s="13"/>
      <c r="AS28" s="13">
        <v>0</v>
      </c>
      <c r="AT28" s="13">
        <v>0</v>
      </c>
      <c r="AU28" s="13">
        <v>0</v>
      </c>
      <c r="AV28" s="13">
        <v>0</v>
      </c>
      <c r="AW28" s="13"/>
      <c r="AX28" s="13">
        <v>0</v>
      </c>
      <c r="AY28" s="13">
        <v>0</v>
      </c>
      <c r="AZ28" s="13">
        <v>0</v>
      </c>
      <c r="BA28" s="13">
        <v>40</v>
      </c>
      <c r="BB28" s="13"/>
      <c r="BC28" s="13">
        <v>17</v>
      </c>
      <c r="BD28" s="13">
        <v>0</v>
      </c>
      <c r="BE28" s="13">
        <v>0</v>
      </c>
      <c r="BF28" s="13">
        <v>0</v>
      </c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 t="s">
        <v>328</v>
      </c>
      <c r="BR28" s="13" t="str">
        <f t="shared" si="1"/>
        <v>اميره السيد اسماعيل</v>
      </c>
      <c r="BS28" s="13">
        <v>1570.1</v>
      </c>
      <c r="BT28" s="13"/>
      <c r="BU28" s="13"/>
      <c r="BV28" s="13"/>
      <c r="BW28" s="13"/>
      <c r="BX28" s="13"/>
      <c r="BY28" s="13"/>
      <c r="BZ28" s="13"/>
      <c r="CA28" s="13"/>
      <c r="CB28" s="13">
        <v>94</v>
      </c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" customFormat="1">
      <c r="A29" s="5">
        <f t="shared" si="0"/>
        <v>3018</v>
      </c>
      <c r="B29" s="11">
        <v>3</v>
      </c>
      <c r="C29" s="12">
        <v>18</v>
      </c>
      <c r="D29" s="13" t="s">
        <v>87</v>
      </c>
      <c r="E29" s="18"/>
      <c r="F29" s="13"/>
      <c r="G29" s="13"/>
      <c r="H29" s="32">
        <v>28</v>
      </c>
      <c r="I29" s="13"/>
      <c r="J29" s="13"/>
      <c r="K29" s="13"/>
      <c r="L29" s="22"/>
      <c r="M29" s="13"/>
      <c r="N29" s="13"/>
      <c r="O29" s="13">
        <v>284.20999999999998</v>
      </c>
      <c r="P29" s="13">
        <v>12.96</v>
      </c>
      <c r="Q29" s="13">
        <v>25.14</v>
      </c>
      <c r="R29" s="13">
        <v>31.14</v>
      </c>
      <c r="S29" s="13">
        <v>26.38</v>
      </c>
      <c r="T29" s="13">
        <v>26.78</v>
      </c>
      <c r="U29" s="13">
        <v>0</v>
      </c>
      <c r="V29" s="13">
        <v>2</v>
      </c>
      <c r="W29" s="13">
        <v>4</v>
      </c>
      <c r="X29" s="13">
        <v>15</v>
      </c>
      <c r="Y29" s="13">
        <v>0</v>
      </c>
      <c r="Z29" s="13">
        <v>400</v>
      </c>
      <c r="AA29" s="13">
        <v>0</v>
      </c>
      <c r="AB29" s="13"/>
      <c r="AC29" s="13">
        <v>0</v>
      </c>
      <c r="AD29" s="13">
        <v>10</v>
      </c>
      <c r="AE29" s="13">
        <v>15</v>
      </c>
      <c r="AF29" s="13">
        <v>0</v>
      </c>
      <c r="AG29" s="13">
        <v>0</v>
      </c>
      <c r="AH29" s="13">
        <v>0</v>
      </c>
      <c r="AI29" s="13"/>
      <c r="AJ29" s="13">
        <f t="shared" si="2"/>
        <v>0</v>
      </c>
      <c r="AK29" s="13">
        <v>4.2</v>
      </c>
      <c r="AL29" s="13">
        <v>1.7</v>
      </c>
      <c r="AM29" s="13"/>
      <c r="AN29" s="13"/>
      <c r="AO29" s="13">
        <v>0.6</v>
      </c>
      <c r="AP29" s="13"/>
      <c r="AQ29" s="13"/>
      <c r="AR29" s="13"/>
      <c r="AS29" s="13">
        <v>0</v>
      </c>
      <c r="AT29" s="13">
        <v>0</v>
      </c>
      <c r="AU29" s="13">
        <v>0</v>
      </c>
      <c r="AV29" s="13">
        <v>0</v>
      </c>
      <c r="AW29" s="13"/>
      <c r="AX29" s="13">
        <v>0</v>
      </c>
      <c r="AY29" s="13">
        <v>0</v>
      </c>
      <c r="AZ29" s="13">
        <v>0</v>
      </c>
      <c r="BA29" s="13">
        <v>40</v>
      </c>
      <c r="BB29" s="13"/>
      <c r="BC29" s="13">
        <v>17</v>
      </c>
      <c r="BD29" s="13">
        <v>11.8</v>
      </c>
      <c r="BE29" s="13">
        <v>17.079999999999998</v>
      </c>
      <c r="BF29" s="13">
        <v>0</v>
      </c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 t="s">
        <v>280</v>
      </c>
      <c r="BR29" s="13" t="str">
        <f t="shared" si="1"/>
        <v>اميره ثروت عبد العظيم</v>
      </c>
      <c r="BS29" s="13">
        <v>2009.16</v>
      </c>
      <c r="BT29" s="13"/>
      <c r="BU29" s="13"/>
      <c r="BV29" s="13"/>
      <c r="BW29" s="13"/>
      <c r="BX29" s="13"/>
      <c r="BY29" s="13"/>
      <c r="BZ29" s="13"/>
      <c r="CA29" s="13"/>
      <c r="CB29" s="13">
        <v>45</v>
      </c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</row>
    <row r="30" spans="1:91" s="1" customFormat="1">
      <c r="A30" s="5">
        <f t="shared" si="0"/>
        <v>3019</v>
      </c>
      <c r="B30" s="11">
        <v>3</v>
      </c>
      <c r="C30" s="12">
        <v>19</v>
      </c>
      <c r="D30" s="13" t="s">
        <v>96</v>
      </c>
      <c r="E30" s="18"/>
      <c r="F30" s="13"/>
      <c r="G30" s="13"/>
      <c r="H30" s="32">
        <v>29</v>
      </c>
      <c r="I30" s="13"/>
      <c r="J30" s="13"/>
      <c r="K30" s="13"/>
      <c r="L30" s="22"/>
      <c r="M30" s="13"/>
      <c r="N30" s="13"/>
      <c r="O30" s="13">
        <v>220.5</v>
      </c>
      <c r="P30" s="13">
        <v>3.8</v>
      </c>
      <c r="Q30" s="13">
        <v>23.34</v>
      </c>
      <c r="R30" s="13">
        <v>28.74</v>
      </c>
      <c r="S30" s="13">
        <v>20.87</v>
      </c>
      <c r="T30" s="13">
        <v>21.07</v>
      </c>
      <c r="U30" s="13">
        <v>0</v>
      </c>
      <c r="V30" s="13">
        <v>2</v>
      </c>
      <c r="W30" s="13">
        <v>4</v>
      </c>
      <c r="X30" s="13">
        <v>10</v>
      </c>
      <c r="Y30" s="13">
        <v>0</v>
      </c>
      <c r="Z30" s="13">
        <v>400</v>
      </c>
      <c r="AA30" s="13">
        <v>0</v>
      </c>
      <c r="AB30" s="13"/>
      <c r="AC30" s="13">
        <v>0</v>
      </c>
      <c r="AD30" s="13">
        <v>10</v>
      </c>
      <c r="AE30" s="13">
        <v>15</v>
      </c>
      <c r="AF30" s="13">
        <v>0</v>
      </c>
      <c r="AG30" s="13">
        <v>0</v>
      </c>
      <c r="AH30" s="13">
        <v>0</v>
      </c>
      <c r="AI30" s="13"/>
      <c r="AJ30" s="13">
        <f t="shared" si="2"/>
        <v>0</v>
      </c>
      <c r="AK30" s="13">
        <v>4.2</v>
      </c>
      <c r="AL30" s="13">
        <v>1.7</v>
      </c>
      <c r="AM30" s="13"/>
      <c r="AN30" s="13"/>
      <c r="AO30" s="13"/>
      <c r="AP30" s="13"/>
      <c r="AQ30" s="13"/>
      <c r="AR30" s="13"/>
      <c r="AS30" s="13">
        <v>0</v>
      </c>
      <c r="AT30" s="13">
        <v>0</v>
      </c>
      <c r="AU30" s="13">
        <v>0</v>
      </c>
      <c r="AV30" s="13">
        <v>0</v>
      </c>
      <c r="AW30" s="13"/>
      <c r="AX30" s="13">
        <v>0</v>
      </c>
      <c r="AY30" s="13">
        <v>0</v>
      </c>
      <c r="AZ30" s="13">
        <v>0</v>
      </c>
      <c r="BA30" s="13">
        <v>40</v>
      </c>
      <c r="BB30" s="13"/>
      <c r="BC30" s="13">
        <v>17</v>
      </c>
      <c r="BD30" s="13">
        <v>0</v>
      </c>
      <c r="BE30" s="13">
        <v>0</v>
      </c>
      <c r="BF30" s="13">
        <v>0</v>
      </c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 t="s">
        <v>289</v>
      </c>
      <c r="BR30" s="13" t="str">
        <f t="shared" si="1"/>
        <v>امينه محمود عبد الجليل</v>
      </c>
      <c r="BS30" s="13">
        <v>1301.5999999999999</v>
      </c>
      <c r="BT30" s="13"/>
      <c r="BU30" s="13"/>
      <c r="BV30" s="13"/>
      <c r="BW30" s="13"/>
      <c r="BX30" s="13"/>
      <c r="BY30" s="13"/>
      <c r="BZ30" s="13"/>
      <c r="CA30" s="13"/>
      <c r="CB30" s="13">
        <v>54</v>
      </c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</row>
    <row r="31" spans="1:91" s="1" customFormat="1">
      <c r="A31" s="5">
        <f t="shared" si="0"/>
        <v>3020</v>
      </c>
      <c r="B31" s="11">
        <v>3</v>
      </c>
      <c r="C31" s="12">
        <v>20</v>
      </c>
      <c r="D31" s="13" t="s">
        <v>127</v>
      </c>
      <c r="E31" s="18"/>
      <c r="F31" s="13"/>
      <c r="G31" s="13"/>
      <c r="H31" s="32">
        <v>30</v>
      </c>
      <c r="I31" s="13"/>
      <c r="J31" s="13"/>
      <c r="K31" s="13"/>
      <c r="L31" s="22"/>
      <c r="M31" s="13"/>
      <c r="N31" s="13"/>
      <c r="O31" s="13">
        <v>212.5</v>
      </c>
      <c r="P31" s="13">
        <v>3.8</v>
      </c>
      <c r="Q31" s="13">
        <v>5.7</v>
      </c>
      <c r="R31" s="13">
        <v>5.7</v>
      </c>
      <c r="S31" s="13">
        <v>3.8</v>
      </c>
      <c r="T31" s="13">
        <v>20.87</v>
      </c>
      <c r="U31" s="13">
        <v>0</v>
      </c>
      <c r="V31" s="13">
        <v>2</v>
      </c>
      <c r="W31" s="13">
        <v>4</v>
      </c>
      <c r="X31" s="13">
        <v>10</v>
      </c>
      <c r="Y31" s="13">
        <v>0</v>
      </c>
      <c r="Z31" s="13">
        <v>400</v>
      </c>
      <c r="AA31" s="13">
        <v>0</v>
      </c>
      <c r="AB31" s="13"/>
      <c r="AC31" s="13">
        <v>0</v>
      </c>
      <c r="AD31" s="13">
        <v>10</v>
      </c>
      <c r="AE31" s="13">
        <v>15</v>
      </c>
      <c r="AF31" s="13">
        <v>0</v>
      </c>
      <c r="AG31" s="13">
        <v>0</v>
      </c>
      <c r="AH31" s="13">
        <v>0</v>
      </c>
      <c r="AI31" s="13"/>
      <c r="AJ31" s="13">
        <f t="shared" si="2"/>
        <v>0</v>
      </c>
      <c r="AK31" s="13">
        <v>4.2</v>
      </c>
      <c r="AL31" s="13">
        <v>1.7</v>
      </c>
      <c r="AM31" s="13"/>
      <c r="AN31" s="13"/>
      <c r="AO31" s="13"/>
      <c r="AP31" s="13"/>
      <c r="AQ31" s="13"/>
      <c r="AR31" s="13"/>
      <c r="AS31" s="13">
        <v>0</v>
      </c>
      <c r="AT31" s="13">
        <v>0</v>
      </c>
      <c r="AU31" s="13">
        <v>0</v>
      </c>
      <c r="AV31" s="13">
        <v>0</v>
      </c>
      <c r="AW31" s="13"/>
      <c r="AX31" s="13">
        <v>0</v>
      </c>
      <c r="AY31" s="13">
        <v>0</v>
      </c>
      <c r="AZ31" s="13">
        <v>0</v>
      </c>
      <c r="BA31" s="13">
        <v>40</v>
      </c>
      <c r="BB31" s="13"/>
      <c r="BC31" s="13">
        <v>17</v>
      </c>
      <c r="BD31" s="13">
        <v>0</v>
      </c>
      <c r="BE31" s="13">
        <v>0</v>
      </c>
      <c r="BF31" s="13">
        <v>0</v>
      </c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 t="s">
        <v>318</v>
      </c>
      <c r="BR31" s="13" t="str">
        <f t="shared" si="1"/>
        <v>انجى عطالله ابراهيم</v>
      </c>
      <c r="BS31" s="13">
        <v>1570.1</v>
      </c>
      <c r="BT31" s="13"/>
      <c r="BU31" s="13"/>
      <c r="BV31" s="13"/>
      <c r="BW31" s="13"/>
      <c r="BX31" s="13"/>
      <c r="BY31" s="13"/>
      <c r="BZ31" s="13"/>
      <c r="CA31" s="13"/>
      <c r="CB31" s="13">
        <v>84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</row>
    <row r="32" spans="1:91" s="1" customFormat="1">
      <c r="A32" s="5">
        <f t="shared" si="0"/>
        <v>3021</v>
      </c>
      <c r="B32" s="11">
        <v>3</v>
      </c>
      <c r="C32" s="12">
        <v>21</v>
      </c>
      <c r="D32" s="13" t="s">
        <v>118</v>
      </c>
      <c r="E32" s="18"/>
      <c r="F32" s="13"/>
      <c r="G32" s="13"/>
      <c r="H32" s="32">
        <v>31</v>
      </c>
      <c r="I32" s="13"/>
      <c r="J32" s="13"/>
      <c r="K32" s="13"/>
      <c r="L32" s="22"/>
      <c r="M32" s="13"/>
      <c r="N32" s="13"/>
      <c r="O32" s="13">
        <v>212.5</v>
      </c>
      <c r="P32" s="13">
        <v>3.8</v>
      </c>
      <c r="Q32" s="13">
        <v>5.7</v>
      </c>
      <c r="R32" s="13">
        <v>5.7</v>
      </c>
      <c r="S32" s="13">
        <v>3.8</v>
      </c>
      <c r="T32" s="13">
        <v>20.87</v>
      </c>
      <c r="U32" s="13">
        <v>0</v>
      </c>
      <c r="V32" s="13">
        <v>0</v>
      </c>
      <c r="W32" s="13">
        <v>4</v>
      </c>
      <c r="X32" s="13">
        <v>10</v>
      </c>
      <c r="Y32" s="13">
        <v>0</v>
      </c>
      <c r="Z32" s="13">
        <v>400</v>
      </c>
      <c r="AA32" s="13">
        <v>0</v>
      </c>
      <c r="AB32" s="13"/>
      <c r="AC32" s="13">
        <v>0</v>
      </c>
      <c r="AD32" s="13">
        <v>10</v>
      </c>
      <c r="AE32" s="13">
        <v>15</v>
      </c>
      <c r="AF32" s="13">
        <v>0</v>
      </c>
      <c r="AG32" s="13">
        <v>0</v>
      </c>
      <c r="AH32" s="13">
        <v>0</v>
      </c>
      <c r="AI32" s="13"/>
      <c r="AJ32" s="13">
        <f t="shared" si="2"/>
        <v>0</v>
      </c>
      <c r="AK32" s="13">
        <v>4.2</v>
      </c>
      <c r="AL32" s="13">
        <v>1.7</v>
      </c>
      <c r="AM32" s="13"/>
      <c r="AN32" s="13"/>
      <c r="AO32" s="13"/>
      <c r="AP32" s="13"/>
      <c r="AQ32" s="13"/>
      <c r="AR32" s="13"/>
      <c r="AS32" s="13">
        <v>0</v>
      </c>
      <c r="AT32" s="13">
        <v>0</v>
      </c>
      <c r="AU32" s="13">
        <v>0</v>
      </c>
      <c r="AV32" s="13">
        <v>0</v>
      </c>
      <c r="AW32" s="13"/>
      <c r="AX32" s="13">
        <v>0</v>
      </c>
      <c r="AY32" s="13">
        <v>0</v>
      </c>
      <c r="AZ32" s="13">
        <v>0</v>
      </c>
      <c r="BA32" s="13">
        <v>40</v>
      </c>
      <c r="BB32" s="13"/>
      <c r="BC32" s="13">
        <v>17</v>
      </c>
      <c r="BD32" s="13">
        <v>0</v>
      </c>
      <c r="BE32" s="13">
        <v>0</v>
      </c>
      <c r="BF32" s="13">
        <v>0</v>
      </c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 t="s">
        <v>309</v>
      </c>
      <c r="BR32" s="13" t="str">
        <f t="shared" si="1"/>
        <v>انس على السيد محمد</v>
      </c>
      <c r="BS32" s="13">
        <v>1568.3</v>
      </c>
      <c r="BT32" s="13"/>
      <c r="BU32" s="13"/>
      <c r="BV32" s="13"/>
      <c r="BW32" s="13"/>
      <c r="BX32" s="13"/>
      <c r="BY32" s="13"/>
      <c r="BZ32" s="13"/>
      <c r="CA32" s="13"/>
      <c r="CB32" s="13">
        <v>75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</row>
    <row r="33" spans="1:91" s="1" customFormat="1">
      <c r="A33" s="5">
        <f t="shared" si="0"/>
        <v>3022</v>
      </c>
      <c r="B33" s="11">
        <v>3</v>
      </c>
      <c r="C33" s="12">
        <v>22</v>
      </c>
      <c r="D33" s="13" t="s">
        <v>137</v>
      </c>
      <c r="E33" s="18"/>
      <c r="F33" s="13"/>
      <c r="G33" s="13"/>
      <c r="H33" s="32">
        <v>32</v>
      </c>
      <c r="I33" s="13"/>
      <c r="J33" s="13"/>
      <c r="K33" s="13"/>
      <c r="L33" s="22"/>
      <c r="M33" s="13"/>
      <c r="N33" s="13"/>
      <c r="O33" s="13">
        <v>222.5</v>
      </c>
      <c r="P33" s="13">
        <v>3.8</v>
      </c>
      <c r="Q33" s="13">
        <v>23.34</v>
      </c>
      <c r="R33" s="13">
        <v>28.74</v>
      </c>
      <c r="S33" s="13">
        <v>21.07</v>
      </c>
      <c r="T33" s="13">
        <v>21.27</v>
      </c>
      <c r="U33" s="13">
        <v>0</v>
      </c>
      <c r="V33" s="13">
        <v>2</v>
      </c>
      <c r="W33" s="13">
        <v>4</v>
      </c>
      <c r="X33" s="13">
        <v>10</v>
      </c>
      <c r="Y33" s="13">
        <v>0</v>
      </c>
      <c r="Z33" s="13">
        <v>400</v>
      </c>
      <c r="AA33" s="13">
        <v>0</v>
      </c>
      <c r="AB33" s="13"/>
      <c r="AC33" s="13">
        <v>0</v>
      </c>
      <c r="AD33" s="13">
        <v>10</v>
      </c>
      <c r="AE33" s="13">
        <v>15</v>
      </c>
      <c r="AF33" s="13">
        <v>0</v>
      </c>
      <c r="AG33" s="13">
        <v>0</v>
      </c>
      <c r="AH33" s="13">
        <v>0</v>
      </c>
      <c r="AI33" s="13"/>
      <c r="AJ33" s="13">
        <f t="shared" si="2"/>
        <v>0</v>
      </c>
      <c r="AK33" s="13">
        <v>4.2</v>
      </c>
      <c r="AL33" s="13">
        <v>1.7</v>
      </c>
      <c r="AM33" s="13"/>
      <c r="AN33" s="13"/>
      <c r="AO33" s="13"/>
      <c r="AP33" s="13"/>
      <c r="AQ33" s="13"/>
      <c r="AR33" s="13"/>
      <c r="AS33" s="13">
        <v>0</v>
      </c>
      <c r="AT33" s="13">
        <v>0</v>
      </c>
      <c r="AU33" s="13">
        <v>0</v>
      </c>
      <c r="AV33" s="13">
        <v>0</v>
      </c>
      <c r="AW33" s="13"/>
      <c r="AX33" s="13">
        <v>0</v>
      </c>
      <c r="AY33" s="13">
        <v>0</v>
      </c>
      <c r="AZ33" s="13">
        <v>0</v>
      </c>
      <c r="BA33" s="13">
        <v>40</v>
      </c>
      <c r="BB33" s="13"/>
      <c r="BC33" s="13">
        <v>17</v>
      </c>
      <c r="BD33" s="13">
        <v>0</v>
      </c>
      <c r="BE33" s="13">
        <v>0</v>
      </c>
      <c r="BF33" s="13">
        <v>0</v>
      </c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 t="s">
        <v>329</v>
      </c>
      <c r="BR33" s="13" t="str">
        <f t="shared" si="1"/>
        <v>ايمان السيد محمد حسين</v>
      </c>
      <c r="BS33" s="13">
        <v>1601.31</v>
      </c>
      <c r="BT33" s="13"/>
      <c r="BU33" s="13"/>
      <c r="BV33" s="13"/>
      <c r="BW33" s="13"/>
      <c r="BX33" s="13"/>
      <c r="BY33" s="13"/>
      <c r="BZ33" s="13"/>
      <c r="CA33" s="13"/>
      <c r="CB33" s="13">
        <v>95</v>
      </c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" customFormat="1">
      <c r="A34" s="5">
        <f t="shared" si="0"/>
        <v>3023</v>
      </c>
      <c r="B34" s="11">
        <v>3</v>
      </c>
      <c r="C34" s="12">
        <v>23</v>
      </c>
      <c r="D34" s="13" t="s">
        <v>113</v>
      </c>
      <c r="E34" s="18"/>
      <c r="F34" s="13"/>
      <c r="G34" s="13"/>
      <c r="H34" s="32">
        <v>33</v>
      </c>
      <c r="I34" s="13"/>
      <c r="J34" s="13"/>
      <c r="K34" s="13"/>
      <c r="L34" s="22"/>
      <c r="M34" s="13"/>
      <c r="N34" s="13"/>
      <c r="O34" s="13">
        <v>214.5</v>
      </c>
      <c r="P34" s="13">
        <v>3.8</v>
      </c>
      <c r="Q34" s="13">
        <v>5.7</v>
      </c>
      <c r="R34" s="13">
        <v>5.7</v>
      </c>
      <c r="S34" s="13">
        <v>20.87</v>
      </c>
      <c r="T34" s="13">
        <v>20.87</v>
      </c>
      <c r="U34" s="13">
        <v>0</v>
      </c>
      <c r="V34" s="13">
        <v>2</v>
      </c>
      <c r="W34" s="13">
        <v>4</v>
      </c>
      <c r="X34" s="13">
        <v>10</v>
      </c>
      <c r="Y34" s="13">
        <v>0</v>
      </c>
      <c r="Z34" s="13">
        <v>400</v>
      </c>
      <c r="AA34" s="13">
        <v>0</v>
      </c>
      <c r="AB34" s="13"/>
      <c r="AC34" s="13">
        <v>0</v>
      </c>
      <c r="AD34" s="13">
        <v>10</v>
      </c>
      <c r="AE34" s="13">
        <v>15</v>
      </c>
      <c r="AF34" s="13">
        <v>0</v>
      </c>
      <c r="AG34" s="13">
        <v>0</v>
      </c>
      <c r="AH34" s="13">
        <v>0</v>
      </c>
      <c r="AI34" s="13"/>
      <c r="AJ34" s="13">
        <f t="shared" si="2"/>
        <v>0</v>
      </c>
      <c r="AK34" s="13">
        <v>4.2</v>
      </c>
      <c r="AL34" s="13">
        <v>1.7</v>
      </c>
      <c r="AM34" s="13"/>
      <c r="AN34" s="13"/>
      <c r="AO34" s="13"/>
      <c r="AP34" s="13"/>
      <c r="AQ34" s="13"/>
      <c r="AR34" s="13"/>
      <c r="AS34" s="13">
        <v>0</v>
      </c>
      <c r="AT34" s="13">
        <v>0</v>
      </c>
      <c r="AU34" s="13">
        <v>0</v>
      </c>
      <c r="AV34" s="13">
        <v>0</v>
      </c>
      <c r="AW34" s="13"/>
      <c r="AX34" s="13">
        <v>0</v>
      </c>
      <c r="AY34" s="13">
        <v>0</v>
      </c>
      <c r="AZ34" s="13">
        <v>0</v>
      </c>
      <c r="BA34" s="13">
        <v>40</v>
      </c>
      <c r="BB34" s="13"/>
      <c r="BC34" s="13">
        <v>17</v>
      </c>
      <c r="BD34" s="13">
        <v>0</v>
      </c>
      <c r="BE34" s="13">
        <v>0</v>
      </c>
      <c r="BF34" s="13">
        <v>0</v>
      </c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 t="s">
        <v>304</v>
      </c>
      <c r="BR34" s="13" t="str">
        <f t="shared" si="1"/>
        <v>ايمان المرسى عثمان مرسى</v>
      </c>
      <c r="BS34" s="13">
        <v>1580.74</v>
      </c>
      <c r="BT34" s="13">
        <v>27</v>
      </c>
      <c r="BU34" s="13">
        <v>79.180000000000007</v>
      </c>
      <c r="BV34" s="13">
        <v>5</v>
      </c>
      <c r="BW34" s="13">
        <v>395.9</v>
      </c>
      <c r="BX34" s="13">
        <v>10.199999999999999</v>
      </c>
      <c r="BY34" s="13">
        <v>0</v>
      </c>
      <c r="BZ34" s="13">
        <v>0</v>
      </c>
      <c r="CA34" s="13">
        <v>395.9</v>
      </c>
      <c r="CB34" s="13">
        <v>70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</row>
    <row r="35" spans="1:91" s="1" customFormat="1">
      <c r="A35" s="5">
        <f t="shared" si="0"/>
        <v>3024</v>
      </c>
      <c r="B35" s="11">
        <v>3</v>
      </c>
      <c r="C35" s="12">
        <v>24</v>
      </c>
      <c r="D35" s="13" t="s">
        <v>103</v>
      </c>
      <c r="E35" s="18"/>
      <c r="F35" s="13"/>
      <c r="G35" s="13"/>
      <c r="H35" s="32">
        <v>34</v>
      </c>
      <c r="I35" s="13"/>
      <c r="J35" s="13"/>
      <c r="K35" s="13"/>
      <c r="L35" s="22"/>
      <c r="M35" s="13"/>
      <c r="N35" s="13"/>
      <c r="O35" s="13">
        <v>216.5</v>
      </c>
      <c r="P35" s="13">
        <v>3.8</v>
      </c>
      <c r="Q35" s="13">
        <v>5.7</v>
      </c>
      <c r="R35" s="13">
        <v>28.74</v>
      </c>
      <c r="S35" s="13">
        <v>20.87</v>
      </c>
      <c r="T35" s="13">
        <v>21.07</v>
      </c>
      <c r="U35" s="13">
        <v>0</v>
      </c>
      <c r="V35" s="13">
        <v>2</v>
      </c>
      <c r="W35" s="13">
        <v>4</v>
      </c>
      <c r="X35" s="13">
        <v>10</v>
      </c>
      <c r="Y35" s="13">
        <v>0</v>
      </c>
      <c r="Z35" s="13">
        <v>400</v>
      </c>
      <c r="AA35" s="13">
        <v>0</v>
      </c>
      <c r="AB35" s="13"/>
      <c r="AC35" s="13">
        <v>0</v>
      </c>
      <c r="AD35" s="13">
        <v>10</v>
      </c>
      <c r="AE35" s="13">
        <v>15</v>
      </c>
      <c r="AF35" s="13">
        <v>0</v>
      </c>
      <c r="AG35" s="13">
        <v>0</v>
      </c>
      <c r="AH35" s="13">
        <v>0</v>
      </c>
      <c r="AI35" s="13"/>
      <c r="AJ35" s="13">
        <f t="shared" si="2"/>
        <v>0</v>
      </c>
      <c r="AK35" s="13">
        <v>4.2</v>
      </c>
      <c r="AL35" s="13">
        <v>1.7</v>
      </c>
      <c r="AM35" s="13"/>
      <c r="AN35" s="13"/>
      <c r="AO35" s="13"/>
      <c r="AP35" s="13"/>
      <c r="AQ35" s="13"/>
      <c r="AR35" s="13"/>
      <c r="AS35" s="13">
        <v>0</v>
      </c>
      <c r="AT35" s="13">
        <v>0</v>
      </c>
      <c r="AU35" s="13">
        <v>0</v>
      </c>
      <c r="AV35" s="13">
        <v>0</v>
      </c>
      <c r="AW35" s="13"/>
      <c r="AX35" s="13">
        <v>0</v>
      </c>
      <c r="AY35" s="13">
        <v>0</v>
      </c>
      <c r="AZ35" s="13">
        <v>0</v>
      </c>
      <c r="BA35" s="13">
        <v>40</v>
      </c>
      <c r="BB35" s="13"/>
      <c r="BC35" s="13">
        <v>17</v>
      </c>
      <c r="BD35" s="13">
        <v>0</v>
      </c>
      <c r="BE35" s="13">
        <v>0</v>
      </c>
      <c r="BF35" s="13">
        <v>0</v>
      </c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 t="s">
        <v>296</v>
      </c>
      <c r="BR35" s="13" t="str">
        <f t="shared" si="1"/>
        <v>ايمان محمد موسى</v>
      </c>
      <c r="BS35" s="13">
        <v>1590.77</v>
      </c>
      <c r="BT35" s="13"/>
      <c r="BU35" s="13"/>
      <c r="BV35" s="13"/>
      <c r="BW35" s="13"/>
      <c r="BX35" s="13"/>
      <c r="BY35" s="13"/>
      <c r="BZ35" s="13"/>
      <c r="CA35" s="13"/>
      <c r="CB35" s="13">
        <v>61</v>
      </c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</row>
    <row r="36" spans="1:91" s="1" customFormat="1">
      <c r="A36" s="5">
        <f t="shared" si="0"/>
        <v>3025</v>
      </c>
      <c r="B36" s="11">
        <v>3</v>
      </c>
      <c r="C36" s="12">
        <v>25</v>
      </c>
      <c r="D36" s="13" t="s">
        <v>101</v>
      </c>
      <c r="E36" s="18"/>
      <c r="F36" s="13"/>
      <c r="G36" s="13"/>
      <c r="H36" s="32">
        <v>35</v>
      </c>
      <c r="I36" s="13"/>
      <c r="J36" s="13"/>
      <c r="K36" s="13"/>
      <c r="L36" s="22"/>
      <c r="M36" s="13"/>
      <c r="N36" s="13"/>
      <c r="O36" s="13">
        <v>216.5</v>
      </c>
      <c r="P36" s="13">
        <v>3.8</v>
      </c>
      <c r="Q36" s="13">
        <v>5.7</v>
      </c>
      <c r="R36" s="13">
        <v>28.74</v>
      </c>
      <c r="S36" s="13">
        <v>20.87</v>
      </c>
      <c r="T36" s="13">
        <v>21.07</v>
      </c>
      <c r="U36" s="13">
        <v>0</v>
      </c>
      <c r="V36" s="13">
        <v>2</v>
      </c>
      <c r="W36" s="13">
        <v>4</v>
      </c>
      <c r="X36" s="13">
        <v>10</v>
      </c>
      <c r="Y36" s="13">
        <v>0</v>
      </c>
      <c r="Z36" s="13">
        <v>400</v>
      </c>
      <c r="AA36" s="13">
        <v>0</v>
      </c>
      <c r="AB36" s="13"/>
      <c r="AC36" s="13">
        <v>0</v>
      </c>
      <c r="AD36" s="13">
        <v>10</v>
      </c>
      <c r="AE36" s="13">
        <v>15</v>
      </c>
      <c r="AF36" s="13">
        <v>0</v>
      </c>
      <c r="AG36" s="13">
        <v>0</v>
      </c>
      <c r="AH36" s="13">
        <v>0</v>
      </c>
      <c r="AI36" s="13"/>
      <c r="AJ36" s="13">
        <f t="shared" si="2"/>
        <v>0</v>
      </c>
      <c r="AK36" s="13">
        <v>4.2</v>
      </c>
      <c r="AL36" s="13">
        <v>1.7</v>
      </c>
      <c r="AM36" s="13"/>
      <c r="AN36" s="13"/>
      <c r="AO36" s="13"/>
      <c r="AP36" s="13"/>
      <c r="AQ36" s="13"/>
      <c r="AR36" s="13"/>
      <c r="AS36" s="13">
        <v>0</v>
      </c>
      <c r="AT36" s="13">
        <v>0</v>
      </c>
      <c r="AU36" s="13">
        <v>0</v>
      </c>
      <c r="AV36" s="13">
        <v>0</v>
      </c>
      <c r="AW36" s="13"/>
      <c r="AX36" s="13">
        <v>0</v>
      </c>
      <c r="AY36" s="13">
        <v>0</v>
      </c>
      <c r="AZ36" s="13">
        <v>0</v>
      </c>
      <c r="BA36" s="13">
        <v>40</v>
      </c>
      <c r="BB36" s="13"/>
      <c r="BC36" s="13">
        <v>17</v>
      </c>
      <c r="BD36" s="13">
        <v>0</v>
      </c>
      <c r="BE36" s="13">
        <v>0</v>
      </c>
      <c r="BF36" s="13">
        <v>0</v>
      </c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 t="s">
        <v>294</v>
      </c>
      <c r="BR36" s="13" t="str">
        <f t="shared" si="1"/>
        <v>ايناس نبيل محمد عطوة</v>
      </c>
      <c r="BS36" s="13">
        <v>1590.77</v>
      </c>
      <c r="BT36" s="13"/>
      <c r="BU36" s="13"/>
      <c r="BV36" s="13"/>
      <c r="BW36" s="13"/>
      <c r="BX36" s="13"/>
      <c r="BY36" s="13"/>
      <c r="BZ36" s="13"/>
      <c r="CA36" s="13"/>
      <c r="CB36" s="13">
        <v>59</v>
      </c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</row>
    <row r="37" spans="1:91" s="1" customFormat="1">
      <c r="A37" s="5">
        <f t="shared" si="0"/>
        <v>3026</v>
      </c>
      <c r="B37" s="11">
        <v>3</v>
      </c>
      <c r="C37" s="12">
        <v>26</v>
      </c>
      <c r="D37" s="13" t="s">
        <v>238</v>
      </c>
      <c r="E37" s="18"/>
      <c r="F37" s="13"/>
      <c r="G37" s="13"/>
      <c r="H37" s="32">
        <v>36</v>
      </c>
      <c r="I37" s="13"/>
      <c r="J37" s="13"/>
      <c r="K37" s="13"/>
      <c r="L37" s="22"/>
      <c r="M37" s="13"/>
      <c r="N37" s="13"/>
      <c r="O37" s="13">
        <v>212.5</v>
      </c>
      <c r="P37" s="13">
        <v>3.8</v>
      </c>
      <c r="Q37" s="13">
        <v>5.7</v>
      </c>
      <c r="R37" s="13">
        <v>5.7</v>
      </c>
      <c r="S37" s="13">
        <v>3.8</v>
      </c>
      <c r="T37" s="13">
        <v>20.87</v>
      </c>
      <c r="U37" s="13">
        <v>0</v>
      </c>
      <c r="V37" s="13">
        <v>2</v>
      </c>
      <c r="W37" s="13">
        <v>4</v>
      </c>
      <c r="X37" s="13">
        <v>10</v>
      </c>
      <c r="Y37" s="13">
        <v>0</v>
      </c>
      <c r="Z37" s="13">
        <v>400</v>
      </c>
      <c r="AA37" s="13">
        <v>0</v>
      </c>
      <c r="AB37" s="13"/>
      <c r="AC37" s="13">
        <v>0</v>
      </c>
      <c r="AD37" s="13">
        <v>10</v>
      </c>
      <c r="AE37" s="13">
        <v>15</v>
      </c>
      <c r="AF37" s="13">
        <v>0</v>
      </c>
      <c r="AG37" s="13">
        <v>0</v>
      </c>
      <c r="AH37" s="13">
        <v>0</v>
      </c>
      <c r="AI37" s="13"/>
      <c r="AJ37" s="13">
        <f t="shared" ref="AJ37:AJ68" si="3">IF((I37)=1,CEILING(TRUNC(255,2),0.05),IF((I37)=2,CEILING(TRUNC(300,2),0.05),IF((I37)=3,CEILING(TRUNC(340,2),0.05),IF((I37)=4,CEILING(TRUNC(385,2),0.05),IF((I37)=5,CEILING(TRUNC(400,2),0.05),0)))))</f>
        <v>0</v>
      </c>
      <c r="AK37" s="13">
        <v>4.2</v>
      </c>
      <c r="AL37" s="13">
        <v>1.7</v>
      </c>
      <c r="AM37" s="13"/>
      <c r="AN37" s="13"/>
      <c r="AO37" s="13"/>
      <c r="AP37" s="13"/>
      <c r="AQ37" s="13"/>
      <c r="AR37" s="13"/>
      <c r="AS37" s="13">
        <v>0</v>
      </c>
      <c r="AT37" s="13">
        <v>0</v>
      </c>
      <c r="AU37" s="13">
        <v>0</v>
      </c>
      <c r="AV37" s="13">
        <v>0</v>
      </c>
      <c r="AW37" s="13"/>
      <c r="AX37" s="13">
        <v>0</v>
      </c>
      <c r="AY37" s="13">
        <v>0</v>
      </c>
      <c r="AZ37" s="13">
        <v>0</v>
      </c>
      <c r="BA37" s="13">
        <v>40</v>
      </c>
      <c r="BB37" s="13"/>
      <c r="BC37" s="13">
        <v>17</v>
      </c>
      <c r="BD37" s="13">
        <v>0</v>
      </c>
      <c r="BE37" s="13">
        <v>0</v>
      </c>
      <c r="BF37" s="13">
        <v>0</v>
      </c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 t="s">
        <v>293</v>
      </c>
      <c r="BR37" s="13" t="str">
        <f t="shared" si="1"/>
        <v>ايه السيد عبدالله</v>
      </c>
      <c r="BS37" s="13">
        <v>1590.77</v>
      </c>
      <c r="BT37" s="13"/>
      <c r="BU37" s="13"/>
      <c r="BV37" s="13"/>
      <c r="BW37" s="13"/>
      <c r="BX37" s="13"/>
      <c r="BY37" s="13"/>
      <c r="BZ37" s="13"/>
      <c r="CA37" s="13"/>
      <c r="CB37" s="13">
        <v>58</v>
      </c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</row>
    <row r="38" spans="1:91" s="1" customFormat="1">
      <c r="A38" s="5">
        <f t="shared" si="0"/>
        <v>3027</v>
      </c>
      <c r="B38" s="11">
        <v>3</v>
      </c>
      <c r="C38" s="12">
        <v>27</v>
      </c>
      <c r="D38" s="13" t="s">
        <v>244</v>
      </c>
      <c r="E38" s="18"/>
      <c r="F38" s="13"/>
      <c r="G38" s="13"/>
      <c r="H38" s="32">
        <v>37</v>
      </c>
      <c r="I38" s="13"/>
      <c r="J38" s="13"/>
      <c r="K38" s="13"/>
      <c r="L38" s="22"/>
      <c r="M38" s="13"/>
      <c r="N38" s="13"/>
      <c r="O38" s="13">
        <v>212.5</v>
      </c>
      <c r="P38" s="13">
        <v>3.8</v>
      </c>
      <c r="Q38" s="13">
        <v>5.7</v>
      </c>
      <c r="R38" s="13">
        <v>5.7</v>
      </c>
      <c r="S38" s="13">
        <v>3.8</v>
      </c>
      <c r="T38" s="13">
        <v>20.87</v>
      </c>
      <c r="U38" s="13">
        <v>0</v>
      </c>
      <c r="V38" s="13">
        <v>0</v>
      </c>
      <c r="W38" s="13">
        <v>4</v>
      </c>
      <c r="X38" s="13">
        <v>10</v>
      </c>
      <c r="Y38" s="13">
        <v>0</v>
      </c>
      <c r="Z38" s="13">
        <v>400</v>
      </c>
      <c r="AA38" s="13">
        <v>0</v>
      </c>
      <c r="AB38" s="13"/>
      <c r="AC38" s="13">
        <v>0</v>
      </c>
      <c r="AD38" s="13">
        <v>10</v>
      </c>
      <c r="AE38" s="13">
        <v>15</v>
      </c>
      <c r="AF38" s="13">
        <v>0</v>
      </c>
      <c r="AG38" s="13">
        <v>0</v>
      </c>
      <c r="AH38" s="13">
        <v>0</v>
      </c>
      <c r="AI38" s="13"/>
      <c r="AJ38" s="13">
        <f t="shared" si="3"/>
        <v>0</v>
      </c>
      <c r="AK38" s="13">
        <v>4.2</v>
      </c>
      <c r="AL38" s="13">
        <v>1.7</v>
      </c>
      <c r="AM38" s="13"/>
      <c r="AN38" s="13"/>
      <c r="AO38" s="13"/>
      <c r="AP38" s="13"/>
      <c r="AQ38" s="13"/>
      <c r="AR38" s="13"/>
      <c r="AS38" s="13">
        <v>0</v>
      </c>
      <c r="AT38" s="13">
        <v>0</v>
      </c>
      <c r="AU38" s="13">
        <v>0</v>
      </c>
      <c r="AV38" s="13">
        <v>0</v>
      </c>
      <c r="AW38" s="13"/>
      <c r="AX38" s="13">
        <v>0</v>
      </c>
      <c r="AY38" s="13">
        <v>0</v>
      </c>
      <c r="AZ38" s="13">
        <v>0</v>
      </c>
      <c r="BA38" s="13">
        <v>40</v>
      </c>
      <c r="BB38" s="13"/>
      <c r="BC38" s="13">
        <v>17</v>
      </c>
      <c r="BD38" s="13">
        <v>0</v>
      </c>
      <c r="BE38" s="13">
        <v>0</v>
      </c>
      <c r="BF38" s="13">
        <v>0</v>
      </c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 t="s">
        <v>323</v>
      </c>
      <c r="BR38" s="13" t="str">
        <f t="shared" si="1"/>
        <v>أهداب محمد محمد ابراهيم</v>
      </c>
      <c r="BS38" s="13">
        <v>1568.3</v>
      </c>
      <c r="BT38" s="13"/>
      <c r="BU38" s="13"/>
      <c r="BV38" s="13"/>
      <c r="BW38" s="13"/>
      <c r="BX38" s="13"/>
      <c r="BY38" s="13"/>
      <c r="BZ38" s="13"/>
      <c r="CA38" s="13"/>
      <c r="CB38" s="13">
        <v>89</v>
      </c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</row>
    <row r="39" spans="1:91" s="1" customFormat="1">
      <c r="A39" s="5">
        <f t="shared" si="0"/>
        <v>3028</v>
      </c>
      <c r="B39" s="11">
        <v>3</v>
      </c>
      <c r="C39" s="12">
        <v>28</v>
      </c>
      <c r="D39" s="13" t="s">
        <v>135</v>
      </c>
      <c r="E39" s="18"/>
      <c r="F39" s="13"/>
      <c r="G39" s="13"/>
      <c r="H39" s="32">
        <v>38</v>
      </c>
      <c r="I39" s="13"/>
      <c r="J39" s="13"/>
      <c r="K39" s="13"/>
      <c r="L39" s="22"/>
      <c r="M39" s="13"/>
      <c r="N39" s="13"/>
      <c r="O39" s="13">
        <v>212.5</v>
      </c>
      <c r="P39" s="13">
        <v>3.8</v>
      </c>
      <c r="Q39" s="13">
        <v>5.7</v>
      </c>
      <c r="R39" s="13">
        <v>5.7</v>
      </c>
      <c r="S39" s="13">
        <v>3.8</v>
      </c>
      <c r="T39" s="13">
        <v>20.87</v>
      </c>
      <c r="U39" s="13">
        <v>0</v>
      </c>
      <c r="V39" s="13">
        <v>2</v>
      </c>
      <c r="W39" s="13">
        <v>4</v>
      </c>
      <c r="X39" s="13">
        <v>10</v>
      </c>
      <c r="Y39" s="13">
        <v>0</v>
      </c>
      <c r="Z39" s="13">
        <v>400</v>
      </c>
      <c r="AA39" s="13">
        <v>0</v>
      </c>
      <c r="AB39" s="13"/>
      <c r="AC39" s="13">
        <v>0</v>
      </c>
      <c r="AD39" s="13">
        <v>10</v>
      </c>
      <c r="AE39" s="13">
        <v>15</v>
      </c>
      <c r="AF39" s="13">
        <v>0</v>
      </c>
      <c r="AG39" s="13">
        <v>0</v>
      </c>
      <c r="AH39" s="13">
        <v>0</v>
      </c>
      <c r="AI39" s="13"/>
      <c r="AJ39" s="13">
        <f t="shared" si="3"/>
        <v>0</v>
      </c>
      <c r="AK39" s="13">
        <v>4.2</v>
      </c>
      <c r="AL39" s="13">
        <v>1.7</v>
      </c>
      <c r="AM39" s="13"/>
      <c r="AN39" s="13"/>
      <c r="AO39" s="13"/>
      <c r="AP39" s="13"/>
      <c r="AQ39" s="13"/>
      <c r="AR39" s="13"/>
      <c r="AS39" s="13">
        <v>0</v>
      </c>
      <c r="AT39" s="13">
        <v>0</v>
      </c>
      <c r="AU39" s="13">
        <v>0</v>
      </c>
      <c r="AV39" s="13">
        <v>0</v>
      </c>
      <c r="AW39" s="13"/>
      <c r="AX39" s="13">
        <v>0</v>
      </c>
      <c r="AY39" s="13">
        <v>0</v>
      </c>
      <c r="AZ39" s="13">
        <v>0</v>
      </c>
      <c r="BA39" s="13">
        <v>40</v>
      </c>
      <c r="BB39" s="13"/>
      <c r="BC39" s="13">
        <v>17</v>
      </c>
      <c r="BD39" s="13">
        <v>0</v>
      </c>
      <c r="BE39" s="13">
        <v>0</v>
      </c>
      <c r="BF39" s="13">
        <v>0</v>
      </c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 t="s">
        <v>327</v>
      </c>
      <c r="BR39" s="13" t="str">
        <f t="shared" si="1"/>
        <v>بشرى احمد عطيه احمد</v>
      </c>
      <c r="BS39" s="13">
        <v>1570.1</v>
      </c>
      <c r="BT39" s="13"/>
      <c r="BU39" s="13"/>
      <c r="BV39" s="13"/>
      <c r="BW39" s="13"/>
      <c r="BX39" s="13"/>
      <c r="BY39" s="13"/>
      <c r="BZ39" s="13"/>
      <c r="CA39" s="13"/>
      <c r="CB39" s="13">
        <v>93</v>
      </c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" customFormat="1">
      <c r="A40" s="5">
        <f t="shared" si="0"/>
        <v>3029</v>
      </c>
      <c r="B40" s="11">
        <v>3</v>
      </c>
      <c r="C40" s="12">
        <v>29</v>
      </c>
      <c r="D40" s="13" t="s">
        <v>134</v>
      </c>
      <c r="E40" s="18"/>
      <c r="F40" s="13"/>
      <c r="G40" s="13"/>
      <c r="H40" s="32">
        <v>39</v>
      </c>
      <c r="I40" s="13"/>
      <c r="J40" s="13"/>
      <c r="K40" s="13"/>
      <c r="L40" s="22"/>
      <c r="M40" s="13"/>
      <c r="N40" s="13"/>
      <c r="O40" s="13">
        <v>212.5</v>
      </c>
      <c r="P40" s="13">
        <v>3.8</v>
      </c>
      <c r="Q40" s="13">
        <v>5.7</v>
      </c>
      <c r="R40" s="13">
        <v>5.7</v>
      </c>
      <c r="S40" s="13">
        <v>3.8</v>
      </c>
      <c r="T40" s="13">
        <v>20.87</v>
      </c>
      <c r="U40" s="13">
        <v>0</v>
      </c>
      <c r="V40" s="13">
        <v>0</v>
      </c>
      <c r="W40" s="13">
        <v>4</v>
      </c>
      <c r="X40" s="13">
        <v>10</v>
      </c>
      <c r="Y40" s="13">
        <v>0</v>
      </c>
      <c r="Z40" s="13">
        <v>400</v>
      </c>
      <c r="AA40" s="13">
        <v>0</v>
      </c>
      <c r="AB40" s="13"/>
      <c r="AC40" s="13">
        <v>0</v>
      </c>
      <c r="AD40" s="13">
        <v>10</v>
      </c>
      <c r="AE40" s="13">
        <v>15</v>
      </c>
      <c r="AF40" s="13">
        <v>0</v>
      </c>
      <c r="AG40" s="13">
        <v>0</v>
      </c>
      <c r="AH40" s="13">
        <v>0</v>
      </c>
      <c r="AI40" s="13"/>
      <c r="AJ40" s="13">
        <f t="shared" si="3"/>
        <v>0</v>
      </c>
      <c r="AK40" s="13">
        <v>4.2</v>
      </c>
      <c r="AL40" s="13">
        <v>1.7</v>
      </c>
      <c r="AM40" s="13"/>
      <c r="AN40" s="13"/>
      <c r="AO40" s="13"/>
      <c r="AP40" s="13"/>
      <c r="AQ40" s="13"/>
      <c r="AR40" s="13"/>
      <c r="AS40" s="13">
        <v>0</v>
      </c>
      <c r="AT40" s="13">
        <v>0</v>
      </c>
      <c r="AU40" s="13">
        <v>0</v>
      </c>
      <c r="AV40" s="13">
        <v>0</v>
      </c>
      <c r="AW40" s="13"/>
      <c r="AX40" s="13">
        <v>0</v>
      </c>
      <c r="AY40" s="13">
        <v>0</v>
      </c>
      <c r="AZ40" s="13">
        <v>0</v>
      </c>
      <c r="BA40" s="13">
        <v>40</v>
      </c>
      <c r="BB40" s="13"/>
      <c r="BC40" s="13">
        <v>17</v>
      </c>
      <c r="BD40" s="13">
        <v>0</v>
      </c>
      <c r="BE40" s="13">
        <v>0</v>
      </c>
      <c r="BF40" s="13">
        <v>0</v>
      </c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 t="s">
        <v>326</v>
      </c>
      <c r="BR40" s="13" t="str">
        <f t="shared" si="1"/>
        <v>تغريد رجب متولى مصطفى</v>
      </c>
      <c r="BS40" s="13">
        <v>1568.3</v>
      </c>
      <c r="BT40" s="13"/>
      <c r="BU40" s="13"/>
      <c r="BV40" s="13"/>
      <c r="BW40" s="13"/>
      <c r="BX40" s="13"/>
      <c r="BY40" s="13"/>
      <c r="BZ40" s="13"/>
      <c r="CA40" s="13"/>
      <c r="CB40" s="13">
        <v>92</v>
      </c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</row>
    <row r="41" spans="1:91" s="1" customFormat="1">
      <c r="A41" s="5">
        <f t="shared" si="0"/>
        <v>3030</v>
      </c>
      <c r="B41" s="11">
        <v>3</v>
      </c>
      <c r="C41" s="12">
        <v>30</v>
      </c>
      <c r="D41" s="13" t="s">
        <v>125</v>
      </c>
      <c r="E41" s="18"/>
      <c r="F41" s="13"/>
      <c r="G41" s="13"/>
      <c r="H41" s="32">
        <v>40</v>
      </c>
      <c r="I41" s="13"/>
      <c r="J41" s="13"/>
      <c r="K41" s="13"/>
      <c r="L41" s="22"/>
      <c r="M41" s="13"/>
      <c r="N41" s="13"/>
      <c r="O41" s="13">
        <v>212.5</v>
      </c>
      <c r="P41" s="13">
        <v>3.8</v>
      </c>
      <c r="Q41" s="13">
        <v>5.7</v>
      </c>
      <c r="R41" s="13">
        <v>5.7</v>
      </c>
      <c r="S41" s="13">
        <v>3.8</v>
      </c>
      <c r="T41" s="13">
        <v>20.87</v>
      </c>
      <c r="U41" s="13">
        <v>0</v>
      </c>
      <c r="V41" s="13">
        <v>2</v>
      </c>
      <c r="W41" s="13">
        <v>4</v>
      </c>
      <c r="X41" s="13">
        <v>10</v>
      </c>
      <c r="Y41" s="13">
        <v>0</v>
      </c>
      <c r="Z41" s="13">
        <v>400</v>
      </c>
      <c r="AA41" s="13">
        <v>0</v>
      </c>
      <c r="AB41" s="13"/>
      <c r="AC41" s="13">
        <v>0</v>
      </c>
      <c r="AD41" s="13">
        <v>10</v>
      </c>
      <c r="AE41" s="13">
        <v>15</v>
      </c>
      <c r="AF41" s="13">
        <v>0</v>
      </c>
      <c r="AG41" s="13">
        <v>0</v>
      </c>
      <c r="AH41" s="13">
        <v>0</v>
      </c>
      <c r="AI41" s="13"/>
      <c r="AJ41" s="13">
        <f t="shared" si="3"/>
        <v>0</v>
      </c>
      <c r="AK41" s="13">
        <v>4.2</v>
      </c>
      <c r="AL41" s="13">
        <v>1.7</v>
      </c>
      <c r="AM41" s="13"/>
      <c r="AN41" s="13"/>
      <c r="AO41" s="13"/>
      <c r="AP41" s="13"/>
      <c r="AQ41" s="13"/>
      <c r="AR41" s="13"/>
      <c r="AS41" s="13">
        <v>0</v>
      </c>
      <c r="AT41" s="13">
        <v>0</v>
      </c>
      <c r="AU41" s="13">
        <v>0</v>
      </c>
      <c r="AV41" s="13">
        <v>0</v>
      </c>
      <c r="AW41" s="13"/>
      <c r="AX41" s="13">
        <v>0</v>
      </c>
      <c r="AY41" s="13">
        <v>0</v>
      </c>
      <c r="AZ41" s="13">
        <v>0</v>
      </c>
      <c r="BA41" s="13">
        <v>40</v>
      </c>
      <c r="BB41" s="13"/>
      <c r="BC41" s="13">
        <v>17</v>
      </c>
      <c r="BD41" s="13">
        <v>0</v>
      </c>
      <c r="BE41" s="13">
        <v>0</v>
      </c>
      <c r="BF41" s="13">
        <v>0</v>
      </c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 t="s">
        <v>316</v>
      </c>
      <c r="BR41" s="13" t="str">
        <f t="shared" si="1"/>
        <v>تقوة السيد مصطفى على</v>
      </c>
      <c r="BS41" s="13">
        <v>1570.1</v>
      </c>
      <c r="BT41" s="13"/>
      <c r="BU41" s="13"/>
      <c r="BV41" s="13"/>
      <c r="BW41" s="13"/>
      <c r="BX41" s="13"/>
      <c r="BY41" s="13"/>
      <c r="BZ41" s="13"/>
      <c r="CA41" s="13"/>
      <c r="CB41" s="13">
        <v>82</v>
      </c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</row>
    <row r="42" spans="1:91" s="1" customFormat="1">
      <c r="A42" s="5">
        <f t="shared" si="0"/>
        <v>3031</v>
      </c>
      <c r="B42" s="11">
        <v>3</v>
      </c>
      <c r="C42" s="12">
        <v>31</v>
      </c>
      <c r="D42" s="13" t="s">
        <v>61</v>
      </c>
      <c r="E42" s="18"/>
      <c r="F42" s="13"/>
      <c r="G42" s="13"/>
      <c r="H42" s="32">
        <v>41</v>
      </c>
      <c r="I42" s="13"/>
      <c r="J42" s="13"/>
      <c r="K42" s="13"/>
      <c r="L42" s="22"/>
      <c r="M42" s="13"/>
      <c r="N42" s="13"/>
      <c r="O42" s="13">
        <v>435.36</v>
      </c>
      <c r="P42" s="13">
        <v>23.14</v>
      </c>
      <c r="Q42" s="13">
        <v>40.799999999999997</v>
      </c>
      <c r="R42" s="13">
        <v>46.95</v>
      </c>
      <c r="S42" s="13">
        <v>40.4</v>
      </c>
      <c r="T42" s="13">
        <v>40.9</v>
      </c>
      <c r="U42" s="13"/>
      <c r="V42" s="13">
        <v>2</v>
      </c>
      <c r="W42" s="13">
        <v>4</v>
      </c>
      <c r="X42" s="13">
        <v>15</v>
      </c>
      <c r="Y42" s="13">
        <v>0</v>
      </c>
      <c r="Z42" s="13">
        <v>400</v>
      </c>
      <c r="AA42" s="13">
        <v>0</v>
      </c>
      <c r="AB42" s="13"/>
      <c r="AC42" s="13">
        <v>0</v>
      </c>
      <c r="AD42" s="13">
        <v>10</v>
      </c>
      <c r="AE42" s="13">
        <v>15</v>
      </c>
      <c r="AF42" s="13">
        <v>0</v>
      </c>
      <c r="AG42" s="13">
        <v>0</v>
      </c>
      <c r="AH42" s="13">
        <v>0</v>
      </c>
      <c r="AI42" s="13"/>
      <c r="AJ42" s="13">
        <f t="shared" si="3"/>
        <v>0</v>
      </c>
      <c r="AK42" s="13">
        <v>4.2</v>
      </c>
      <c r="AL42" s="13">
        <v>1.7</v>
      </c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>
        <v>40</v>
      </c>
      <c r="BB42" s="13"/>
      <c r="BC42" s="13">
        <v>17</v>
      </c>
      <c r="BD42" s="13">
        <v>17.7</v>
      </c>
      <c r="BE42" s="13">
        <v>26.12</v>
      </c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 t="s">
        <v>253</v>
      </c>
      <c r="BR42" s="13" t="str">
        <f t="shared" si="1"/>
        <v>تهانى احمد عبد الحميد</v>
      </c>
      <c r="BS42" s="13">
        <v>2935.52</v>
      </c>
      <c r="BT42" s="13">
        <v>30</v>
      </c>
      <c r="BU42" s="13">
        <v>135.87</v>
      </c>
      <c r="BV42" s="13">
        <v>0</v>
      </c>
      <c r="BW42" s="13">
        <v>0</v>
      </c>
      <c r="BX42" s="13">
        <v>21.05</v>
      </c>
      <c r="BY42" s="13">
        <v>0</v>
      </c>
      <c r="BZ42" s="13">
        <v>0</v>
      </c>
      <c r="CA42" s="13">
        <v>0</v>
      </c>
      <c r="CB42" s="13">
        <v>19</v>
      </c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</row>
    <row r="43" spans="1:91" s="1" customFormat="1">
      <c r="A43" s="5">
        <f t="shared" si="0"/>
        <v>3032</v>
      </c>
      <c r="B43" s="11">
        <v>3</v>
      </c>
      <c r="C43" s="12">
        <v>32</v>
      </c>
      <c r="D43" s="13" t="s">
        <v>224</v>
      </c>
      <c r="E43" s="18"/>
      <c r="F43" s="13"/>
      <c r="G43" s="13"/>
      <c r="H43" s="32">
        <v>42</v>
      </c>
      <c r="I43" s="13"/>
      <c r="J43" s="13"/>
      <c r="K43" s="13"/>
      <c r="L43" s="22"/>
      <c r="M43" s="13"/>
      <c r="N43" s="13"/>
      <c r="O43" s="13">
        <v>307.36</v>
      </c>
      <c r="P43" s="13">
        <v>15.33</v>
      </c>
      <c r="Q43" s="13">
        <v>28.11</v>
      </c>
      <c r="R43" s="13">
        <v>34.11</v>
      </c>
      <c r="S43" s="13">
        <v>28.55</v>
      </c>
      <c r="T43" s="13">
        <v>28.95</v>
      </c>
      <c r="U43" s="13"/>
      <c r="V43" s="13">
        <v>4</v>
      </c>
      <c r="W43" s="13">
        <v>4</v>
      </c>
      <c r="X43" s="13">
        <v>15</v>
      </c>
      <c r="Y43" s="13"/>
      <c r="Z43" s="13">
        <v>400</v>
      </c>
      <c r="AA43" s="13"/>
      <c r="AB43" s="13"/>
      <c r="AC43" s="13"/>
      <c r="AD43" s="13">
        <v>10</v>
      </c>
      <c r="AE43" s="13">
        <v>15</v>
      </c>
      <c r="AF43" s="13"/>
      <c r="AG43" s="13"/>
      <c r="AH43" s="13"/>
      <c r="AI43" s="13"/>
      <c r="AJ43" s="13">
        <f t="shared" si="3"/>
        <v>0</v>
      </c>
      <c r="AK43" s="13">
        <v>4.2</v>
      </c>
      <c r="AL43" s="13">
        <v>1.7</v>
      </c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17</v>
      </c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 t="str">
        <f t="shared" si="1"/>
        <v>ثروت محمود محمد خليل</v>
      </c>
      <c r="BS43" s="13">
        <v>31</v>
      </c>
      <c r="BT43" s="13">
        <v>31.05</v>
      </c>
      <c r="BU43" s="13">
        <v>0</v>
      </c>
      <c r="BV43" s="13">
        <v>0</v>
      </c>
      <c r="BW43" s="13">
        <v>9.91</v>
      </c>
      <c r="BX43" s="13">
        <v>0</v>
      </c>
      <c r="BY43" s="13">
        <v>0</v>
      </c>
      <c r="BZ43" s="13">
        <v>0</v>
      </c>
      <c r="CA43" s="13"/>
      <c r="CB43" s="13">
        <v>190</v>
      </c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</row>
    <row r="44" spans="1:91" s="1" customFormat="1">
      <c r="A44" s="5">
        <f t="shared" si="0"/>
        <v>3033</v>
      </c>
      <c r="B44" s="11">
        <v>3</v>
      </c>
      <c r="C44" s="12">
        <v>33</v>
      </c>
      <c r="D44" s="13" t="s">
        <v>82</v>
      </c>
      <c r="E44" s="18"/>
      <c r="F44" s="13"/>
      <c r="G44" s="13"/>
      <c r="H44" s="32">
        <v>43</v>
      </c>
      <c r="I44" s="13"/>
      <c r="J44" s="13"/>
      <c r="K44" s="13"/>
      <c r="L44" s="22"/>
      <c r="M44" s="13"/>
      <c r="N44" s="13"/>
      <c r="O44" s="13">
        <v>361.96</v>
      </c>
      <c r="P44" s="13">
        <v>18.14</v>
      </c>
      <c r="Q44" s="13">
        <v>32.31</v>
      </c>
      <c r="R44" s="13">
        <v>38.31</v>
      </c>
      <c r="S44" s="13">
        <v>33.03</v>
      </c>
      <c r="T44" s="13">
        <v>34.03</v>
      </c>
      <c r="U44" s="13">
        <v>0</v>
      </c>
      <c r="V44" s="13">
        <v>2</v>
      </c>
      <c r="W44" s="13">
        <v>4</v>
      </c>
      <c r="X44" s="13">
        <v>15</v>
      </c>
      <c r="Y44" s="13">
        <v>0</v>
      </c>
      <c r="Z44" s="13">
        <v>400</v>
      </c>
      <c r="AA44" s="13">
        <v>0</v>
      </c>
      <c r="AB44" s="13"/>
      <c r="AC44" s="13">
        <v>0</v>
      </c>
      <c r="AD44" s="13">
        <v>10</v>
      </c>
      <c r="AE44" s="13">
        <v>15</v>
      </c>
      <c r="AF44" s="13">
        <v>0</v>
      </c>
      <c r="AG44" s="13">
        <v>0</v>
      </c>
      <c r="AH44" s="13">
        <v>0</v>
      </c>
      <c r="AI44" s="13"/>
      <c r="AJ44" s="13">
        <f t="shared" si="3"/>
        <v>0</v>
      </c>
      <c r="AK44" s="13">
        <v>4.2</v>
      </c>
      <c r="AL44" s="13">
        <v>1.7</v>
      </c>
      <c r="AM44" s="13"/>
      <c r="AN44" s="13"/>
      <c r="AO44" s="13">
        <v>0.6</v>
      </c>
      <c r="AP44" s="13"/>
      <c r="AQ44" s="13"/>
      <c r="AR44" s="13"/>
      <c r="AS44" s="13">
        <v>816</v>
      </c>
      <c r="AT44" s="13">
        <v>0</v>
      </c>
      <c r="AU44" s="13">
        <v>0</v>
      </c>
      <c r="AV44" s="13">
        <v>0</v>
      </c>
      <c r="AW44" s="13"/>
      <c r="AX44" s="13">
        <v>0</v>
      </c>
      <c r="AY44" s="13">
        <v>0</v>
      </c>
      <c r="AZ44" s="13">
        <v>0</v>
      </c>
      <c r="BA44" s="13">
        <v>0</v>
      </c>
      <c r="BB44" s="13"/>
      <c r="BC44" s="13">
        <v>17</v>
      </c>
      <c r="BD44" s="13">
        <v>14.7</v>
      </c>
      <c r="BE44" s="13">
        <v>21.72</v>
      </c>
      <c r="BF44" s="13">
        <v>0</v>
      </c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 t="s">
        <v>275</v>
      </c>
      <c r="BR44" s="13" t="str">
        <f t="shared" si="1"/>
        <v>دعاء منصور على اسماعيل</v>
      </c>
      <c r="BS44" s="13">
        <v>2485.91</v>
      </c>
      <c r="BT44" s="13"/>
      <c r="BU44" s="13"/>
      <c r="BV44" s="13"/>
      <c r="BW44" s="13"/>
      <c r="BX44" s="13"/>
      <c r="BY44" s="13"/>
      <c r="BZ44" s="13"/>
      <c r="CA44" s="13"/>
      <c r="CB44" s="13">
        <v>40</v>
      </c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</row>
    <row r="45" spans="1:91" s="1" customFormat="1">
      <c r="A45" s="5">
        <f t="shared" si="0"/>
        <v>3034</v>
      </c>
      <c r="B45" s="11">
        <v>3</v>
      </c>
      <c r="C45" s="12">
        <v>34</v>
      </c>
      <c r="D45" s="13" t="s">
        <v>78</v>
      </c>
      <c r="E45" s="18"/>
      <c r="F45" s="13"/>
      <c r="G45" s="13"/>
      <c r="H45" s="32">
        <v>44</v>
      </c>
      <c r="I45" s="13"/>
      <c r="J45" s="13"/>
      <c r="K45" s="13"/>
      <c r="L45" s="22"/>
      <c r="M45" s="13"/>
      <c r="N45" s="13"/>
      <c r="O45" s="13">
        <v>284.20999999999998</v>
      </c>
      <c r="P45" s="13">
        <v>12.96</v>
      </c>
      <c r="Q45" s="13">
        <v>25.14</v>
      </c>
      <c r="R45" s="13">
        <v>31.14</v>
      </c>
      <c r="S45" s="13">
        <v>26.38</v>
      </c>
      <c r="T45" s="13">
        <v>26.78</v>
      </c>
      <c r="U45" s="13"/>
      <c r="V45" s="13">
        <v>2</v>
      </c>
      <c r="W45" s="13">
        <v>4</v>
      </c>
      <c r="X45" s="13">
        <v>15</v>
      </c>
      <c r="Y45" s="13"/>
      <c r="Z45" s="13">
        <v>400</v>
      </c>
      <c r="AA45" s="13"/>
      <c r="AB45" s="13"/>
      <c r="AC45" s="13"/>
      <c r="AD45" s="13">
        <v>10</v>
      </c>
      <c r="AE45" s="13">
        <v>15</v>
      </c>
      <c r="AF45" s="13"/>
      <c r="AG45" s="13"/>
      <c r="AH45" s="13"/>
      <c r="AI45" s="13"/>
      <c r="AJ45" s="13">
        <f t="shared" si="3"/>
        <v>0</v>
      </c>
      <c r="AK45" s="13">
        <v>4.2</v>
      </c>
      <c r="AL45" s="13">
        <v>1.7</v>
      </c>
      <c r="AM45" s="13"/>
      <c r="AN45" s="13"/>
      <c r="AO45" s="13"/>
      <c r="AP45" s="13"/>
      <c r="AQ45" s="13"/>
      <c r="AR45" s="13"/>
      <c r="AS45" s="13">
        <v>0</v>
      </c>
      <c r="AT45" s="13">
        <v>0</v>
      </c>
      <c r="AU45" s="13"/>
      <c r="AV45" s="13"/>
      <c r="AW45" s="13"/>
      <c r="AX45" s="13"/>
      <c r="AY45" s="13"/>
      <c r="AZ45" s="13"/>
      <c r="BA45" s="13"/>
      <c r="BB45" s="13"/>
      <c r="BC45" s="13">
        <v>17</v>
      </c>
      <c r="BD45" s="13">
        <v>11.8</v>
      </c>
      <c r="BE45" s="13">
        <v>17.05</v>
      </c>
      <c r="BF45" s="13">
        <v>0</v>
      </c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 t="s">
        <v>271</v>
      </c>
      <c r="BR45" s="13" t="str">
        <f t="shared" si="1"/>
        <v>دلياء جمعه عبدالرحمن</v>
      </c>
      <c r="BS45" s="13"/>
      <c r="BT45" s="13"/>
      <c r="BU45" s="13"/>
      <c r="BV45" s="13"/>
      <c r="BW45" s="13"/>
      <c r="BX45" s="13"/>
      <c r="BY45" s="13"/>
      <c r="BZ45" s="13"/>
      <c r="CA45" s="13"/>
      <c r="CB45" s="13">
        <v>36</v>
      </c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</row>
    <row r="46" spans="1:91" s="1" customFormat="1">
      <c r="A46" s="5">
        <f t="shared" si="0"/>
        <v>3035</v>
      </c>
      <c r="B46" s="11">
        <v>3</v>
      </c>
      <c r="C46" s="12">
        <v>35</v>
      </c>
      <c r="D46" s="13" t="s">
        <v>116</v>
      </c>
      <c r="E46" s="18"/>
      <c r="F46" s="13"/>
      <c r="G46" s="13"/>
      <c r="H46" s="32">
        <v>45</v>
      </c>
      <c r="I46" s="13"/>
      <c r="J46" s="13"/>
      <c r="K46" s="13"/>
      <c r="L46" s="22"/>
      <c r="M46" s="13"/>
      <c r="N46" s="13"/>
      <c r="O46" s="13">
        <v>212.5</v>
      </c>
      <c r="P46" s="13">
        <v>3.8</v>
      </c>
      <c r="Q46" s="13">
        <v>5.7</v>
      </c>
      <c r="R46" s="13">
        <v>5.7</v>
      </c>
      <c r="S46" s="13">
        <v>20.87</v>
      </c>
      <c r="T46" s="13">
        <v>20.87</v>
      </c>
      <c r="U46" s="13">
        <v>0</v>
      </c>
      <c r="V46" s="13">
        <v>2</v>
      </c>
      <c r="W46" s="13">
        <v>4</v>
      </c>
      <c r="X46" s="13">
        <v>10</v>
      </c>
      <c r="Y46" s="13">
        <v>0</v>
      </c>
      <c r="Z46" s="13">
        <v>400</v>
      </c>
      <c r="AA46" s="13">
        <v>0</v>
      </c>
      <c r="AB46" s="13"/>
      <c r="AC46" s="13">
        <v>0</v>
      </c>
      <c r="AD46" s="13">
        <v>10</v>
      </c>
      <c r="AE46" s="13">
        <v>15</v>
      </c>
      <c r="AF46" s="13">
        <v>0</v>
      </c>
      <c r="AG46" s="13">
        <v>0</v>
      </c>
      <c r="AH46" s="13">
        <v>0</v>
      </c>
      <c r="AI46" s="13"/>
      <c r="AJ46" s="13">
        <f t="shared" si="3"/>
        <v>0</v>
      </c>
      <c r="AK46" s="13">
        <v>4.2</v>
      </c>
      <c r="AL46" s="13">
        <v>1.7</v>
      </c>
      <c r="AM46" s="13"/>
      <c r="AN46" s="13"/>
      <c r="AO46" s="13"/>
      <c r="AP46" s="13"/>
      <c r="AQ46" s="13"/>
      <c r="AR46" s="13"/>
      <c r="AS46" s="13">
        <v>0</v>
      </c>
      <c r="AT46" s="13">
        <v>0</v>
      </c>
      <c r="AU46" s="13">
        <v>0</v>
      </c>
      <c r="AV46" s="13">
        <v>0</v>
      </c>
      <c r="AW46" s="13"/>
      <c r="AX46" s="13">
        <v>0</v>
      </c>
      <c r="AY46" s="13">
        <v>0</v>
      </c>
      <c r="AZ46" s="13">
        <v>0</v>
      </c>
      <c r="BA46" s="13"/>
      <c r="BB46" s="13"/>
      <c r="BC46" s="13">
        <v>17</v>
      </c>
      <c r="BD46" s="13">
        <v>0</v>
      </c>
      <c r="BE46" s="13">
        <v>0</v>
      </c>
      <c r="BF46" s="13">
        <v>0</v>
      </c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 t="s">
        <v>307</v>
      </c>
      <c r="BR46" s="13" t="str">
        <f t="shared" si="1"/>
        <v>دينا سعيد حامد عبد المعطى</v>
      </c>
      <c r="BS46" s="13">
        <v>1564.65</v>
      </c>
      <c r="BT46" s="13">
        <v>30</v>
      </c>
      <c r="BU46" s="13">
        <v>70.569999999999993</v>
      </c>
      <c r="BV46" s="13">
        <v>0</v>
      </c>
      <c r="BW46" s="13">
        <v>0</v>
      </c>
      <c r="BX46" s="13">
        <v>9.11</v>
      </c>
      <c r="BY46" s="13">
        <v>0</v>
      </c>
      <c r="BZ46" s="13">
        <v>0</v>
      </c>
      <c r="CA46" s="13">
        <v>0</v>
      </c>
      <c r="CB46" s="13">
        <v>73</v>
      </c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</row>
    <row r="47" spans="1:91" s="1" customFormat="1">
      <c r="A47" s="5">
        <f t="shared" si="0"/>
        <v>3036</v>
      </c>
      <c r="B47" s="11">
        <v>3</v>
      </c>
      <c r="C47" s="12">
        <v>36</v>
      </c>
      <c r="D47" s="13" t="s">
        <v>117</v>
      </c>
      <c r="E47" s="18"/>
      <c r="F47" s="13"/>
      <c r="G47" s="13"/>
      <c r="H47" s="32">
        <v>46</v>
      </c>
      <c r="I47" s="13"/>
      <c r="J47" s="13"/>
      <c r="K47" s="13"/>
      <c r="L47" s="22"/>
      <c r="M47" s="13"/>
      <c r="N47" s="13"/>
      <c r="O47" s="13">
        <v>212.5</v>
      </c>
      <c r="P47" s="13">
        <v>3.8</v>
      </c>
      <c r="Q47" s="13">
        <v>5.7</v>
      </c>
      <c r="R47" s="13">
        <v>5.7</v>
      </c>
      <c r="S47" s="13">
        <v>3.8</v>
      </c>
      <c r="T47" s="13">
        <v>20.87</v>
      </c>
      <c r="U47" s="13">
        <v>0</v>
      </c>
      <c r="V47" s="13">
        <v>2</v>
      </c>
      <c r="W47" s="13">
        <v>4</v>
      </c>
      <c r="X47" s="13">
        <v>10</v>
      </c>
      <c r="Y47" s="13">
        <v>0</v>
      </c>
      <c r="Z47" s="13">
        <v>400</v>
      </c>
      <c r="AA47" s="13">
        <v>0</v>
      </c>
      <c r="AB47" s="13"/>
      <c r="AC47" s="13">
        <v>0</v>
      </c>
      <c r="AD47" s="13">
        <v>10</v>
      </c>
      <c r="AE47" s="13">
        <v>15</v>
      </c>
      <c r="AF47" s="13">
        <v>0</v>
      </c>
      <c r="AG47" s="13">
        <v>0</v>
      </c>
      <c r="AH47" s="13">
        <v>0</v>
      </c>
      <c r="AI47" s="13"/>
      <c r="AJ47" s="13">
        <f t="shared" si="3"/>
        <v>0</v>
      </c>
      <c r="AK47" s="13">
        <v>4.2</v>
      </c>
      <c r="AL47" s="13">
        <v>1.7</v>
      </c>
      <c r="AM47" s="13"/>
      <c r="AN47" s="13"/>
      <c r="AO47" s="13"/>
      <c r="AP47" s="13"/>
      <c r="AQ47" s="13"/>
      <c r="AR47" s="13"/>
      <c r="AS47" s="13">
        <v>0</v>
      </c>
      <c r="AT47" s="13">
        <v>0</v>
      </c>
      <c r="AU47" s="13">
        <v>0</v>
      </c>
      <c r="AV47" s="13">
        <v>0</v>
      </c>
      <c r="AW47" s="13"/>
      <c r="AX47" s="13">
        <v>0</v>
      </c>
      <c r="AY47" s="13">
        <v>0</v>
      </c>
      <c r="AZ47" s="13">
        <v>0</v>
      </c>
      <c r="BA47" s="13">
        <v>40</v>
      </c>
      <c r="BB47" s="13"/>
      <c r="BC47" s="13">
        <v>17</v>
      </c>
      <c r="BD47" s="13">
        <v>0</v>
      </c>
      <c r="BE47" s="13">
        <v>0</v>
      </c>
      <c r="BF47" s="13">
        <v>0</v>
      </c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 t="s">
        <v>308</v>
      </c>
      <c r="BR47" s="13" t="str">
        <f t="shared" si="1"/>
        <v>رحاب رمضان علي محمد</v>
      </c>
      <c r="BS47" s="13">
        <v>1570.1</v>
      </c>
      <c r="BT47" s="13"/>
      <c r="BU47" s="13"/>
      <c r="BV47" s="13"/>
      <c r="BW47" s="13"/>
      <c r="BX47" s="13"/>
      <c r="BY47" s="13"/>
      <c r="BZ47" s="13"/>
      <c r="CA47" s="13"/>
      <c r="CB47" s="13">
        <v>74</v>
      </c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</row>
    <row r="48" spans="1:91" s="1" customFormat="1">
      <c r="A48" s="5">
        <f t="shared" si="0"/>
        <v>3037</v>
      </c>
      <c r="B48" s="11">
        <v>3</v>
      </c>
      <c r="C48" s="12">
        <v>37</v>
      </c>
      <c r="D48" s="13" t="s">
        <v>80</v>
      </c>
      <c r="E48" s="18"/>
      <c r="F48" s="13"/>
      <c r="G48" s="13"/>
      <c r="H48" s="32">
        <v>47</v>
      </c>
      <c r="I48" s="13"/>
      <c r="J48" s="13"/>
      <c r="K48" s="13"/>
      <c r="L48" s="22"/>
      <c r="M48" s="13"/>
      <c r="N48" s="13"/>
      <c r="O48" s="13">
        <v>357.96</v>
      </c>
      <c r="P48" s="13">
        <v>18.14</v>
      </c>
      <c r="Q48" s="13">
        <v>32.31</v>
      </c>
      <c r="R48" s="13">
        <v>38.31</v>
      </c>
      <c r="S48" s="13">
        <v>33.130000000000003</v>
      </c>
      <c r="T48" s="13">
        <v>33.630000000000003</v>
      </c>
      <c r="U48" s="13">
        <v>0</v>
      </c>
      <c r="V48" s="13">
        <v>6</v>
      </c>
      <c r="W48" s="13">
        <v>4</v>
      </c>
      <c r="X48" s="13">
        <v>15</v>
      </c>
      <c r="Y48" s="13">
        <v>0</v>
      </c>
      <c r="Z48" s="13">
        <v>400</v>
      </c>
      <c r="AA48" s="13">
        <v>0</v>
      </c>
      <c r="AB48" s="13"/>
      <c r="AC48" s="13">
        <v>0</v>
      </c>
      <c r="AD48" s="13">
        <v>10</v>
      </c>
      <c r="AE48" s="13">
        <v>15</v>
      </c>
      <c r="AF48" s="13">
        <v>0</v>
      </c>
      <c r="AG48" s="13">
        <v>0</v>
      </c>
      <c r="AH48" s="13">
        <v>0</v>
      </c>
      <c r="AI48" s="13"/>
      <c r="AJ48" s="13">
        <f t="shared" si="3"/>
        <v>0</v>
      </c>
      <c r="AK48" s="13">
        <v>4.2</v>
      </c>
      <c r="AL48" s="13">
        <v>1.7</v>
      </c>
      <c r="AM48" s="13"/>
      <c r="AN48" s="13"/>
      <c r="AO48" s="13"/>
      <c r="AP48" s="13"/>
      <c r="AQ48" s="13"/>
      <c r="AR48" s="13"/>
      <c r="AS48" s="13">
        <v>0</v>
      </c>
      <c r="AT48" s="13"/>
      <c r="AU48" s="13">
        <v>0</v>
      </c>
      <c r="AV48" s="13">
        <v>0</v>
      </c>
      <c r="AW48" s="13"/>
      <c r="AX48" s="13">
        <v>0</v>
      </c>
      <c r="AY48" s="13">
        <v>0</v>
      </c>
      <c r="AZ48" s="13">
        <v>0</v>
      </c>
      <c r="BA48" s="13">
        <v>0</v>
      </c>
      <c r="BB48" s="13"/>
      <c r="BC48" s="13">
        <v>17</v>
      </c>
      <c r="BD48" s="13">
        <v>14.5</v>
      </c>
      <c r="BE48" s="13">
        <v>21.48</v>
      </c>
      <c r="BF48" s="13">
        <v>0</v>
      </c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 t="s">
        <v>273</v>
      </c>
      <c r="BR48" s="13" t="str">
        <f t="shared" si="1"/>
        <v>رضا لطفى سعد محمد</v>
      </c>
      <c r="BS48" s="13">
        <v>2464.84</v>
      </c>
      <c r="BT48" s="13"/>
      <c r="BU48" s="13"/>
      <c r="BV48" s="13"/>
      <c r="BW48" s="13"/>
      <c r="BX48" s="13"/>
      <c r="BY48" s="13"/>
      <c r="BZ48" s="13"/>
      <c r="CA48" s="13"/>
      <c r="CB48" s="13">
        <v>38</v>
      </c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</row>
    <row r="49" spans="1:91" s="1" customFormat="1">
      <c r="A49" s="5">
        <f t="shared" si="0"/>
        <v>3038</v>
      </c>
      <c r="B49" s="11">
        <v>3</v>
      </c>
      <c r="C49" s="12">
        <v>38</v>
      </c>
      <c r="D49" s="13" t="s">
        <v>130</v>
      </c>
      <c r="E49" s="18"/>
      <c r="F49" s="13"/>
      <c r="G49" s="13"/>
      <c r="H49" s="32">
        <v>48</v>
      </c>
      <c r="I49" s="13"/>
      <c r="J49" s="13"/>
      <c r="K49" s="13"/>
      <c r="L49" s="22"/>
      <c r="M49" s="13"/>
      <c r="N49" s="13"/>
      <c r="O49" s="13">
        <v>212.5</v>
      </c>
      <c r="P49" s="13">
        <v>3.8</v>
      </c>
      <c r="Q49" s="13">
        <v>5.7</v>
      </c>
      <c r="R49" s="13">
        <v>5.7</v>
      </c>
      <c r="S49" s="13">
        <v>3.8</v>
      </c>
      <c r="T49" s="13">
        <v>20.87</v>
      </c>
      <c r="U49" s="13">
        <v>0</v>
      </c>
      <c r="V49" s="13">
        <v>2</v>
      </c>
      <c r="W49" s="13">
        <v>4</v>
      </c>
      <c r="X49" s="13">
        <v>10</v>
      </c>
      <c r="Y49" s="13">
        <v>0</v>
      </c>
      <c r="Z49" s="13">
        <v>400</v>
      </c>
      <c r="AA49" s="13">
        <v>0</v>
      </c>
      <c r="AB49" s="13"/>
      <c r="AC49" s="13">
        <v>0</v>
      </c>
      <c r="AD49" s="13">
        <v>10</v>
      </c>
      <c r="AE49" s="13">
        <v>15</v>
      </c>
      <c r="AF49" s="13">
        <v>0</v>
      </c>
      <c r="AG49" s="13">
        <v>0</v>
      </c>
      <c r="AH49" s="13">
        <v>0</v>
      </c>
      <c r="AI49" s="13"/>
      <c r="AJ49" s="13">
        <f t="shared" si="3"/>
        <v>0</v>
      </c>
      <c r="AK49" s="13">
        <v>4.2</v>
      </c>
      <c r="AL49" s="13">
        <v>1.7</v>
      </c>
      <c r="AM49" s="13"/>
      <c r="AN49" s="13"/>
      <c r="AO49" s="13"/>
      <c r="AP49" s="13"/>
      <c r="AQ49" s="13"/>
      <c r="AR49" s="13"/>
      <c r="AS49" s="13">
        <v>0</v>
      </c>
      <c r="AT49" s="13">
        <v>0</v>
      </c>
      <c r="AU49" s="13">
        <v>0</v>
      </c>
      <c r="AV49" s="13">
        <v>0</v>
      </c>
      <c r="AW49" s="13"/>
      <c r="AX49" s="13">
        <v>0</v>
      </c>
      <c r="AY49" s="13">
        <v>0</v>
      </c>
      <c r="AZ49" s="13">
        <v>0</v>
      </c>
      <c r="BA49" s="13">
        <v>40</v>
      </c>
      <c r="BB49" s="13"/>
      <c r="BC49" s="13">
        <v>17</v>
      </c>
      <c r="BD49" s="13">
        <v>0</v>
      </c>
      <c r="BE49" s="13">
        <v>0</v>
      </c>
      <c r="BF49" s="13">
        <v>0</v>
      </c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 t="s">
        <v>321</v>
      </c>
      <c r="BR49" s="13" t="str">
        <f t="shared" si="1"/>
        <v>رغده سليمان عبد المنعم</v>
      </c>
      <c r="BS49" s="13">
        <v>1570.1</v>
      </c>
      <c r="BT49" s="13"/>
      <c r="BU49" s="13"/>
      <c r="BV49" s="13"/>
      <c r="BW49" s="13"/>
      <c r="BX49" s="13"/>
      <c r="BY49" s="13"/>
      <c r="BZ49" s="13"/>
      <c r="CA49" s="13"/>
      <c r="CB49" s="13">
        <v>87</v>
      </c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</row>
    <row r="50" spans="1:91" s="1" customFormat="1">
      <c r="A50" s="5">
        <f t="shared" si="0"/>
        <v>3039</v>
      </c>
      <c r="B50" s="11">
        <v>3</v>
      </c>
      <c r="C50" s="12">
        <v>39</v>
      </c>
      <c r="D50" s="13" t="s">
        <v>81</v>
      </c>
      <c r="E50" s="18"/>
      <c r="F50" s="13"/>
      <c r="G50" s="13"/>
      <c r="H50" s="32">
        <v>49</v>
      </c>
      <c r="I50" s="13"/>
      <c r="J50" s="13"/>
      <c r="K50" s="13"/>
      <c r="L50" s="22"/>
      <c r="M50" s="13"/>
      <c r="N50" s="13"/>
      <c r="O50" s="13">
        <v>361.96</v>
      </c>
      <c r="P50" s="13">
        <v>18.14</v>
      </c>
      <c r="Q50" s="13">
        <v>32.31</v>
      </c>
      <c r="R50" s="13">
        <v>38.31</v>
      </c>
      <c r="S50" s="13">
        <v>33.03</v>
      </c>
      <c r="T50" s="13">
        <v>34.03</v>
      </c>
      <c r="U50" s="13">
        <v>0</v>
      </c>
      <c r="V50" s="13">
        <v>6</v>
      </c>
      <c r="W50" s="13">
        <v>4</v>
      </c>
      <c r="X50" s="13">
        <v>15</v>
      </c>
      <c r="Y50" s="13">
        <v>0</v>
      </c>
      <c r="Z50" s="13">
        <v>400</v>
      </c>
      <c r="AA50" s="13">
        <v>0</v>
      </c>
      <c r="AB50" s="13"/>
      <c r="AC50" s="13">
        <v>0</v>
      </c>
      <c r="AD50" s="13">
        <v>10</v>
      </c>
      <c r="AE50" s="13">
        <v>15</v>
      </c>
      <c r="AF50" s="13">
        <v>0</v>
      </c>
      <c r="AG50" s="13">
        <v>0</v>
      </c>
      <c r="AH50" s="13">
        <v>0</v>
      </c>
      <c r="AI50" s="13"/>
      <c r="AJ50" s="13">
        <f t="shared" si="3"/>
        <v>0</v>
      </c>
      <c r="AK50" s="13">
        <v>4.2</v>
      </c>
      <c r="AL50" s="13">
        <v>1.7</v>
      </c>
      <c r="AM50" s="13"/>
      <c r="AN50" s="13"/>
      <c r="AO50" s="13">
        <v>0.6</v>
      </c>
      <c r="AP50" s="13"/>
      <c r="AQ50" s="13"/>
      <c r="AR50" s="13"/>
      <c r="AS50" s="13">
        <v>0</v>
      </c>
      <c r="AT50" s="13">
        <v>625</v>
      </c>
      <c r="AU50" s="13">
        <v>0</v>
      </c>
      <c r="AV50" s="13">
        <v>0</v>
      </c>
      <c r="AW50" s="13"/>
      <c r="AX50" s="13">
        <v>0</v>
      </c>
      <c r="AY50" s="13">
        <v>0</v>
      </c>
      <c r="AZ50" s="13">
        <v>0</v>
      </c>
      <c r="BA50" s="13">
        <v>0</v>
      </c>
      <c r="BB50" s="13"/>
      <c r="BC50" s="13">
        <v>17</v>
      </c>
      <c r="BD50" s="13">
        <v>14.7</v>
      </c>
      <c r="BE50" s="13">
        <v>21.72</v>
      </c>
      <c r="BF50" s="13">
        <v>0</v>
      </c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 t="s">
        <v>274</v>
      </c>
      <c r="BR50" s="13" t="str">
        <f t="shared" si="1"/>
        <v xml:space="preserve">رمضان احمد محمد حسانين </v>
      </c>
      <c r="BS50" s="13">
        <v>2489.5100000000002</v>
      </c>
      <c r="BT50" s="13"/>
      <c r="BU50" s="13"/>
      <c r="BV50" s="13"/>
      <c r="BW50" s="13"/>
      <c r="BX50" s="13"/>
      <c r="BY50" s="13"/>
      <c r="BZ50" s="13"/>
      <c r="CA50" s="13"/>
      <c r="CB50" s="13">
        <v>39</v>
      </c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</row>
    <row r="51" spans="1:91" s="1" customFormat="1">
      <c r="A51" s="5">
        <f t="shared" si="0"/>
        <v>3040</v>
      </c>
      <c r="B51" s="11">
        <v>3</v>
      </c>
      <c r="C51" s="12">
        <v>40</v>
      </c>
      <c r="D51" s="13" t="s">
        <v>234</v>
      </c>
      <c r="E51" s="18"/>
      <c r="F51" s="13"/>
      <c r="G51" s="13"/>
      <c r="H51" s="32">
        <v>50</v>
      </c>
      <c r="I51" s="13"/>
      <c r="J51" s="13"/>
      <c r="K51" s="13"/>
      <c r="L51" s="22"/>
      <c r="M51" s="13"/>
      <c r="N51" s="13"/>
      <c r="O51" s="13">
        <v>214.5</v>
      </c>
      <c r="P51" s="13">
        <v>3.8</v>
      </c>
      <c r="Q51" s="13">
        <v>5.7</v>
      </c>
      <c r="R51" s="13">
        <v>28.74</v>
      </c>
      <c r="S51" s="13">
        <v>20.87</v>
      </c>
      <c r="T51" s="13">
        <v>20.87</v>
      </c>
      <c r="U51" s="13"/>
      <c r="V51" s="13">
        <v>2</v>
      </c>
      <c r="W51" s="13">
        <v>4</v>
      </c>
      <c r="X51" s="13">
        <v>10</v>
      </c>
      <c r="Y51" s="13"/>
      <c r="Z51" s="13">
        <v>400</v>
      </c>
      <c r="AA51" s="13"/>
      <c r="AB51" s="13"/>
      <c r="AC51" s="13"/>
      <c r="AD51" s="13">
        <v>10</v>
      </c>
      <c r="AE51" s="13">
        <v>15</v>
      </c>
      <c r="AF51" s="13"/>
      <c r="AG51" s="13"/>
      <c r="AH51" s="13"/>
      <c r="AI51" s="13"/>
      <c r="AJ51" s="13">
        <f t="shared" si="3"/>
        <v>0</v>
      </c>
      <c r="AK51" s="13">
        <v>4.2</v>
      </c>
      <c r="AL51" s="13">
        <v>1.7</v>
      </c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>
        <v>40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>
        <v>67.05</v>
      </c>
      <c r="BO51" s="13"/>
      <c r="BP51" s="13">
        <v>6.3</v>
      </c>
      <c r="BQ51" s="13">
        <v>6.3</v>
      </c>
      <c r="BR51" s="13" t="str">
        <f t="shared" si="1"/>
        <v>ريهام السيد محمد عبده</v>
      </c>
      <c r="BS51" s="13">
        <v>21.93</v>
      </c>
      <c r="BT51" s="13"/>
      <c r="BU51" s="13"/>
      <c r="BV51" s="13"/>
      <c r="BW51" s="13"/>
      <c r="BX51" s="13"/>
      <c r="BY51" s="13"/>
      <c r="BZ51" s="13"/>
      <c r="CA51" s="13"/>
      <c r="CB51" s="13">
        <v>206</v>
      </c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</row>
    <row r="52" spans="1:91" s="1" customFormat="1">
      <c r="A52" s="5">
        <f t="shared" si="0"/>
        <v>3041</v>
      </c>
      <c r="B52" s="11">
        <v>3</v>
      </c>
      <c r="C52" s="12">
        <v>41</v>
      </c>
      <c r="D52" s="13" t="s">
        <v>235</v>
      </c>
      <c r="E52" s="18"/>
      <c r="F52" s="13"/>
      <c r="G52" s="13"/>
      <c r="H52" s="32">
        <v>51</v>
      </c>
      <c r="I52" s="13"/>
      <c r="J52" s="13"/>
      <c r="K52" s="13"/>
      <c r="L52" s="22"/>
      <c r="M52" s="13"/>
      <c r="N52" s="13"/>
      <c r="O52" s="13">
        <v>212.5</v>
      </c>
      <c r="P52" s="13">
        <v>3.8</v>
      </c>
      <c r="Q52" s="13">
        <v>5.7</v>
      </c>
      <c r="R52" s="13">
        <v>5.7</v>
      </c>
      <c r="S52" s="13">
        <v>3.8</v>
      </c>
      <c r="T52" s="13">
        <v>20.87</v>
      </c>
      <c r="U52" s="13"/>
      <c r="V52" s="13">
        <v>2</v>
      </c>
      <c r="W52" s="13">
        <v>4</v>
      </c>
      <c r="X52" s="13">
        <v>10</v>
      </c>
      <c r="Y52" s="13"/>
      <c r="Z52" s="13">
        <v>400</v>
      </c>
      <c r="AA52" s="13"/>
      <c r="AB52" s="13"/>
      <c r="AC52" s="13"/>
      <c r="AD52" s="13">
        <v>10</v>
      </c>
      <c r="AE52" s="13">
        <v>15</v>
      </c>
      <c r="AF52" s="13"/>
      <c r="AG52" s="13"/>
      <c r="AH52" s="13"/>
      <c r="AI52" s="13"/>
      <c r="AJ52" s="13">
        <f t="shared" si="3"/>
        <v>0</v>
      </c>
      <c r="AK52" s="13">
        <v>4.2</v>
      </c>
      <c r="AL52" s="13">
        <v>1.7</v>
      </c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>
        <v>313.08</v>
      </c>
      <c r="BO52" s="13"/>
      <c r="BP52" s="13">
        <v>29.19</v>
      </c>
      <c r="BQ52" s="13">
        <v>35.19</v>
      </c>
      <c r="BR52" s="13" t="str">
        <f t="shared" si="1"/>
        <v>ريهام محمد عبد العظيم محمد</v>
      </c>
      <c r="BS52" s="13">
        <v>29.39</v>
      </c>
      <c r="BT52" s="13"/>
      <c r="BU52" s="13"/>
      <c r="BV52" s="13"/>
      <c r="BW52" s="13"/>
      <c r="BX52" s="13"/>
      <c r="BY52" s="13"/>
      <c r="BZ52" s="13"/>
      <c r="CA52" s="13"/>
      <c r="CB52" s="13">
        <v>204</v>
      </c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</row>
    <row r="53" spans="1:91" s="1" customFormat="1">
      <c r="A53" s="5">
        <f t="shared" si="0"/>
        <v>3042</v>
      </c>
      <c r="B53" s="11">
        <v>3</v>
      </c>
      <c r="C53" s="12">
        <v>42</v>
      </c>
      <c r="D53" s="13" t="s">
        <v>122</v>
      </c>
      <c r="E53" s="18"/>
      <c r="F53" s="13"/>
      <c r="G53" s="13"/>
      <c r="H53" s="32">
        <v>52</v>
      </c>
      <c r="I53" s="13"/>
      <c r="J53" s="13"/>
      <c r="K53" s="13"/>
      <c r="L53" s="22"/>
      <c r="M53" s="13"/>
      <c r="N53" s="13"/>
      <c r="O53" s="13">
        <v>212.5</v>
      </c>
      <c r="P53" s="13">
        <v>3.8</v>
      </c>
      <c r="Q53" s="13">
        <v>5.7</v>
      </c>
      <c r="R53" s="13">
        <v>5.7</v>
      </c>
      <c r="S53" s="13">
        <v>3.8</v>
      </c>
      <c r="T53" s="13">
        <v>20.87</v>
      </c>
      <c r="U53" s="13">
        <v>0</v>
      </c>
      <c r="V53" s="13">
        <v>0</v>
      </c>
      <c r="W53" s="13">
        <v>4</v>
      </c>
      <c r="X53" s="13">
        <v>10</v>
      </c>
      <c r="Y53" s="13">
        <v>0</v>
      </c>
      <c r="Z53" s="13">
        <v>400</v>
      </c>
      <c r="AA53" s="13">
        <v>0</v>
      </c>
      <c r="AB53" s="13"/>
      <c r="AC53" s="13">
        <v>0</v>
      </c>
      <c r="AD53" s="13">
        <v>10</v>
      </c>
      <c r="AE53" s="13">
        <v>15</v>
      </c>
      <c r="AF53" s="13">
        <v>0</v>
      </c>
      <c r="AG53" s="13">
        <v>0</v>
      </c>
      <c r="AH53" s="13">
        <v>0</v>
      </c>
      <c r="AI53" s="13"/>
      <c r="AJ53" s="13">
        <f t="shared" si="3"/>
        <v>0</v>
      </c>
      <c r="AK53" s="13">
        <v>4.2</v>
      </c>
      <c r="AL53" s="13">
        <v>1.7</v>
      </c>
      <c r="AM53" s="13"/>
      <c r="AN53" s="13"/>
      <c r="AO53" s="13"/>
      <c r="AP53" s="13"/>
      <c r="AQ53" s="13"/>
      <c r="AR53" s="13"/>
      <c r="AS53" s="13">
        <v>0</v>
      </c>
      <c r="AT53" s="13">
        <v>0</v>
      </c>
      <c r="AU53" s="13">
        <v>0</v>
      </c>
      <c r="AV53" s="13">
        <v>0</v>
      </c>
      <c r="AW53" s="13"/>
      <c r="AX53" s="13">
        <v>0</v>
      </c>
      <c r="AY53" s="13">
        <v>0</v>
      </c>
      <c r="AZ53" s="13">
        <v>0</v>
      </c>
      <c r="BA53" s="13">
        <v>40</v>
      </c>
      <c r="BB53" s="13"/>
      <c r="BC53" s="13">
        <v>17</v>
      </c>
      <c r="BD53" s="13">
        <v>0</v>
      </c>
      <c r="BE53" s="13">
        <v>0</v>
      </c>
      <c r="BF53" s="13">
        <v>0</v>
      </c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 t="s">
        <v>313</v>
      </c>
      <c r="BR53" s="13" t="str">
        <f t="shared" si="1"/>
        <v>ساره السيد محمد السيد</v>
      </c>
      <c r="BS53" s="13">
        <v>1568.3</v>
      </c>
      <c r="BT53" s="13"/>
      <c r="BU53" s="13"/>
      <c r="BV53" s="13"/>
      <c r="BW53" s="13"/>
      <c r="BX53" s="13"/>
      <c r="BY53" s="13"/>
      <c r="BZ53" s="13"/>
      <c r="CA53" s="13"/>
      <c r="CB53" s="13">
        <v>79</v>
      </c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</row>
    <row r="54" spans="1:91" s="1" customFormat="1">
      <c r="A54" s="5">
        <f t="shared" si="0"/>
        <v>3043</v>
      </c>
      <c r="B54" s="11">
        <v>3</v>
      </c>
      <c r="C54" s="12">
        <v>43</v>
      </c>
      <c r="D54" s="13" t="s">
        <v>109</v>
      </c>
      <c r="E54" s="18"/>
      <c r="F54" s="13"/>
      <c r="G54" s="13"/>
      <c r="H54" s="32">
        <v>53</v>
      </c>
      <c r="I54" s="13"/>
      <c r="J54" s="13"/>
      <c r="K54" s="13"/>
      <c r="L54" s="22"/>
      <c r="M54" s="13"/>
      <c r="N54" s="13"/>
      <c r="O54" s="13">
        <v>214.5</v>
      </c>
      <c r="P54" s="13">
        <v>3.8</v>
      </c>
      <c r="Q54" s="13">
        <v>5.7</v>
      </c>
      <c r="R54" s="13">
        <v>28.74</v>
      </c>
      <c r="S54" s="13">
        <v>20.87</v>
      </c>
      <c r="T54" s="13">
        <v>20.87</v>
      </c>
      <c r="U54" s="13">
        <v>0</v>
      </c>
      <c r="V54" s="13">
        <v>2</v>
      </c>
      <c r="W54" s="13">
        <v>4</v>
      </c>
      <c r="X54" s="13">
        <v>10</v>
      </c>
      <c r="Y54" s="13">
        <v>0</v>
      </c>
      <c r="Z54" s="13">
        <v>400</v>
      </c>
      <c r="AA54" s="13">
        <v>0</v>
      </c>
      <c r="AB54" s="13"/>
      <c r="AC54" s="13">
        <v>0</v>
      </c>
      <c r="AD54" s="13">
        <v>10</v>
      </c>
      <c r="AE54" s="13">
        <v>15</v>
      </c>
      <c r="AF54" s="13">
        <v>0</v>
      </c>
      <c r="AG54" s="13">
        <v>0</v>
      </c>
      <c r="AH54" s="13">
        <v>0</v>
      </c>
      <c r="AI54" s="13"/>
      <c r="AJ54" s="13">
        <f t="shared" si="3"/>
        <v>0</v>
      </c>
      <c r="AK54" s="13">
        <v>4.2</v>
      </c>
      <c r="AL54" s="13">
        <v>1.7</v>
      </c>
      <c r="AM54" s="13"/>
      <c r="AN54" s="13"/>
      <c r="AO54" s="13"/>
      <c r="AP54" s="13"/>
      <c r="AQ54" s="13"/>
      <c r="AR54" s="13"/>
      <c r="AS54" s="13">
        <v>0</v>
      </c>
      <c r="AT54" s="13">
        <v>0</v>
      </c>
      <c r="AU54" s="13">
        <v>0</v>
      </c>
      <c r="AV54" s="13">
        <v>0</v>
      </c>
      <c r="AW54" s="13"/>
      <c r="AX54" s="13">
        <v>0</v>
      </c>
      <c r="AY54" s="13">
        <v>0</v>
      </c>
      <c r="AZ54" s="13">
        <v>0</v>
      </c>
      <c r="BA54" s="13">
        <v>40</v>
      </c>
      <c r="BB54" s="13"/>
      <c r="BC54" s="13">
        <v>17</v>
      </c>
      <c r="BD54" s="13">
        <v>0</v>
      </c>
      <c r="BE54" s="13">
        <v>0</v>
      </c>
      <c r="BF54" s="13">
        <v>0</v>
      </c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 t="s">
        <v>302</v>
      </c>
      <c r="BR54" s="13" t="str">
        <f t="shared" si="1"/>
        <v>سحر محمد ابراهيم ابراهيم</v>
      </c>
      <c r="BS54" s="13">
        <v>1578.44</v>
      </c>
      <c r="BT54" s="13"/>
      <c r="BU54" s="13"/>
      <c r="BV54" s="13"/>
      <c r="BW54" s="13"/>
      <c r="BX54" s="13"/>
      <c r="BY54" s="13"/>
      <c r="BZ54" s="13"/>
      <c r="CA54" s="13"/>
      <c r="CB54" s="13">
        <v>67</v>
      </c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" customFormat="1">
      <c r="A55" s="5">
        <f t="shared" si="0"/>
        <v>3044</v>
      </c>
      <c r="B55" s="11">
        <v>3</v>
      </c>
      <c r="C55" s="12">
        <v>44</v>
      </c>
      <c r="D55" s="13" t="s">
        <v>93</v>
      </c>
      <c r="E55" s="18"/>
      <c r="F55" s="13"/>
      <c r="G55" s="13"/>
      <c r="H55" s="32">
        <v>54</v>
      </c>
      <c r="I55" s="13"/>
      <c r="J55" s="13"/>
      <c r="K55" s="13"/>
      <c r="L55" s="22"/>
      <c r="M55" s="13"/>
      <c r="N55" s="13"/>
      <c r="O55" s="13">
        <v>364.43</v>
      </c>
      <c r="P55" s="13">
        <v>18.559999999999999</v>
      </c>
      <c r="Q55" s="13">
        <v>32.94</v>
      </c>
      <c r="R55" s="13">
        <v>38.94</v>
      </c>
      <c r="S55" s="13">
        <v>33.229999999999997</v>
      </c>
      <c r="T55" s="13">
        <v>34.229999999999997</v>
      </c>
      <c r="U55" s="13">
        <v>0</v>
      </c>
      <c r="V55" s="13">
        <v>2</v>
      </c>
      <c r="W55" s="13">
        <v>4</v>
      </c>
      <c r="X55" s="13">
        <v>15</v>
      </c>
      <c r="Y55" s="13">
        <v>0</v>
      </c>
      <c r="Z55" s="13">
        <v>400</v>
      </c>
      <c r="AA55" s="13">
        <v>0</v>
      </c>
      <c r="AB55" s="13"/>
      <c r="AC55" s="13">
        <v>0</v>
      </c>
      <c r="AD55" s="13">
        <v>10</v>
      </c>
      <c r="AE55" s="13">
        <v>15</v>
      </c>
      <c r="AF55" s="13">
        <v>0</v>
      </c>
      <c r="AG55" s="13">
        <v>0</v>
      </c>
      <c r="AH55" s="13">
        <v>0</v>
      </c>
      <c r="AI55" s="13"/>
      <c r="AJ55" s="13">
        <f t="shared" si="3"/>
        <v>0</v>
      </c>
      <c r="AK55" s="13">
        <v>4.2</v>
      </c>
      <c r="AL55" s="13">
        <v>1.7</v>
      </c>
      <c r="AM55" s="13"/>
      <c r="AN55" s="13"/>
      <c r="AO55" s="13"/>
      <c r="AP55" s="13"/>
      <c r="AQ55" s="13"/>
      <c r="AR55" s="13"/>
      <c r="AS55" s="13">
        <v>0</v>
      </c>
      <c r="AT55" s="13">
        <v>0</v>
      </c>
      <c r="AU55" s="13">
        <v>0</v>
      </c>
      <c r="AV55" s="13">
        <v>0</v>
      </c>
      <c r="AW55" s="13"/>
      <c r="AX55" s="13">
        <v>0</v>
      </c>
      <c r="AY55" s="13">
        <v>0</v>
      </c>
      <c r="AZ55" s="13">
        <v>0</v>
      </c>
      <c r="BA55" s="13">
        <v>0</v>
      </c>
      <c r="BB55" s="13"/>
      <c r="BC55" s="13">
        <v>17</v>
      </c>
      <c r="BD55" s="13">
        <v>0</v>
      </c>
      <c r="BE55" s="13">
        <v>0</v>
      </c>
      <c r="BF55" s="13">
        <v>0</v>
      </c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 t="s">
        <v>286</v>
      </c>
      <c r="BR55" s="13" t="str">
        <f t="shared" si="1"/>
        <v>سلوى احمد محمد على</v>
      </c>
      <c r="BS55" s="13">
        <v>2500.98</v>
      </c>
      <c r="BT55" s="13"/>
      <c r="BU55" s="13"/>
      <c r="BV55" s="13"/>
      <c r="BW55" s="13"/>
      <c r="BX55" s="13"/>
      <c r="BY55" s="13"/>
      <c r="BZ55" s="13"/>
      <c r="CA55" s="13"/>
      <c r="CB55" s="13">
        <v>51</v>
      </c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</row>
    <row r="56" spans="1:91" s="1" customFormat="1">
      <c r="A56" s="5">
        <f t="shared" si="0"/>
        <v>3045</v>
      </c>
      <c r="B56" s="11">
        <v>3</v>
      </c>
      <c r="C56" s="12">
        <v>45</v>
      </c>
      <c r="D56" s="13" t="s">
        <v>97</v>
      </c>
      <c r="E56" s="18"/>
      <c r="F56" s="13"/>
      <c r="G56" s="13"/>
      <c r="H56" s="32">
        <v>55</v>
      </c>
      <c r="I56" s="13"/>
      <c r="J56" s="13"/>
      <c r="K56" s="13"/>
      <c r="L56" s="22"/>
      <c r="M56" s="13"/>
      <c r="N56" s="13"/>
      <c r="O56" s="13">
        <v>222.5</v>
      </c>
      <c r="P56" s="13">
        <v>3.8</v>
      </c>
      <c r="Q56" s="13">
        <v>23.34</v>
      </c>
      <c r="R56" s="13">
        <v>28.74</v>
      </c>
      <c r="S56" s="13">
        <v>21.07</v>
      </c>
      <c r="T56" s="13">
        <v>21.27</v>
      </c>
      <c r="U56" s="13">
        <v>0</v>
      </c>
      <c r="V56" s="13">
        <v>2</v>
      </c>
      <c r="W56" s="13">
        <v>4</v>
      </c>
      <c r="X56" s="13">
        <v>10</v>
      </c>
      <c r="Y56" s="13">
        <v>0</v>
      </c>
      <c r="Z56" s="13">
        <v>400</v>
      </c>
      <c r="AA56" s="13">
        <v>0</v>
      </c>
      <c r="AB56" s="13"/>
      <c r="AC56" s="13">
        <v>0</v>
      </c>
      <c r="AD56" s="13">
        <v>10</v>
      </c>
      <c r="AE56" s="13">
        <v>15</v>
      </c>
      <c r="AF56" s="13">
        <v>0</v>
      </c>
      <c r="AG56" s="13">
        <v>0</v>
      </c>
      <c r="AH56" s="13">
        <v>0</v>
      </c>
      <c r="AI56" s="13"/>
      <c r="AJ56" s="13">
        <f t="shared" si="3"/>
        <v>0</v>
      </c>
      <c r="AK56" s="13">
        <v>4.2</v>
      </c>
      <c r="AL56" s="13">
        <v>1.7</v>
      </c>
      <c r="AM56" s="13"/>
      <c r="AN56" s="13"/>
      <c r="AO56" s="13"/>
      <c r="AP56" s="13"/>
      <c r="AQ56" s="13"/>
      <c r="AR56" s="13"/>
      <c r="AS56" s="13">
        <v>0</v>
      </c>
      <c r="AT56" s="13">
        <v>0</v>
      </c>
      <c r="AU56" s="13">
        <v>0</v>
      </c>
      <c r="AV56" s="13">
        <v>0</v>
      </c>
      <c r="AW56" s="13"/>
      <c r="AX56" s="13">
        <v>0</v>
      </c>
      <c r="AY56" s="13">
        <v>0</v>
      </c>
      <c r="AZ56" s="13">
        <v>0</v>
      </c>
      <c r="BA56" s="13">
        <v>0</v>
      </c>
      <c r="BB56" s="13"/>
      <c r="BC56" s="13">
        <v>17</v>
      </c>
      <c r="BD56" s="13">
        <v>0</v>
      </c>
      <c r="BE56" s="13">
        <v>0</v>
      </c>
      <c r="BF56" s="13">
        <v>0</v>
      </c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 t="s">
        <v>290</v>
      </c>
      <c r="BR56" s="13" t="str">
        <f t="shared" si="1"/>
        <v>سماح احمد غريب محمد</v>
      </c>
      <c r="BS56" s="13">
        <v>1601.31</v>
      </c>
      <c r="BT56" s="13"/>
      <c r="BU56" s="13"/>
      <c r="BV56" s="13"/>
      <c r="BW56" s="13"/>
      <c r="BX56" s="13"/>
      <c r="BY56" s="13"/>
      <c r="BZ56" s="13"/>
      <c r="CA56" s="13"/>
      <c r="CB56" s="13">
        <v>55</v>
      </c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</row>
    <row r="57" spans="1:91" s="1" customFormat="1">
      <c r="A57" s="5">
        <f t="shared" si="0"/>
        <v>3046</v>
      </c>
      <c r="B57" s="11">
        <v>3</v>
      </c>
      <c r="C57" s="12">
        <v>46</v>
      </c>
      <c r="D57" s="13" t="s">
        <v>115</v>
      </c>
      <c r="E57" s="18"/>
      <c r="F57" s="13"/>
      <c r="G57" s="13"/>
      <c r="H57" s="32">
        <v>56</v>
      </c>
      <c r="I57" s="13"/>
      <c r="J57" s="13"/>
      <c r="K57" s="13"/>
      <c r="L57" s="22"/>
      <c r="M57" s="13"/>
      <c r="N57" s="13"/>
      <c r="O57" s="13">
        <v>212.5</v>
      </c>
      <c r="P57" s="13">
        <v>3.8</v>
      </c>
      <c r="Q57" s="13">
        <v>5.7</v>
      </c>
      <c r="R57" s="13">
        <v>5.7</v>
      </c>
      <c r="S57" s="13">
        <v>3.8</v>
      </c>
      <c r="T57" s="13">
        <v>20.87</v>
      </c>
      <c r="U57" s="13">
        <v>0</v>
      </c>
      <c r="V57" s="13">
        <v>2</v>
      </c>
      <c r="W57" s="13">
        <v>4</v>
      </c>
      <c r="X57" s="13">
        <v>10</v>
      </c>
      <c r="Y57" s="13">
        <v>0</v>
      </c>
      <c r="Z57" s="13">
        <v>400</v>
      </c>
      <c r="AA57" s="13">
        <v>0</v>
      </c>
      <c r="AB57" s="13"/>
      <c r="AC57" s="13">
        <v>0</v>
      </c>
      <c r="AD57" s="13">
        <v>10</v>
      </c>
      <c r="AE57" s="13">
        <v>15</v>
      </c>
      <c r="AF57" s="13">
        <v>0</v>
      </c>
      <c r="AG57" s="13">
        <v>0</v>
      </c>
      <c r="AH57" s="13">
        <v>0</v>
      </c>
      <c r="AI57" s="13"/>
      <c r="AJ57" s="13">
        <f t="shared" si="3"/>
        <v>0</v>
      </c>
      <c r="AK57" s="13">
        <v>4.2</v>
      </c>
      <c r="AL57" s="13">
        <v>1.7</v>
      </c>
      <c r="AM57" s="13"/>
      <c r="AN57" s="13"/>
      <c r="AO57" s="13"/>
      <c r="AP57" s="13"/>
      <c r="AQ57" s="13"/>
      <c r="AR57" s="13"/>
      <c r="AS57" s="13">
        <v>0</v>
      </c>
      <c r="AT57" s="13">
        <v>0</v>
      </c>
      <c r="AU57" s="13">
        <v>0</v>
      </c>
      <c r="AV57" s="13">
        <v>0</v>
      </c>
      <c r="AW57" s="13"/>
      <c r="AX57" s="13">
        <v>0</v>
      </c>
      <c r="AY57" s="13">
        <v>0</v>
      </c>
      <c r="AZ57" s="13">
        <v>0</v>
      </c>
      <c r="BA57" s="13">
        <v>40</v>
      </c>
      <c r="BB57" s="13"/>
      <c r="BC57" s="13">
        <v>17</v>
      </c>
      <c r="BD57" s="13">
        <v>0</v>
      </c>
      <c r="BE57" s="13">
        <v>0</v>
      </c>
      <c r="BF57" s="13">
        <v>0</v>
      </c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 t="s">
        <v>306</v>
      </c>
      <c r="BR57" s="13" t="str">
        <f t="shared" si="1"/>
        <v>سماح عبد الحليم محمود</v>
      </c>
      <c r="BS57" s="13">
        <v>1570.1</v>
      </c>
      <c r="BT57" s="13">
        <v>29</v>
      </c>
      <c r="BU57" s="13">
        <v>72.489999999999995</v>
      </c>
      <c r="BV57" s="13">
        <v>0</v>
      </c>
      <c r="BW57" s="13">
        <v>0</v>
      </c>
      <c r="BX57" s="13">
        <v>8.84</v>
      </c>
      <c r="BY57" s="13">
        <v>0</v>
      </c>
      <c r="BZ57" s="13">
        <v>0</v>
      </c>
      <c r="CA57" s="13">
        <v>0</v>
      </c>
      <c r="CB57" s="13">
        <v>72</v>
      </c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</row>
    <row r="58" spans="1:91" s="1" customFormat="1">
      <c r="A58" s="5">
        <f t="shared" si="0"/>
        <v>3047</v>
      </c>
      <c r="B58" s="11">
        <v>3</v>
      </c>
      <c r="C58" s="12">
        <v>47</v>
      </c>
      <c r="D58" s="13" t="s">
        <v>91</v>
      </c>
      <c r="E58" s="18"/>
      <c r="F58" s="13"/>
      <c r="G58" s="13"/>
      <c r="H58" s="32">
        <v>57</v>
      </c>
      <c r="I58" s="13"/>
      <c r="J58" s="13"/>
      <c r="K58" s="13"/>
      <c r="L58" s="22"/>
      <c r="M58" s="13"/>
      <c r="N58" s="13"/>
      <c r="O58" s="13">
        <v>278.31</v>
      </c>
      <c r="P58" s="13">
        <v>12.56</v>
      </c>
      <c r="Q58" s="13">
        <v>23.64</v>
      </c>
      <c r="R58" s="13">
        <v>29.94</v>
      </c>
      <c r="S58" s="13">
        <v>25.43</v>
      </c>
      <c r="T58" s="13">
        <v>26.23</v>
      </c>
      <c r="U58" s="13">
        <v>0</v>
      </c>
      <c r="V58" s="13">
        <v>2</v>
      </c>
      <c r="W58" s="13">
        <v>4</v>
      </c>
      <c r="X58" s="13">
        <v>15</v>
      </c>
      <c r="Y58" s="13">
        <v>0</v>
      </c>
      <c r="Z58" s="13">
        <v>400</v>
      </c>
      <c r="AA58" s="13">
        <v>0</v>
      </c>
      <c r="AB58" s="13"/>
      <c r="AC58" s="13">
        <v>0</v>
      </c>
      <c r="AD58" s="13">
        <v>10</v>
      </c>
      <c r="AE58" s="13">
        <v>15</v>
      </c>
      <c r="AF58" s="13">
        <v>0</v>
      </c>
      <c r="AG58" s="13">
        <v>0</v>
      </c>
      <c r="AH58" s="13">
        <v>0</v>
      </c>
      <c r="AI58" s="13"/>
      <c r="AJ58" s="13">
        <f t="shared" si="3"/>
        <v>0</v>
      </c>
      <c r="AK58" s="13">
        <v>4.3</v>
      </c>
      <c r="AL58" s="13">
        <v>1.7</v>
      </c>
      <c r="AM58" s="13"/>
      <c r="AN58" s="13"/>
      <c r="AO58" s="13"/>
      <c r="AP58" s="13"/>
      <c r="AQ58" s="13"/>
      <c r="AR58" s="13"/>
      <c r="AS58" s="13">
        <v>0</v>
      </c>
      <c r="AT58" s="13">
        <v>0</v>
      </c>
      <c r="AU58" s="13">
        <v>0</v>
      </c>
      <c r="AV58" s="13">
        <v>0</v>
      </c>
      <c r="AW58" s="13"/>
      <c r="AX58" s="13">
        <v>0</v>
      </c>
      <c r="AY58" s="13">
        <v>0</v>
      </c>
      <c r="AZ58" s="13">
        <v>0</v>
      </c>
      <c r="BA58" s="13">
        <v>0</v>
      </c>
      <c r="BB58" s="13"/>
      <c r="BC58" s="13">
        <v>17</v>
      </c>
      <c r="BD58" s="13">
        <v>11.7</v>
      </c>
      <c r="BE58" s="13">
        <v>16.7</v>
      </c>
      <c r="BF58" s="13">
        <v>0</v>
      </c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 t="s">
        <v>284</v>
      </c>
      <c r="BR58" s="13" t="str">
        <f t="shared" si="1"/>
        <v>سمر احمد محمد ابراهيم</v>
      </c>
      <c r="BS58" s="13">
        <v>1998.23</v>
      </c>
      <c r="BT58" s="13"/>
      <c r="BU58" s="13"/>
      <c r="BV58" s="13"/>
      <c r="BW58" s="13"/>
      <c r="BX58" s="13"/>
      <c r="BY58" s="13"/>
      <c r="BZ58" s="13"/>
      <c r="CA58" s="13"/>
      <c r="CB58" s="13">
        <v>49</v>
      </c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</row>
    <row r="59" spans="1:91" s="1" customFormat="1">
      <c r="A59" s="5">
        <f t="shared" si="0"/>
        <v>3048</v>
      </c>
      <c r="B59" s="11">
        <v>3</v>
      </c>
      <c r="C59" s="12">
        <v>48</v>
      </c>
      <c r="D59" s="13" t="s">
        <v>126</v>
      </c>
      <c r="E59" s="18"/>
      <c r="F59" s="13"/>
      <c r="G59" s="13"/>
      <c r="H59" s="32">
        <v>58</v>
      </c>
      <c r="I59" s="13"/>
      <c r="J59" s="13"/>
      <c r="K59" s="13"/>
      <c r="L59" s="22"/>
      <c r="M59" s="13"/>
      <c r="N59" s="13"/>
      <c r="O59" s="13">
        <v>212.5</v>
      </c>
      <c r="P59" s="13">
        <v>3.8</v>
      </c>
      <c r="Q59" s="13">
        <v>5.7</v>
      </c>
      <c r="R59" s="13">
        <v>5.7</v>
      </c>
      <c r="S59" s="13">
        <v>3.8</v>
      </c>
      <c r="T59" s="13">
        <v>20.87</v>
      </c>
      <c r="U59" s="13">
        <v>0</v>
      </c>
      <c r="V59" s="13">
        <v>2</v>
      </c>
      <c r="W59" s="13">
        <v>4</v>
      </c>
      <c r="X59" s="13">
        <v>10</v>
      </c>
      <c r="Y59" s="13">
        <v>0</v>
      </c>
      <c r="Z59" s="13">
        <v>400</v>
      </c>
      <c r="AA59" s="13">
        <v>0</v>
      </c>
      <c r="AB59" s="13"/>
      <c r="AC59" s="13">
        <v>0</v>
      </c>
      <c r="AD59" s="13">
        <v>10</v>
      </c>
      <c r="AE59" s="13">
        <v>15</v>
      </c>
      <c r="AF59" s="13">
        <v>0</v>
      </c>
      <c r="AG59" s="13">
        <v>0</v>
      </c>
      <c r="AH59" s="13">
        <v>0</v>
      </c>
      <c r="AI59" s="13"/>
      <c r="AJ59" s="13">
        <f t="shared" si="3"/>
        <v>0</v>
      </c>
      <c r="AK59" s="13">
        <v>4.2</v>
      </c>
      <c r="AL59" s="13">
        <v>1.7</v>
      </c>
      <c r="AM59" s="13"/>
      <c r="AN59" s="13"/>
      <c r="AO59" s="13"/>
      <c r="AP59" s="13"/>
      <c r="AQ59" s="13"/>
      <c r="AR59" s="13"/>
      <c r="AS59" s="13">
        <v>0</v>
      </c>
      <c r="AT59" s="13">
        <v>0</v>
      </c>
      <c r="AU59" s="13">
        <v>0</v>
      </c>
      <c r="AV59" s="13">
        <v>0</v>
      </c>
      <c r="AW59" s="13"/>
      <c r="AX59" s="13">
        <v>0</v>
      </c>
      <c r="AY59" s="13">
        <v>0</v>
      </c>
      <c r="AZ59" s="13">
        <v>0</v>
      </c>
      <c r="BA59" s="13">
        <v>40</v>
      </c>
      <c r="BB59" s="13"/>
      <c r="BC59" s="13">
        <v>17</v>
      </c>
      <c r="BD59" s="13">
        <v>0</v>
      </c>
      <c r="BE59" s="13">
        <v>0</v>
      </c>
      <c r="BF59" s="13">
        <v>0</v>
      </c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 t="s">
        <v>317</v>
      </c>
      <c r="BR59" s="13" t="str">
        <f t="shared" si="1"/>
        <v>سمر طارق حسن عبد الحميد</v>
      </c>
      <c r="BS59" s="13">
        <v>1570.1</v>
      </c>
      <c r="BT59" s="13"/>
      <c r="BU59" s="13"/>
      <c r="BV59" s="13"/>
      <c r="BW59" s="13"/>
      <c r="BX59" s="13"/>
      <c r="BY59" s="13"/>
      <c r="BZ59" s="13"/>
      <c r="CA59" s="13"/>
      <c r="CB59" s="13">
        <v>83</v>
      </c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</row>
    <row r="60" spans="1:91" s="1" customFormat="1">
      <c r="A60" s="5">
        <f t="shared" si="0"/>
        <v>3049</v>
      </c>
      <c r="B60" s="11">
        <v>3</v>
      </c>
      <c r="C60" s="12">
        <v>49</v>
      </c>
      <c r="D60" s="13" t="s">
        <v>98</v>
      </c>
      <c r="E60" s="18"/>
      <c r="F60" s="13"/>
      <c r="G60" s="13"/>
      <c r="H60" s="32">
        <v>59</v>
      </c>
      <c r="I60" s="13"/>
      <c r="J60" s="13"/>
      <c r="K60" s="13"/>
      <c r="L60" s="22"/>
      <c r="M60" s="13"/>
      <c r="N60" s="13"/>
      <c r="O60" s="13">
        <v>259.27999999999997</v>
      </c>
      <c r="P60" s="13">
        <v>12.36</v>
      </c>
      <c r="Q60" s="13">
        <v>23.34</v>
      </c>
      <c r="R60" s="13">
        <v>29.04</v>
      </c>
      <c r="S60" s="13">
        <v>23.55</v>
      </c>
      <c r="T60" s="13">
        <v>24.35</v>
      </c>
      <c r="U60" s="13">
        <v>0</v>
      </c>
      <c r="V60" s="13">
        <v>2</v>
      </c>
      <c r="W60" s="13">
        <v>4</v>
      </c>
      <c r="X60" s="13">
        <v>15</v>
      </c>
      <c r="Y60" s="13">
        <v>0</v>
      </c>
      <c r="Z60" s="13">
        <v>400</v>
      </c>
      <c r="AA60" s="13">
        <v>0</v>
      </c>
      <c r="AB60" s="13"/>
      <c r="AC60" s="13">
        <v>0</v>
      </c>
      <c r="AD60" s="13">
        <v>10</v>
      </c>
      <c r="AE60" s="13">
        <v>15</v>
      </c>
      <c r="AF60" s="13">
        <v>0</v>
      </c>
      <c r="AG60" s="13">
        <v>0</v>
      </c>
      <c r="AH60" s="13">
        <v>0</v>
      </c>
      <c r="AI60" s="13"/>
      <c r="AJ60" s="13">
        <f t="shared" si="3"/>
        <v>0</v>
      </c>
      <c r="AK60" s="13">
        <v>4.2</v>
      </c>
      <c r="AL60" s="13">
        <v>1.7</v>
      </c>
      <c r="AM60" s="13"/>
      <c r="AN60" s="13"/>
      <c r="AO60" s="13"/>
      <c r="AP60" s="13"/>
      <c r="AQ60" s="13"/>
      <c r="AR60" s="13"/>
      <c r="AS60" s="13">
        <v>0</v>
      </c>
      <c r="AT60" s="13">
        <v>0</v>
      </c>
      <c r="AU60" s="13">
        <v>417</v>
      </c>
      <c r="AV60" s="13">
        <v>0</v>
      </c>
      <c r="AW60" s="13"/>
      <c r="AX60" s="13">
        <v>0</v>
      </c>
      <c r="AY60" s="13">
        <v>0</v>
      </c>
      <c r="AZ60" s="13">
        <v>0</v>
      </c>
      <c r="BA60" s="13">
        <v>40</v>
      </c>
      <c r="BB60" s="13"/>
      <c r="BC60" s="13">
        <v>17</v>
      </c>
      <c r="BD60" s="13">
        <v>0</v>
      </c>
      <c r="BE60" s="13">
        <v>0</v>
      </c>
      <c r="BF60" s="13">
        <v>0</v>
      </c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 t="s">
        <v>291</v>
      </c>
      <c r="BR60" s="13" t="str">
        <f t="shared" si="1"/>
        <v>سهام صبرى حسنى عدوى</v>
      </c>
      <c r="BS60" s="13">
        <v>1856.19</v>
      </c>
      <c r="BT60" s="13"/>
      <c r="BU60" s="13"/>
      <c r="BV60" s="13"/>
      <c r="BW60" s="13"/>
      <c r="BX60" s="13"/>
      <c r="BY60" s="13"/>
      <c r="BZ60" s="13"/>
      <c r="CA60" s="13"/>
      <c r="CB60" s="13">
        <v>56</v>
      </c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</row>
    <row r="61" spans="1:91" s="1" customFormat="1">
      <c r="A61" s="5">
        <f t="shared" si="0"/>
        <v>3050</v>
      </c>
      <c r="B61" s="11">
        <v>3</v>
      </c>
      <c r="C61" s="12">
        <v>50</v>
      </c>
      <c r="D61" s="13" t="s">
        <v>237</v>
      </c>
      <c r="E61" s="18"/>
      <c r="F61" s="13"/>
      <c r="G61" s="13"/>
      <c r="H61" s="32">
        <v>60</v>
      </c>
      <c r="I61" s="13"/>
      <c r="J61" s="13"/>
      <c r="K61" s="13"/>
      <c r="L61" s="22"/>
      <c r="M61" s="13"/>
      <c r="N61" s="13"/>
      <c r="O61" s="13">
        <v>212.5</v>
      </c>
      <c r="P61" s="13">
        <v>3.8</v>
      </c>
      <c r="Q61" s="13">
        <v>5.7</v>
      </c>
      <c r="R61" s="13">
        <v>5.7</v>
      </c>
      <c r="S61" s="13">
        <v>3.8</v>
      </c>
      <c r="T61" s="13">
        <v>20.87</v>
      </c>
      <c r="U61" s="13"/>
      <c r="V61" s="13">
        <v>2</v>
      </c>
      <c r="W61" s="13">
        <v>4</v>
      </c>
      <c r="X61" s="13">
        <v>10</v>
      </c>
      <c r="Y61" s="13"/>
      <c r="Z61" s="13">
        <v>400</v>
      </c>
      <c r="AA61" s="13"/>
      <c r="AB61" s="13"/>
      <c r="AC61" s="13"/>
      <c r="AD61" s="13">
        <v>10</v>
      </c>
      <c r="AE61" s="13">
        <v>15</v>
      </c>
      <c r="AF61" s="13"/>
      <c r="AG61" s="13"/>
      <c r="AH61" s="13"/>
      <c r="AI61" s="13"/>
      <c r="AJ61" s="13">
        <f t="shared" si="3"/>
        <v>0</v>
      </c>
      <c r="AK61" s="13">
        <v>4.2</v>
      </c>
      <c r="AL61" s="13">
        <v>1.7</v>
      </c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>
        <v>40</v>
      </c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>
        <v>223.5</v>
      </c>
      <c r="BO61" s="13"/>
      <c r="BP61" s="13">
        <v>6.3</v>
      </c>
      <c r="BQ61" s="13">
        <v>6.3</v>
      </c>
      <c r="BR61" s="13" t="str">
        <f t="shared" si="1"/>
        <v>سهام عبد النبى على عباس</v>
      </c>
      <c r="BS61" s="13">
        <v>21.93</v>
      </c>
      <c r="BT61" s="13"/>
      <c r="BU61" s="13"/>
      <c r="BV61" s="13"/>
      <c r="BW61" s="13"/>
      <c r="BX61" s="13"/>
      <c r="BY61" s="13"/>
      <c r="BZ61" s="13"/>
      <c r="CA61" s="13"/>
      <c r="CB61" s="13">
        <v>209</v>
      </c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</row>
    <row r="62" spans="1:91" s="1" customFormat="1">
      <c r="A62" s="5">
        <f t="shared" si="0"/>
        <v>3051</v>
      </c>
      <c r="B62" s="11">
        <v>3</v>
      </c>
      <c r="C62" s="12">
        <v>51</v>
      </c>
      <c r="D62" s="13" t="s">
        <v>106</v>
      </c>
      <c r="E62" s="18"/>
      <c r="F62" s="13"/>
      <c r="G62" s="13"/>
      <c r="H62" s="32">
        <v>61</v>
      </c>
      <c r="I62" s="13"/>
      <c r="J62" s="13"/>
      <c r="K62" s="13"/>
      <c r="L62" s="22"/>
      <c r="M62" s="13"/>
      <c r="N62" s="13"/>
      <c r="O62" s="13">
        <v>214.5</v>
      </c>
      <c r="P62" s="13">
        <v>3.8</v>
      </c>
      <c r="Q62" s="13">
        <v>5.7</v>
      </c>
      <c r="R62" s="13">
        <v>28.74</v>
      </c>
      <c r="S62" s="13">
        <v>20.87</v>
      </c>
      <c r="T62" s="13">
        <v>20.87</v>
      </c>
      <c r="U62" s="13">
        <v>0</v>
      </c>
      <c r="V62" s="13">
        <v>2</v>
      </c>
      <c r="W62" s="13">
        <v>4</v>
      </c>
      <c r="X62" s="13">
        <v>10</v>
      </c>
      <c r="Y62" s="13">
        <v>0</v>
      </c>
      <c r="Z62" s="13">
        <v>400</v>
      </c>
      <c r="AA62" s="13">
        <v>0</v>
      </c>
      <c r="AB62" s="13"/>
      <c r="AC62" s="13">
        <v>0</v>
      </c>
      <c r="AD62" s="13">
        <v>10</v>
      </c>
      <c r="AE62" s="13">
        <v>15</v>
      </c>
      <c r="AF62" s="13">
        <v>0</v>
      </c>
      <c r="AG62" s="13">
        <v>0</v>
      </c>
      <c r="AH62" s="13">
        <v>0</v>
      </c>
      <c r="AI62" s="13"/>
      <c r="AJ62" s="13">
        <f t="shared" si="3"/>
        <v>0</v>
      </c>
      <c r="AK62" s="13">
        <v>4.2</v>
      </c>
      <c r="AL62" s="13">
        <v>1.7</v>
      </c>
      <c r="AM62" s="13"/>
      <c r="AN62" s="13"/>
      <c r="AO62" s="13"/>
      <c r="AP62" s="13"/>
      <c r="AQ62" s="13"/>
      <c r="AR62" s="13"/>
      <c r="AS62" s="13">
        <v>0</v>
      </c>
      <c r="AT62" s="13">
        <v>0</v>
      </c>
      <c r="AU62" s="13">
        <v>0</v>
      </c>
      <c r="AV62" s="13">
        <v>0</v>
      </c>
      <c r="AW62" s="13"/>
      <c r="AX62" s="13">
        <v>0</v>
      </c>
      <c r="AY62" s="13">
        <v>0</v>
      </c>
      <c r="AZ62" s="13">
        <v>0</v>
      </c>
      <c r="BA62" s="13">
        <v>0</v>
      </c>
      <c r="BB62" s="13"/>
      <c r="BC62" s="13">
        <v>17</v>
      </c>
      <c r="BD62" s="13">
        <v>0</v>
      </c>
      <c r="BE62" s="13">
        <v>0</v>
      </c>
      <c r="BF62" s="13">
        <v>0</v>
      </c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 t="s">
        <v>299</v>
      </c>
      <c r="BR62" s="13" t="str">
        <f t="shared" si="1"/>
        <v>سهام محمود محمد خليل</v>
      </c>
      <c r="BS62" s="13">
        <v>1578.44</v>
      </c>
      <c r="BT62" s="13"/>
      <c r="BU62" s="13"/>
      <c r="BV62" s="13"/>
      <c r="BW62" s="13"/>
      <c r="BX62" s="13"/>
      <c r="BY62" s="13"/>
      <c r="BZ62" s="13"/>
      <c r="CA62" s="13"/>
      <c r="CB62" s="13">
        <v>64</v>
      </c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</row>
    <row r="63" spans="1:91" s="1" customFormat="1">
      <c r="A63" s="5">
        <f t="shared" si="0"/>
        <v>3052</v>
      </c>
      <c r="B63" s="11">
        <v>3</v>
      </c>
      <c r="C63" s="12">
        <v>52</v>
      </c>
      <c r="D63" s="13" t="s">
        <v>99</v>
      </c>
      <c r="E63" s="18"/>
      <c r="F63" s="13"/>
      <c r="G63" s="13"/>
      <c r="H63" s="32">
        <v>62</v>
      </c>
      <c r="I63" s="13"/>
      <c r="J63" s="13"/>
      <c r="K63" s="13"/>
      <c r="L63" s="22"/>
      <c r="M63" s="13"/>
      <c r="N63" s="13"/>
      <c r="O63" s="13">
        <v>345.99</v>
      </c>
      <c r="P63" s="13">
        <v>17.23</v>
      </c>
      <c r="Q63" s="13">
        <v>30.94</v>
      </c>
      <c r="R63" s="13">
        <v>36.93</v>
      </c>
      <c r="S63" s="13">
        <v>31.32</v>
      </c>
      <c r="T63" s="13">
        <v>32.119999999999997</v>
      </c>
      <c r="U63" s="13">
        <v>0</v>
      </c>
      <c r="V63" s="13">
        <v>2</v>
      </c>
      <c r="W63" s="13">
        <v>4</v>
      </c>
      <c r="X63" s="13">
        <v>15</v>
      </c>
      <c r="Y63" s="13">
        <v>0</v>
      </c>
      <c r="Z63" s="13">
        <v>400</v>
      </c>
      <c r="AA63" s="13">
        <v>0</v>
      </c>
      <c r="AB63" s="13"/>
      <c r="AC63" s="13">
        <v>0</v>
      </c>
      <c r="AD63" s="13">
        <v>10</v>
      </c>
      <c r="AE63" s="13">
        <v>15</v>
      </c>
      <c r="AF63" s="13">
        <v>0</v>
      </c>
      <c r="AG63" s="13">
        <v>0</v>
      </c>
      <c r="AH63" s="13">
        <v>0</v>
      </c>
      <c r="AI63" s="13"/>
      <c r="AJ63" s="13">
        <f t="shared" si="3"/>
        <v>0</v>
      </c>
      <c r="AK63" s="13">
        <v>4.2</v>
      </c>
      <c r="AL63" s="13">
        <v>1.7</v>
      </c>
      <c r="AM63" s="13"/>
      <c r="AN63" s="13"/>
      <c r="AO63" s="13"/>
      <c r="AP63" s="13"/>
      <c r="AQ63" s="13"/>
      <c r="AR63" s="13"/>
      <c r="AS63" s="13">
        <v>0</v>
      </c>
      <c r="AT63" s="13">
        <v>440</v>
      </c>
      <c r="AU63" s="13">
        <v>0</v>
      </c>
      <c r="AV63" s="13">
        <v>0</v>
      </c>
      <c r="AW63" s="13"/>
      <c r="AX63" s="13">
        <v>0</v>
      </c>
      <c r="AY63" s="13">
        <v>0</v>
      </c>
      <c r="AZ63" s="13">
        <v>0</v>
      </c>
      <c r="BA63" s="13">
        <v>40</v>
      </c>
      <c r="BB63" s="13"/>
      <c r="BC63" s="13">
        <v>17</v>
      </c>
      <c r="BD63" s="13">
        <v>14.6</v>
      </c>
      <c r="BE63" s="13">
        <v>20.46</v>
      </c>
      <c r="BF63" s="13">
        <v>0</v>
      </c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 t="s">
        <v>292</v>
      </c>
      <c r="BR63" s="13" t="str">
        <f t="shared" si="1"/>
        <v>سوزان دسوقى حسين دسوقى</v>
      </c>
      <c r="BS63" s="13">
        <v>2357.16</v>
      </c>
      <c r="BT63" s="13">
        <v>31</v>
      </c>
      <c r="BU63" s="13">
        <v>105.38</v>
      </c>
      <c r="BV63" s="13">
        <v>0</v>
      </c>
      <c r="BW63" s="13">
        <v>0</v>
      </c>
      <c r="BX63" s="13">
        <v>15.92</v>
      </c>
      <c r="BY63" s="13"/>
      <c r="BZ63" s="13">
        <v>0</v>
      </c>
      <c r="CA63" s="13">
        <v>0</v>
      </c>
      <c r="CB63" s="13">
        <v>57</v>
      </c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</row>
    <row r="64" spans="1:91" s="1" customFormat="1">
      <c r="A64" s="5">
        <f t="shared" si="0"/>
        <v>3053</v>
      </c>
      <c r="B64" s="11">
        <v>3</v>
      </c>
      <c r="C64" s="12">
        <v>53</v>
      </c>
      <c r="D64" s="13" t="s">
        <v>138</v>
      </c>
      <c r="E64" s="18"/>
      <c r="F64" s="13"/>
      <c r="G64" s="13"/>
      <c r="H64" s="32">
        <v>63</v>
      </c>
      <c r="I64" s="13"/>
      <c r="J64" s="13"/>
      <c r="K64" s="13"/>
      <c r="L64" s="22"/>
      <c r="M64" s="13"/>
      <c r="N64" s="13"/>
      <c r="O64" s="13">
        <v>212.5</v>
      </c>
      <c r="P64" s="13">
        <v>3.8</v>
      </c>
      <c r="Q64" s="13">
        <v>5.7</v>
      </c>
      <c r="R64" s="13">
        <v>5.7</v>
      </c>
      <c r="S64" s="13">
        <v>3.8</v>
      </c>
      <c r="T64" s="13">
        <v>20.87</v>
      </c>
      <c r="U64" s="13">
        <v>0</v>
      </c>
      <c r="V64" s="13">
        <v>2</v>
      </c>
      <c r="W64" s="13">
        <v>4</v>
      </c>
      <c r="X64" s="13">
        <v>10</v>
      </c>
      <c r="Y64" s="13">
        <v>0</v>
      </c>
      <c r="Z64" s="13">
        <v>400</v>
      </c>
      <c r="AA64" s="13">
        <v>0</v>
      </c>
      <c r="AB64" s="13"/>
      <c r="AC64" s="13">
        <v>0</v>
      </c>
      <c r="AD64" s="13">
        <v>10</v>
      </c>
      <c r="AE64" s="13">
        <v>15</v>
      </c>
      <c r="AF64" s="13">
        <v>0</v>
      </c>
      <c r="AG64" s="13">
        <v>0</v>
      </c>
      <c r="AH64" s="13">
        <v>0</v>
      </c>
      <c r="AI64" s="13"/>
      <c r="AJ64" s="13">
        <f t="shared" si="3"/>
        <v>0</v>
      </c>
      <c r="AK64" s="13">
        <v>4.2</v>
      </c>
      <c r="AL64" s="13">
        <v>1.7</v>
      </c>
      <c r="AM64" s="13"/>
      <c r="AN64" s="13"/>
      <c r="AO64" s="13"/>
      <c r="AP64" s="13"/>
      <c r="AQ64" s="13"/>
      <c r="AR64" s="13"/>
      <c r="AS64" s="13">
        <v>0</v>
      </c>
      <c r="AT64" s="13">
        <v>0</v>
      </c>
      <c r="AU64" s="13">
        <v>0</v>
      </c>
      <c r="AV64" s="13">
        <v>0</v>
      </c>
      <c r="AW64" s="13"/>
      <c r="AX64" s="13">
        <v>0</v>
      </c>
      <c r="AY64" s="13">
        <v>0</v>
      </c>
      <c r="AZ64" s="13">
        <v>0</v>
      </c>
      <c r="BA64" s="13">
        <v>40</v>
      </c>
      <c r="BB64" s="13"/>
      <c r="BC64" s="13">
        <v>17</v>
      </c>
      <c r="BD64" s="13">
        <v>0</v>
      </c>
      <c r="BE64" s="13">
        <v>0</v>
      </c>
      <c r="BF64" s="13">
        <v>0</v>
      </c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 t="s">
        <v>330</v>
      </c>
      <c r="BR64" s="13" t="str">
        <f t="shared" si="1"/>
        <v>شيماء جمعه محمد مصطفى</v>
      </c>
      <c r="BS64" s="13">
        <v>1566.35</v>
      </c>
      <c r="BT64" s="13"/>
      <c r="BU64" s="13"/>
      <c r="BV64" s="13"/>
      <c r="BW64" s="13"/>
      <c r="BX64" s="13"/>
      <c r="BY64" s="13"/>
      <c r="BZ64" s="13"/>
      <c r="CA64" s="13"/>
      <c r="CB64" s="13">
        <v>96</v>
      </c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</row>
    <row r="65" spans="1:91" s="1" customFormat="1">
      <c r="A65" s="5">
        <f t="shared" si="0"/>
        <v>3054</v>
      </c>
      <c r="B65" s="11">
        <v>3</v>
      </c>
      <c r="C65" s="12">
        <v>54</v>
      </c>
      <c r="D65" s="13" t="s">
        <v>132</v>
      </c>
      <c r="E65" s="18"/>
      <c r="F65" s="13"/>
      <c r="G65" s="13"/>
      <c r="H65" s="32">
        <v>64</v>
      </c>
      <c r="I65" s="13"/>
      <c r="J65" s="13"/>
      <c r="K65" s="13"/>
      <c r="L65" s="22"/>
      <c r="M65" s="13"/>
      <c r="N65" s="13"/>
      <c r="O65" s="13">
        <v>212.5</v>
      </c>
      <c r="P65" s="13">
        <v>3.8</v>
      </c>
      <c r="Q65" s="13">
        <v>5.7</v>
      </c>
      <c r="R65" s="13">
        <v>5.7</v>
      </c>
      <c r="S65" s="13">
        <v>3.8</v>
      </c>
      <c r="T65" s="13">
        <v>20.87</v>
      </c>
      <c r="U65" s="13">
        <v>0</v>
      </c>
      <c r="V65" s="13">
        <v>2</v>
      </c>
      <c r="W65" s="13">
        <v>4</v>
      </c>
      <c r="X65" s="13">
        <v>10</v>
      </c>
      <c r="Y65" s="13">
        <v>0</v>
      </c>
      <c r="Z65" s="13">
        <v>400</v>
      </c>
      <c r="AA65" s="13">
        <v>0</v>
      </c>
      <c r="AB65" s="13"/>
      <c r="AC65" s="13">
        <v>0</v>
      </c>
      <c r="AD65" s="13">
        <v>10</v>
      </c>
      <c r="AE65" s="13">
        <v>15</v>
      </c>
      <c r="AF65" s="13">
        <v>0</v>
      </c>
      <c r="AG65" s="13">
        <v>0</v>
      </c>
      <c r="AH65" s="13">
        <v>0</v>
      </c>
      <c r="AI65" s="13"/>
      <c r="AJ65" s="13">
        <f t="shared" si="3"/>
        <v>0</v>
      </c>
      <c r="AK65" s="13">
        <v>4.2</v>
      </c>
      <c r="AL65" s="13">
        <v>1.7</v>
      </c>
      <c r="AM65" s="13"/>
      <c r="AN65" s="13"/>
      <c r="AO65" s="13"/>
      <c r="AP65" s="13"/>
      <c r="AQ65" s="13"/>
      <c r="AR65" s="13"/>
      <c r="AS65" s="13">
        <v>0</v>
      </c>
      <c r="AT65" s="13">
        <v>0</v>
      </c>
      <c r="AU65" s="13">
        <v>0</v>
      </c>
      <c r="AV65" s="13">
        <v>0</v>
      </c>
      <c r="AW65" s="13"/>
      <c r="AX65" s="13">
        <v>0</v>
      </c>
      <c r="AY65" s="13">
        <v>0</v>
      </c>
      <c r="AZ65" s="13">
        <v>0</v>
      </c>
      <c r="BA65" s="13">
        <v>40</v>
      </c>
      <c r="BB65" s="13"/>
      <c r="BC65" s="13">
        <v>17</v>
      </c>
      <c r="BD65" s="13">
        <v>0</v>
      </c>
      <c r="BE65" s="13">
        <v>0</v>
      </c>
      <c r="BF65" s="13">
        <v>0</v>
      </c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 t="s">
        <v>324</v>
      </c>
      <c r="BR65" s="13" t="str">
        <f t="shared" si="1"/>
        <v>شيماء محمد محمد غريب</v>
      </c>
      <c r="BS65" s="13">
        <v>1570.1</v>
      </c>
      <c r="BT65" s="13"/>
      <c r="BU65" s="13"/>
      <c r="BV65" s="13"/>
      <c r="BW65" s="13"/>
      <c r="BX65" s="13"/>
      <c r="BY65" s="13"/>
      <c r="BZ65" s="13"/>
      <c r="CA65" s="13"/>
      <c r="CB65" s="13">
        <v>90</v>
      </c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</row>
    <row r="66" spans="1:91" s="1" customFormat="1">
      <c r="A66" s="5">
        <f t="shared" ref="A66:A129" si="4">IFERROR(1000*$B66+$C66,"")</f>
        <v>3055</v>
      </c>
      <c r="B66" s="11">
        <v>3</v>
      </c>
      <c r="C66" s="12">
        <v>55</v>
      </c>
      <c r="D66" s="13" t="s">
        <v>84</v>
      </c>
      <c r="E66" s="18"/>
      <c r="F66" s="13"/>
      <c r="G66" s="13"/>
      <c r="H66" s="32">
        <v>65</v>
      </c>
      <c r="I66" s="13"/>
      <c r="J66" s="13"/>
      <c r="K66" s="13"/>
      <c r="L66" s="22"/>
      <c r="M66" s="13"/>
      <c r="N66" s="13"/>
      <c r="O66" s="13">
        <v>212.5</v>
      </c>
      <c r="P66" s="13">
        <v>3.8</v>
      </c>
      <c r="Q66" s="13">
        <v>5.7</v>
      </c>
      <c r="R66" s="13">
        <v>5.7</v>
      </c>
      <c r="S66" s="13">
        <v>3.8</v>
      </c>
      <c r="T66" s="13">
        <v>20.87</v>
      </c>
      <c r="U66" s="13">
        <v>0</v>
      </c>
      <c r="V66" s="13">
        <v>2</v>
      </c>
      <c r="W66" s="13">
        <v>4</v>
      </c>
      <c r="X66" s="13">
        <v>10</v>
      </c>
      <c r="Y66" s="13">
        <v>0</v>
      </c>
      <c r="Z66" s="13">
        <v>400</v>
      </c>
      <c r="AA66" s="13">
        <v>0</v>
      </c>
      <c r="AB66" s="13"/>
      <c r="AC66" s="13">
        <v>0</v>
      </c>
      <c r="AD66" s="13">
        <v>10</v>
      </c>
      <c r="AE66" s="13">
        <v>15</v>
      </c>
      <c r="AF66" s="13">
        <v>0</v>
      </c>
      <c r="AG66" s="13">
        <v>0</v>
      </c>
      <c r="AH66" s="13">
        <v>0</v>
      </c>
      <c r="AI66" s="13"/>
      <c r="AJ66" s="13">
        <f t="shared" si="3"/>
        <v>0</v>
      </c>
      <c r="AK66" s="13">
        <v>4.2</v>
      </c>
      <c r="AL66" s="13">
        <v>1.7</v>
      </c>
      <c r="AM66" s="13"/>
      <c r="AN66" s="13"/>
      <c r="AO66" s="13"/>
      <c r="AP66" s="13"/>
      <c r="AQ66" s="13"/>
      <c r="AR66" s="13"/>
      <c r="AS66" s="13">
        <v>0</v>
      </c>
      <c r="AT66" s="13">
        <v>0</v>
      </c>
      <c r="AU66" s="13">
        <v>0</v>
      </c>
      <c r="AV66" s="13">
        <v>0</v>
      </c>
      <c r="AW66" s="13"/>
      <c r="AX66" s="13">
        <v>0</v>
      </c>
      <c r="AY66" s="13">
        <v>0</v>
      </c>
      <c r="AZ66" s="13">
        <v>0</v>
      </c>
      <c r="BA66" s="13">
        <v>40</v>
      </c>
      <c r="BB66" s="13"/>
      <c r="BC66" s="13">
        <v>17</v>
      </c>
      <c r="BD66" s="13">
        <v>0</v>
      </c>
      <c r="BE66" s="13">
        <v>0</v>
      </c>
      <c r="BF66" s="13">
        <v>0</v>
      </c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 t="s">
        <v>277</v>
      </c>
      <c r="BR66" s="13" t="str">
        <f t="shared" ref="BR66:BR129" si="5">D66</f>
        <v>شيماء ناصر محمد شحاته</v>
      </c>
      <c r="BS66" s="13">
        <v>1570.1</v>
      </c>
      <c r="BT66" s="13">
        <v>30</v>
      </c>
      <c r="BU66" s="13">
        <v>70.069999999999993</v>
      </c>
      <c r="BV66" s="13">
        <v>0</v>
      </c>
      <c r="BW66" s="13">
        <v>0</v>
      </c>
      <c r="BX66" s="13">
        <v>8.5500000000000007</v>
      </c>
      <c r="BY66" s="13">
        <v>0</v>
      </c>
      <c r="BZ66" s="13">
        <v>0</v>
      </c>
      <c r="CA66" s="13">
        <v>0</v>
      </c>
      <c r="CB66" s="13">
        <v>42</v>
      </c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</row>
    <row r="67" spans="1:91" s="1" customFormat="1">
      <c r="A67" s="5">
        <f t="shared" si="4"/>
        <v>3056</v>
      </c>
      <c r="B67" s="11">
        <v>3</v>
      </c>
      <c r="C67" s="12">
        <v>56</v>
      </c>
      <c r="D67" s="13" t="s">
        <v>77</v>
      </c>
      <c r="E67" s="18"/>
      <c r="F67" s="13"/>
      <c r="G67" s="13"/>
      <c r="H67" s="32">
        <v>66</v>
      </c>
      <c r="I67" s="13"/>
      <c r="J67" s="13"/>
      <c r="K67" s="13"/>
      <c r="L67" s="22"/>
      <c r="M67" s="13"/>
      <c r="N67" s="13"/>
      <c r="O67" s="13">
        <v>495.84</v>
      </c>
      <c r="P67" s="13">
        <v>26.78</v>
      </c>
      <c r="Q67" s="13">
        <v>46.15</v>
      </c>
      <c r="R67" s="13">
        <v>52.3</v>
      </c>
      <c r="S67" s="13">
        <v>45.62</v>
      </c>
      <c r="T67" s="13">
        <v>46.12</v>
      </c>
      <c r="U67" s="13"/>
      <c r="V67" s="13">
        <v>2</v>
      </c>
      <c r="W67" s="13">
        <v>4</v>
      </c>
      <c r="X67" s="13">
        <v>15</v>
      </c>
      <c r="Y67" s="13">
        <v>0</v>
      </c>
      <c r="Z67" s="13">
        <v>400</v>
      </c>
      <c r="AA67" s="13">
        <v>0</v>
      </c>
      <c r="AB67" s="13"/>
      <c r="AC67" s="13">
        <v>0</v>
      </c>
      <c r="AD67" s="13">
        <v>10</v>
      </c>
      <c r="AE67" s="13">
        <v>15</v>
      </c>
      <c r="AF67" s="13">
        <v>0</v>
      </c>
      <c r="AG67" s="13">
        <v>0</v>
      </c>
      <c r="AH67" s="13">
        <v>0</v>
      </c>
      <c r="AI67" s="13"/>
      <c r="AJ67" s="13">
        <f t="shared" si="3"/>
        <v>0</v>
      </c>
      <c r="AK67" s="13">
        <v>4.2</v>
      </c>
      <c r="AL67" s="13">
        <v>1.7</v>
      </c>
      <c r="AM67" s="13"/>
      <c r="AN67" s="13"/>
      <c r="AO67" s="13"/>
      <c r="AP67" s="13"/>
      <c r="AQ67" s="13"/>
      <c r="AR67" s="13"/>
      <c r="AS67" s="13">
        <v>0</v>
      </c>
      <c r="AT67" s="13">
        <v>0</v>
      </c>
      <c r="AU67" s="13"/>
      <c r="AV67" s="13"/>
      <c r="AW67" s="13"/>
      <c r="AX67" s="13"/>
      <c r="AY67" s="13"/>
      <c r="AZ67" s="13"/>
      <c r="BA67" s="13"/>
      <c r="BB67" s="13"/>
      <c r="BC67" s="13"/>
      <c r="BD67" s="13">
        <v>19.399999999999999</v>
      </c>
      <c r="BE67" s="13">
        <v>29.45</v>
      </c>
      <c r="BF67" s="13">
        <v>0</v>
      </c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 t="s">
        <v>270</v>
      </c>
      <c r="BR67" s="13" t="str">
        <f t="shared" si="5"/>
        <v>صافيناز السيد هاشم</v>
      </c>
      <c r="BS67" s="13">
        <v>3275.65</v>
      </c>
      <c r="BT67" s="13">
        <v>30</v>
      </c>
      <c r="BU67" s="13">
        <v>151.69999999999999</v>
      </c>
      <c r="BV67" s="13">
        <v>0</v>
      </c>
      <c r="BW67" s="13">
        <v>0</v>
      </c>
      <c r="BX67" s="13">
        <v>23.73</v>
      </c>
      <c r="BY67" s="13">
        <v>0</v>
      </c>
      <c r="BZ67" s="13">
        <v>0</v>
      </c>
      <c r="CA67" s="13">
        <v>0</v>
      </c>
      <c r="CB67" s="13">
        <v>35</v>
      </c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</row>
    <row r="68" spans="1:91" s="1" customFormat="1">
      <c r="A68" s="5">
        <f t="shared" si="4"/>
        <v>3057</v>
      </c>
      <c r="B68" s="11">
        <v>3</v>
      </c>
      <c r="C68" s="12">
        <v>57</v>
      </c>
      <c r="D68" s="13" t="s">
        <v>59</v>
      </c>
      <c r="E68" s="18"/>
      <c r="F68" s="13"/>
      <c r="G68" s="13"/>
      <c r="H68" s="32">
        <v>67</v>
      </c>
      <c r="I68" s="13"/>
      <c r="J68" s="13"/>
      <c r="K68" s="13"/>
      <c r="L68" s="22"/>
      <c r="M68" s="13"/>
      <c r="N68" s="13"/>
      <c r="O68" s="13">
        <v>491.63</v>
      </c>
      <c r="P68" s="13">
        <v>26.52</v>
      </c>
      <c r="Q68" s="13">
        <v>45.71</v>
      </c>
      <c r="R68" s="13">
        <v>51.86</v>
      </c>
      <c r="S68" s="13">
        <v>44.72</v>
      </c>
      <c r="T68" s="13">
        <v>45.72</v>
      </c>
      <c r="U68" s="13"/>
      <c r="V68" s="13">
        <v>6</v>
      </c>
      <c r="W68" s="13">
        <v>4</v>
      </c>
      <c r="X68" s="13">
        <v>15</v>
      </c>
      <c r="Y68" s="13">
        <v>0</v>
      </c>
      <c r="Z68" s="13">
        <v>400</v>
      </c>
      <c r="AA68" s="13">
        <v>0</v>
      </c>
      <c r="AB68" s="13"/>
      <c r="AC68" s="13">
        <v>0</v>
      </c>
      <c r="AD68" s="13">
        <v>10</v>
      </c>
      <c r="AE68" s="13">
        <v>15</v>
      </c>
      <c r="AF68" s="13">
        <v>0</v>
      </c>
      <c r="AG68" s="13">
        <v>0</v>
      </c>
      <c r="AH68" s="13">
        <v>0</v>
      </c>
      <c r="AI68" s="13"/>
      <c r="AJ68" s="13">
        <f t="shared" si="3"/>
        <v>0</v>
      </c>
      <c r="AK68" s="13">
        <v>4.2</v>
      </c>
      <c r="AL68" s="13">
        <v>1.7</v>
      </c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>
        <v>0</v>
      </c>
      <c r="BB68" s="13"/>
      <c r="BC68" s="13">
        <v>17</v>
      </c>
      <c r="BD68" s="13">
        <v>19.7</v>
      </c>
      <c r="BE68" s="13">
        <v>29.2</v>
      </c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 t="s">
        <v>251</v>
      </c>
      <c r="BR68" s="13" t="str">
        <f t="shared" si="5"/>
        <v xml:space="preserve">صلاح حسينى السيد </v>
      </c>
      <c r="BS68" s="13">
        <v>3253.49</v>
      </c>
      <c r="BT68" s="13">
        <v>30</v>
      </c>
      <c r="BU68" s="13">
        <v>150.63</v>
      </c>
      <c r="BV68" s="13">
        <v>0</v>
      </c>
      <c r="BW68" s="13">
        <v>0</v>
      </c>
      <c r="BX68" s="13">
        <v>23.51</v>
      </c>
      <c r="BY68" s="13">
        <v>0</v>
      </c>
      <c r="BZ68" s="13">
        <v>0</v>
      </c>
      <c r="CA68" s="13">
        <v>0</v>
      </c>
      <c r="CB68" s="13">
        <v>17</v>
      </c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</row>
    <row r="69" spans="1:91" s="1" customFormat="1">
      <c r="A69" s="5">
        <f t="shared" si="4"/>
        <v>3058</v>
      </c>
      <c r="B69" s="11">
        <v>3</v>
      </c>
      <c r="C69" s="12">
        <v>58</v>
      </c>
      <c r="D69" s="13" t="s">
        <v>67</v>
      </c>
      <c r="E69" s="18"/>
      <c r="F69" s="13"/>
      <c r="G69" s="13"/>
      <c r="H69" s="32">
        <v>68</v>
      </c>
      <c r="I69" s="13"/>
      <c r="J69" s="13"/>
      <c r="K69" s="13"/>
      <c r="L69" s="22"/>
      <c r="M69" s="13"/>
      <c r="N69" s="13"/>
      <c r="O69" s="13">
        <v>419.59</v>
      </c>
      <c r="P69" s="13">
        <v>22.08</v>
      </c>
      <c r="Q69" s="13">
        <v>39.130000000000003</v>
      </c>
      <c r="R69" s="13">
        <v>45.28</v>
      </c>
      <c r="S69" s="13">
        <v>38.92</v>
      </c>
      <c r="T69" s="13">
        <v>39.42</v>
      </c>
      <c r="U69" s="13"/>
      <c r="V69" s="13">
        <v>6</v>
      </c>
      <c r="W69" s="13">
        <v>4</v>
      </c>
      <c r="X69" s="13">
        <v>15</v>
      </c>
      <c r="Y69" s="13">
        <v>0</v>
      </c>
      <c r="Z69" s="13">
        <v>400</v>
      </c>
      <c r="AA69" s="13">
        <v>0</v>
      </c>
      <c r="AB69" s="13"/>
      <c r="AC69" s="13">
        <v>0</v>
      </c>
      <c r="AD69" s="13">
        <v>10</v>
      </c>
      <c r="AE69" s="13">
        <v>15</v>
      </c>
      <c r="AF69" s="13">
        <v>0</v>
      </c>
      <c r="AG69" s="13">
        <v>0</v>
      </c>
      <c r="AH69" s="13">
        <v>0</v>
      </c>
      <c r="AI69" s="13"/>
      <c r="AJ69" s="13">
        <f t="shared" ref="AJ69:AJ100" si="6">IF((I69)=1,CEILING(TRUNC(255,2),0.05),IF((I69)=2,CEILING(TRUNC(300,2),0.05),IF((I69)=3,CEILING(TRUNC(340,2),0.05),IF((I69)=4,CEILING(TRUNC(385,2),0.05),IF((I69)=5,CEILING(TRUNC(400,2),0.05),0)))))</f>
        <v>0</v>
      </c>
      <c r="AK69" s="13">
        <v>4.2</v>
      </c>
      <c r="AL69" s="13">
        <v>1.7</v>
      </c>
      <c r="AM69" s="13"/>
      <c r="AN69" s="13"/>
      <c r="AO69" s="13">
        <v>1.2</v>
      </c>
      <c r="AP69" s="13"/>
      <c r="AQ69" s="13"/>
      <c r="AR69" s="13"/>
      <c r="AS69" s="13"/>
      <c r="AT69" s="13">
        <v>462</v>
      </c>
      <c r="AU69" s="13"/>
      <c r="AV69" s="13"/>
      <c r="AW69" s="13"/>
      <c r="AX69" s="13"/>
      <c r="AY69" s="13"/>
      <c r="AZ69" s="13"/>
      <c r="BA69" s="13">
        <v>0</v>
      </c>
      <c r="BB69" s="13">
        <v>8.93</v>
      </c>
      <c r="BC69" s="13">
        <v>17</v>
      </c>
      <c r="BD69" s="13">
        <v>17.100000000000001</v>
      </c>
      <c r="BE69" s="13">
        <v>25.18</v>
      </c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 t="s">
        <v>260</v>
      </c>
      <c r="BR69" s="13" t="str">
        <f t="shared" si="5"/>
        <v>عادل ابراهيم محمد محمد</v>
      </c>
      <c r="BS69" s="13">
        <v>2842.48</v>
      </c>
      <c r="BT69" s="13">
        <v>30</v>
      </c>
      <c r="BU69" s="13">
        <v>131.52000000000001</v>
      </c>
      <c r="BV69" s="13">
        <v>0</v>
      </c>
      <c r="BW69" s="13">
        <v>0</v>
      </c>
      <c r="BX69" s="13">
        <v>20.28</v>
      </c>
      <c r="BY69" s="13">
        <v>0</v>
      </c>
      <c r="BZ69" s="13">
        <v>0</v>
      </c>
      <c r="CA69" s="13">
        <v>0</v>
      </c>
      <c r="CB69" s="13">
        <v>25</v>
      </c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</row>
    <row r="70" spans="1:91" s="1" customFormat="1">
      <c r="A70" s="5">
        <f t="shared" si="4"/>
        <v>3059</v>
      </c>
      <c r="B70" s="11">
        <v>3</v>
      </c>
      <c r="C70" s="12">
        <v>59</v>
      </c>
      <c r="D70" s="13" t="s">
        <v>76</v>
      </c>
      <c r="E70" s="18"/>
      <c r="F70" s="13"/>
      <c r="G70" s="13"/>
      <c r="H70" s="32">
        <v>69</v>
      </c>
      <c r="I70" s="13"/>
      <c r="J70" s="13"/>
      <c r="K70" s="13"/>
      <c r="L70" s="22"/>
      <c r="M70" s="13"/>
      <c r="N70" s="13"/>
      <c r="O70" s="13">
        <v>370.63</v>
      </c>
      <c r="P70" s="13">
        <v>18.96</v>
      </c>
      <c r="Q70" s="13">
        <v>33.54</v>
      </c>
      <c r="R70" s="13">
        <v>39.54</v>
      </c>
      <c r="S70" s="13">
        <v>33.81</v>
      </c>
      <c r="T70" s="13">
        <v>34.81</v>
      </c>
      <c r="U70" s="13"/>
      <c r="V70" s="13">
        <v>6</v>
      </c>
      <c r="W70" s="13">
        <v>4</v>
      </c>
      <c r="X70" s="13">
        <v>15</v>
      </c>
      <c r="Y70" s="13">
        <v>0</v>
      </c>
      <c r="Z70" s="13">
        <v>400</v>
      </c>
      <c r="AA70" s="13">
        <v>0</v>
      </c>
      <c r="AB70" s="13"/>
      <c r="AC70" s="13">
        <v>0</v>
      </c>
      <c r="AD70" s="13">
        <v>10</v>
      </c>
      <c r="AE70" s="13">
        <v>15</v>
      </c>
      <c r="AF70" s="13">
        <v>0</v>
      </c>
      <c r="AG70" s="13">
        <v>0</v>
      </c>
      <c r="AH70" s="13">
        <v>0</v>
      </c>
      <c r="AI70" s="13"/>
      <c r="AJ70" s="13">
        <f t="shared" si="6"/>
        <v>0</v>
      </c>
      <c r="AK70" s="13">
        <v>4.2</v>
      </c>
      <c r="AL70" s="13">
        <v>1.7</v>
      </c>
      <c r="AM70" s="13"/>
      <c r="AN70" s="13"/>
      <c r="AO70" s="13">
        <v>0.6</v>
      </c>
      <c r="AP70" s="13"/>
      <c r="AQ70" s="13"/>
      <c r="AR70" s="13"/>
      <c r="AS70" s="13">
        <v>1295</v>
      </c>
      <c r="AT70" s="13">
        <v>0</v>
      </c>
      <c r="AU70" s="13"/>
      <c r="AV70" s="13"/>
      <c r="AW70" s="13"/>
      <c r="AX70" s="13"/>
      <c r="AY70" s="13"/>
      <c r="AZ70" s="13"/>
      <c r="BA70" s="13">
        <v>0</v>
      </c>
      <c r="BB70" s="13"/>
      <c r="BC70" s="13">
        <v>17</v>
      </c>
      <c r="BD70" s="13">
        <v>15.3</v>
      </c>
      <c r="BE70" s="13">
        <v>24.94</v>
      </c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 t="s">
        <v>269</v>
      </c>
      <c r="BR70" s="13" t="str">
        <f t="shared" si="5"/>
        <v>عادل حسن محمد سليمان</v>
      </c>
      <c r="BS70" s="13">
        <v>2542.58</v>
      </c>
      <c r="BT70" s="13">
        <v>30</v>
      </c>
      <c r="BU70" s="13">
        <v>117.46</v>
      </c>
      <c r="BV70" s="13">
        <v>0</v>
      </c>
      <c r="BW70" s="13">
        <v>0</v>
      </c>
      <c r="BX70" s="13">
        <v>17.84</v>
      </c>
      <c r="BY70" s="13">
        <v>0</v>
      </c>
      <c r="BZ70" s="13">
        <v>0</v>
      </c>
      <c r="CA70" s="13">
        <v>0</v>
      </c>
      <c r="CB70" s="13">
        <v>34</v>
      </c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</row>
    <row r="71" spans="1:91" s="1" customFormat="1">
      <c r="A71" s="5">
        <f t="shared" si="4"/>
        <v>3060</v>
      </c>
      <c r="B71" s="11">
        <v>3</v>
      </c>
      <c r="C71" s="12">
        <v>60</v>
      </c>
      <c r="D71" s="13" t="s">
        <v>121</v>
      </c>
      <c r="E71" s="18"/>
      <c r="F71" s="13"/>
      <c r="G71" s="13"/>
      <c r="H71" s="32">
        <v>70</v>
      </c>
      <c r="I71" s="13"/>
      <c r="J71" s="13"/>
      <c r="K71" s="13"/>
      <c r="L71" s="22"/>
      <c r="M71" s="13"/>
      <c r="N71" s="13"/>
      <c r="O71" s="13">
        <v>212.5</v>
      </c>
      <c r="P71" s="13">
        <v>3.8</v>
      </c>
      <c r="Q71" s="13">
        <v>5.7</v>
      </c>
      <c r="R71" s="13">
        <v>5.7</v>
      </c>
      <c r="S71" s="13">
        <v>3.8</v>
      </c>
      <c r="T71" s="13">
        <v>20.87</v>
      </c>
      <c r="U71" s="13">
        <v>0</v>
      </c>
      <c r="V71" s="13">
        <v>0</v>
      </c>
      <c r="W71" s="13">
        <v>4</v>
      </c>
      <c r="X71" s="13">
        <v>10</v>
      </c>
      <c r="Y71" s="13">
        <v>0</v>
      </c>
      <c r="Z71" s="13">
        <v>400</v>
      </c>
      <c r="AA71" s="13">
        <v>0</v>
      </c>
      <c r="AB71" s="13"/>
      <c r="AC71" s="13">
        <v>0</v>
      </c>
      <c r="AD71" s="13">
        <v>10</v>
      </c>
      <c r="AE71" s="13">
        <v>15</v>
      </c>
      <c r="AF71" s="13">
        <v>0</v>
      </c>
      <c r="AG71" s="13">
        <v>0</v>
      </c>
      <c r="AH71" s="13">
        <v>0</v>
      </c>
      <c r="AI71" s="13"/>
      <c r="AJ71" s="13">
        <f t="shared" si="6"/>
        <v>0</v>
      </c>
      <c r="AK71" s="13">
        <v>4.2</v>
      </c>
      <c r="AL71" s="13">
        <v>1.7</v>
      </c>
      <c r="AM71" s="13"/>
      <c r="AN71" s="13"/>
      <c r="AO71" s="13"/>
      <c r="AP71" s="13"/>
      <c r="AQ71" s="13"/>
      <c r="AR71" s="13"/>
      <c r="AS71" s="13">
        <v>0</v>
      </c>
      <c r="AT71" s="13">
        <v>0</v>
      </c>
      <c r="AU71" s="13">
        <v>0</v>
      </c>
      <c r="AV71" s="13">
        <v>0</v>
      </c>
      <c r="AW71" s="13"/>
      <c r="AX71" s="13">
        <v>0</v>
      </c>
      <c r="AY71" s="13">
        <v>0</v>
      </c>
      <c r="AZ71" s="13">
        <v>0</v>
      </c>
      <c r="BA71" s="13">
        <v>40</v>
      </c>
      <c r="BB71" s="13"/>
      <c r="BC71" s="13">
        <v>17</v>
      </c>
      <c r="BD71" s="13">
        <v>0</v>
      </c>
      <c r="BE71" s="13">
        <v>0</v>
      </c>
      <c r="BF71" s="13">
        <v>0</v>
      </c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 t="s">
        <v>312</v>
      </c>
      <c r="BR71" s="13" t="str">
        <f t="shared" si="5"/>
        <v>عايده صابر عطيه محمد</v>
      </c>
      <c r="BS71" s="13">
        <v>1568.3</v>
      </c>
      <c r="BT71" s="13"/>
      <c r="BU71" s="13"/>
      <c r="BV71" s="13"/>
      <c r="BW71" s="13"/>
      <c r="BX71" s="13"/>
      <c r="BY71" s="13"/>
      <c r="BZ71" s="13"/>
      <c r="CA71" s="13"/>
      <c r="CB71" s="13">
        <v>78</v>
      </c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</row>
    <row r="72" spans="1:91" s="1" customFormat="1">
      <c r="A72" s="5">
        <f t="shared" si="4"/>
        <v>3061</v>
      </c>
      <c r="B72" s="11">
        <v>3</v>
      </c>
      <c r="C72" s="12">
        <v>61</v>
      </c>
      <c r="D72" s="13" t="s">
        <v>92</v>
      </c>
      <c r="E72" s="18"/>
      <c r="F72" s="13"/>
      <c r="G72" s="13"/>
      <c r="H72" s="32">
        <v>71</v>
      </c>
      <c r="I72" s="13"/>
      <c r="J72" s="13"/>
      <c r="K72" s="13"/>
      <c r="L72" s="22"/>
      <c r="M72" s="13"/>
      <c r="N72" s="13"/>
      <c r="O72" s="13">
        <v>279.11</v>
      </c>
      <c r="P72" s="13">
        <v>12.76</v>
      </c>
      <c r="Q72" s="13">
        <v>23.94</v>
      </c>
      <c r="R72" s="13">
        <v>30.54</v>
      </c>
      <c r="S72" s="13">
        <v>25.89</v>
      </c>
      <c r="T72" s="13">
        <v>26.29</v>
      </c>
      <c r="U72" s="13">
        <v>0</v>
      </c>
      <c r="V72" s="13">
        <v>4</v>
      </c>
      <c r="W72" s="13">
        <v>4</v>
      </c>
      <c r="X72" s="13">
        <v>15</v>
      </c>
      <c r="Y72" s="13">
        <v>0</v>
      </c>
      <c r="Z72" s="13">
        <v>400</v>
      </c>
      <c r="AA72" s="13">
        <v>0</v>
      </c>
      <c r="AB72" s="13"/>
      <c r="AC72" s="13">
        <v>0</v>
      </c>
      <c r="AD72" s="13">
        <v>10</v>
      </c>
      <c r="AE72" s="13">
        <v>15</v>
      </c>
      <c r="AF72" s="13">
        <v>0</v>
      </c>
      <c r="AG72" s="13">
        <v>0</v>
      </c>
      <c r="AH72" s="13">
        <v>0</v>
      </c>
      <c r="AI72" s="13"/>
      <c r="AJ72" s="13">
        <f t="shared" si="6"/>
        <v>0</v>
      </c>
      <c r="AK72" s="13">
        <v>4.2</v>
      </c>
      <c r="AL72" s="13">
        <v>1.7</v>
      </c>
      <c r="AM72" s="13"/>
      <c r="AN72" s="13"/>
      <c r="AO72" s="13"/>
      <c r="AP72" s="13"/>
      <c r="AQ72" s="13"/>
      <c r="AR72" s="13"/>
      <c r="AS72" s="13">
        <v>0</v>
      </c>
      <c r="AT72" s="13">
        <v>190</v>
      </c>
      <c r="AU72" s="13">
        <v>0</v>
      </c>
      <c r="AV72" s="13">
        <v>0</v>
      </c>
      <c r="AW72" s="13"/>
      <c r="AX72" s="13">
        <v>0</v>
      </c>
      <c r="AY72" s="13">
        <v>0</v>
      </c>
      <c r="AZ72" s="13">
        <v>0</v>
      </c>
      <c r="BA72" s="13">
        <v>0</v>
      </c>
      <c r="BB72" s="13"/>
      <c r="BC72" s="13">
        <v>17</v>
      </c>
      <c r="BD72" s="13">
        <v>11.8</v>
      </c>
      <c r="BE72" s="13">
        <v>16.75</v>
      </c>
      <c r="BF72" s="13">
        <v>0</v>
      </c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 t="s">
        <v>285</v>
      </c>
      <c r="BR72" s="13" t="str">
        <f t="shared" si="5"/>
        <v>عبدالله احمد على احمد</v>
      </c>
      <c r="BS72" s="13">
        <v>1979.76</v>
      </c>
      <c r="BT72" s="13"/>
      <c r="BU72" s="13"/>
      <c r="BV72" s="13"/>
      <c r="BW72" s="13"/>
      <c r="BX72" s="13"/>
      <c r="BY72" s="13"/>
      <c r="BZ72" s="13"/>
      <c r="CA72" s="13"/>
      <c r="CB72" s="13">
        <v>50</v>
      </c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</row>
    <row r="73" spans="1:91" s="1" customFormat="1">
      <c r="A73" s="5">
        <f t="shared" si="4"/>
        <v>3062</v>
      </c>
      <c r="B73" s="11">
        <v>3</v>
      </c>
      <c r="C73" s="12">
        <v>62</v>
      </c>
      <c r="D73" s="13" t="s">
        <v>110</v>
      </c>
      <c r="E73" s="18"/>
      <c r="F73" s="13"/>
      <c r="G73" s="13"/>
      <c r="H73" s="32">
        <v>72</v>
      </c>
      <c r="I73" s="13"/>
      <c r="J73" s="13"/>
      <c r="K73" s="13"/>
      <c r="L73" s="22"/>
      <c r="M73" s="13"/>
      <c r="N73" s="13"/>
      <c r="O73" s="13">
        <v>214.5</v>
      </c>
      <c r="P73" s="13">
        <v>3.8</v>
      </c>
      <c r="Q73" s="13">
        <v>5.7</v>
      </c>
      <c r="R73" s="13">
        <v>5.7</v>
      </c>
      <c r="S73" s="13">
        <v>20.87</v>
      </c>
      <c r="T73" s="13">
        <v>20.87</v>
      </c>
      <c r="U73" s="13">
        <v>0</v>
      </c>
      <c r="V73" s="13">
        <v>2</v>
      </c>
      <c r="W73" s="13">
        <v>4</v>
      </c>
      <c r="X73" s="13">
        <v>10</v>
      </c>
      <c r="Y73" s="13">
        <v>0</v>
      </c>
      <c r="Z73" s="13">
        <v>400</v>
      </c>
      <c r="AA73" s="13">
        <v>0</v>
      </c>
      <c r="AB73" s="13"/>
      <c r="AC73" s="13">
        <v>0</v>
      </c>
      <c r="AD73" s="13">
        <v>10</v>
      </c>
      <c r="AE73" s="13">
        <v>15</v>
      </c>
      <c r="AF73" s="13">
        <v>0</v>
      </c>
      <c r="AG73" s="13">
        <v>0</v>
      </c>
      <c r="AH73" s="13">
        <v>0</v>
      </c>
      <c r="AI73" s="13"/>
      <c r="AJ73" s="13">
        <f t="shared" si="6"/>
        <v>0</v>
      </c>
      <c r="AK73" s="13">
        <v>4.2</v>
      </c>
      <c r="AL73" s="13">
        <v>1.7</v>
      </c>
      <c r="AM73" s="13"/>
      <c r="AN73" s="13"/>
      <c r="AO73" s="13"/>
      <c r="AP73" s="13"/>
      <c r="AQ73" s="13"/>
      <c r="AR73" s="13"/>
      <c r="AS73" s="13">
        <v>0</v>
      </c>
      <c r="AT73" s="13">
        <v>0</v>
      </c>
      <c r="AU73" s="13">
        <v>0</v>
      </c>
      <c r="AV73" s="13">
        <v>0</v>
      </c>
      <c r="AW73" s="13"/>
      <c r="AX73" s="13">
        <v>0</v>
      </c>
      <c r="AY73" s="13">
        <v>0</v>
      </c>
      <c r="AZ73" s="13">
        <v>0</v>
      </c>
      <c r="BA73" s="13">
        <v>40</v>
      </c>
      <c r="BB73" s="13"/>
      <c r="BC73" s="13">
        <v>17</v>
      </c>
      <c r="BD73" s="13">
        <v>0</v>
      </c>
      <c r="BE73" s="13">
        <v>0</v>
      </c>
      <c r="BF73" s="13">
        <v>0</v>
      </c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 t="s">
        <v>303</v>
      </c>
      <c r="BR73" s="13" t="str">
        <f t="shared" si="5"/>
        <v>عبير جوده ابراهيم ابراهيم</v>
      </c>
      <c r="BS73" s="13">
        <v>1580.74</v>
      </c>
      <c r="BT73" s="13"/>
      <c r="BU73" s="13"/>
      <c r="BV73" s="13"/>
      <c r="BW73" s="13"/>
      <c r="BX73" s="13"/>
      <c r="BY73" s="13"/>
      <c r="BZ73" s="13"/>
      <c r="CA73" s="13"/>
      <c r="CB73" s="13">
        <v>68</v>
      </c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</row>
    <row r="74" spans="1:91" s="1" customFormat="1">
      <c r="A74" s="5">
        <f t="shared" si="4"/>
        <v>3063</v>
      </c>
      <c r="B74" s="11">
        <v>3</v>
      </c>
      <c r="C74" s="12">
        <v>63</v>
      </c>
      <c r="D74" s="13" t="s">
        <v>68</v>
      </c>
      <c r="E74" s="18"/>
      <c r="F74" s="13"/>
      <c r="G74" s="13"/>
      <c r="H74" s="32">
        <v>73</v>
      </c>
      <c r="I74" s="13"/>
      <c r="J74" s="13"/>
      <c r="K74" s="13"/>
      <c r="L74" s="22"/>
      <c r="M74" s="13"/>
      <c r="N74" s="13"/>
      <c r="O74" s="13">
        <v>394.93</v>
      </c>
      <c r="P74" s="13">
        <v>20.2</v>
      </c>
      <c r="Q74" s="13">
        <v>35.39</v>
      </c>
      <c r="R74" s="13">
        <v>42.14</v>
      </c>
      <c r="S74" s="13">
        <v>36.130000000000003</v>
      </c>
      <c r="T74" s="13">
        <v>37.130000000000003</v>
      </c>
      <c r="U74" s="13"/>
      <c r="V74" s="13">
        <v>6</v>
      </c>
      <c r="W74" s="13">
        <v>4</v>
      </c>
      <c r="X74" s="13">
        <v>15</v>
      </c>
      <c r="Y74" s="13">
        <v>0</v>
      </c>
      <c r="Z74" s="13">
        <v>400</v>
      </c>
      <c r="AA74" s="13">
        <v>0</v>
      </c>
      <c r="AB74" s="13"/>
      <c r="AC74" s="13">
        <v>0</v>
      </c>
      <c r="AD74" s="13">
        <v>10</v>
      </c>
      <c r="AE74" s="13">
        <v>15</v>
      </c>
      <c r="AF74" s="13">
        <v>0</v>
      </c>
      <c r="AG74" s="13">
        <v>0</v>
      </c>
      <c r="AH74" s="13">
        <v>0</v>
      </c>
      <c r="AI74" s="13"/>
      <c r="AJ74" s="13">
        <f t="shared" si="6"/>
        <v>0</v>
      </c>
      <c r="AK74" s="13">
        <v>4.3</v>
      </c>
      <c r="AL74" s="13">
        <v>1.7</v>
      </c>
      <c r="AM74" s="13"/>
      <c r="AN74" s="13"/>
      <c r="AO74" s="13"/>
      <c r="AP74" s="13"/>
      <c r="AQ74" s="13"/>
      <c r="AR74" s="13"/>
      <c r="AS74" s="13"/>
      <c r="AT74" s="13">
        <v>0</v>
      </c>
      <c r="AU74" s="13"/>
      <c r="AV74" s="13"/>
      <c r="AW74" s="13"/>
      <c r="AX74" s="13"/>
      <c r="AY74" s="13"/>
      <c r="AZ74" s="13"/>
      <c r="BA74" s="13">
        <v>0</v>
      </c>
      <c r="BB74" s="13"/>
      <c r="BC74" s="13">
        <v>17</v>
      </c>
      <c r="BD74" s="13">
        <v>16.2</v>
      </c>
      <c r="BE74" s="13">
        <v>23</v>
      </c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 t="s">
        <v>261</v>
      </c>
      <c r="BR74" s="13" t="str">
        <f t="shared" si="5"/>
        <v>عزازى فتحى على سالم</v>
      </c>
      <c r="BS74" s="13">
        <v>2727.14</v>
      </c>
      <c r="BT74" s="13">
        <v>30</v>
      </c>
      <c r="BU74" s="13">
        <v>125.9</v>
      </c>
      <c r="BV74" s="13">
        <v>0</v>
      </c>
      <c r="BW74" s="13">
        <v>0</v>
      </c>
      <c r="BX74" s="13">
        <v>19</v>
      </c>
      <c r="BY74" s="13">
        <v>0</v>
      </c>
      <c r="BZ74" s="13">
        <v>0</v>
      </c>
      <c r="CA74" s="13">
        <v>0</v>
      </c>
      <c r="CB74" s="13">
        <v>26</v>
      </c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</row>
    <row r="75" spans="1:91" s="1" customFormat="1">
      <c r="A75" s="5">
        <f t="shared" si="4"/>
        <v>3064</v>
      </c>
      <c r="B75" s="11">
        <v>3</v>
      </c>
      <c r="C75" s="12">
        <v>64</v>
      </c>
      <c r="D75" s="13" t="s">
        <v>60</v>
      </c>
      <c r="E75" s="18"/>
      <c r="F75" s="13"/>
      <c r="G75" s="13"/>
      <c r="H75" s="32">
        <v>74</v>
      </c>
      <c r="I75" s="13"/>
      <c r="J75" s="13"/>
      <c r="K75" s="13"/>
      <c r="L75" s="22"/>
      <c r="M75" s="13"/>
      <c r="N75" s="13"/>
      <c r="O75" s="13">
        <v>393.93</v>
      </c>
      <c r="P75" s="13">
        <v>20.2</v>
      </c>
      <c r="Q75" s="13">
        <v>35.39</v>
      </c>
      <c r="R75" s="13">
        <v>42.74</v>
      </c>
      <c r="S75" s="13">
        <v>36.53</v>
      </c>
      <c r="T75" s="13">
        <v>37.03</v>
      </c>
      <c r="U75" s="13"/>
      <c r="V75" s="13">
        <v>0</v>
      </c>
      <c r="W75" s="13">
        <v>4</v>
      </c>
      <c r="X75" s="13">
        <v>15</v>
      </c>
      <c r="Y75" s="13">
        <v>0</v>
      </c>
      <c r="Z75" s="13">
        <v>400</v>
      </c>
      <c r="AA75" s="13">
        <v>0</v>
      </c>
      <c r="AB75" s="13"/>
      <c r="AC75" s="13">
        <v>0</v>
      </c>
      <c r="AD75" s="13">
        <v>10</v>
      </c>
      <c r="AE75" s="13">
        <v>15</v>
      </c>
      <c r="AF75" s="13">
        <v>0</v>
      </c>
      <c r="AG75" s="13">
        <v>0</v>
      </c>
      <c r="AH75" s="13">
        <v>0</v>
      </c>
      <c r="AI75" s="13"/>
      <c r="AJ75" s="13">
        <f t="shared" si="6"/>
        <v>0</v>
      </c>
      <c r="AK75" s="13">
        <v>4.3</v>
      </c>
      <c r="AL75" s="13">
        <v>1.7</v>
      </c>
      <c r="AM75" s="13"/>
      <c r="AN75" s="13"/>
      <c r="AO75" s="13"/>
      <c r="AP75" s="13"/>
      <c r="AQ75" s="13"/>
      <c r="AR75" s="13"/>
      <c r="AS75" s="13"/>
      <c r="AT75" s="13">
        <v>884</v>
      </c>
      <c r="AU75" s="13"/>
      <c r="AV75" s="13"/>
      <c r="AW75" s="13"/>
      <c r="AX75" s="13"/>
      <c r="AY75" s="13"/>
      <c r="AZ75" s="13"/>
      <c r="BA75" s="13"/>
      <c r="BB75" s="13"/>
      <c r="BC75" s="13">
        <v>17</v>
      </c>
      <c r="BD75" s="13">
        <v>16.100000000000001</v>
      </c>
      <c r="BE75" s="13">
        <v>23.64</v>
      </c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 t="s">
        <v>252</v>
      </c>
      <c r="BR75" s="13" t="str">
        <f t="shared" si="5"/>
        <v>علاء عجمى عبدالله</v>
      </c>
      <c r="BS75" s="13">
        <v>2715.38</v>
      </c>
      <c r="BT75" s="13">
        <v>30</v>
      </c>
      <c r="BU75" s="13">
        <v>125.43</v>
      </c>
      <c r="BV75" s="13">
        <v>0</v>
      </c>
      <c r="BW75" s="13">
        <v>0</v>
      </c>
      <c r="BX75" s="13">
        <v>18.989999999999998</v>
      </c>
      <c r="BY75" s="13">
        <v>0</v>
      </c>
      <c r="BZ75" s="13">
        <v>0</v>
      </c>
      <c r="CA75" s="13">
        <v>0</v>
      </c>
      <c r="CB75" s="13">
        <v>18</v>
      </c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</row>
    <row r="76" spans="1:91" s="1" customFormat="1">
      <c r="A76" s="5">
        <f t="shared" si="4"/>
        <v>3065</v>
      </c>
      <c r="B76" s="11">
        <v>3</v>
      </c>
      <c r="C76" s="12">
        <v>65</v>
      </c>
      <c r="D76" s="13" t="s">
        <v>70</v>
      </c>
      <c r="E76" s="18"/>
      <c r="F76" s="13"/>
      <c r="G76" s="13"/>
      <c r="H76" s="32">
        <v>75</v>
      </c>
      <c r="I76" s="13"/>
      <c r="J76" s="13"/>
      <c r="K76" s="13"/>
      <c r="L76" s="22"/>
      <c r="M76" s="13"/>
      <c r="N76" s="13"/>
      <c r="O76" s="13">
        <v>417.5</v>
      </c>
      <c r="P76" s="13">
        <v>21.96</v>
      </c>
      <c r="Q76" s="13">
        <v>38.950000000000003</v>
      </c>
      <c r="R76" s="13">
        <v>45.1</v>
      </c>
      <c r="S76" s="13">
        <v>38.729999999999997</v>
      </c>
      <c r="T76" s="13">
        <v>39.229999999999997</v>
      </c>
      <c r="U76" s="13"/>
      <c r="V76" s="13">
        <v>6</v>
      </c>
      <c r="W76" s="13">
        <v>4</v>
      </c>
      <c r="X76" s="13">
        <v>15</v>
      </c>
      <c r="Y76" s="13">
        <v>0</v>
      </c>
      <c r="Z76" s="13">
        <v>400</v>
      </c>
      <c r="AA76" s="13">
        <v>0</v>
      </c>
      <c r="AB76" s="13"/>
      <c r="AC76" s="13">
        <v>0</v>
      </c>
      <c r="AD76" s="13">
        <v>10</v>
      </c>
      <c r="AE76" s="13">
        <v>15</v>
      </c>
      <c r="AF76" s="13">
        <v>0</v>
      </c>
      <c r="AG76" s="13">
        <v>0</v>
      </c>
      <c r="AH76" s="13">
        <v>0</v>
      </c>
      <c r="AI76" s="13"/>
      <c r="AJ76" s="13">
        <f t="shared" si="6"/>
        <v>0</v>
      </c>
      <c r="AK76" s="13">
        <v>4.3</v>
      </c>
      <c r="AL76" s="13">
        <v>1.7</v>
      </c>
      <c r="AM76" s="13"/>
      <c r="AN76" s="13"/>
      <c r="AO76" s="13">
        <v>0.6</v>
      </c>
      <c r="AP76" s="13"/>
      <c r="AQ76" s="13"/>
      <c r="AR76" s="13"/>
      <c r="AS76" s="13"/>
      <c r="AT76" s="13">
        <v>0</v>
      </c>
      <c r="AU76" s="13"/>
      <c r="AV76" s="13"/>
      <c r="AW76" s="13"/>
      <c r="AX76" s="13"/>
      <c r="AY76" s="13"/>
      <c r="AZ76" s="13"/>
      <c r="BA76" s="13">
        <v>40</v>
      </c>
      <c r="BB76" s="13"/>
      <c r="BC76" s="13">
        <v>17</v>
      </c>
      <c r="BD76" s="13">
        <v>17</v>
      </c>
      <c r="BE76" s="13">
        <v>25.05</v>
      </c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 t="s">
        <v>263</v>
      </c>
      <c r="BR76" s="13" t="str">
        <f t="shared" si="5"/>
        <v>على حسن على حسن</v>
      </c>
      <c r="BS76" s="13">
        <v>2867.23</v>
      </c>
      <c r="BT76" s="13">
        <v>30</v>
      </c>
      <c r="BU76" s="13">
        <v>132.54</v>
      </c>
      <c r="BV76" s="13">
        <v>0</v>
      </c>
      <c r="BW76" s="13">
        <v>0</v>
      </c>
      <c r="BX76" s="13">
        <v>20.18</v>
      </c>
      <c r="BY76" s="13">
        <v>0</v>
      </c>
      <c r="BZ76" s="13">
        <v>0</v>
      </c>
      <c r="CA76" s="13">
        <v>0</v>
      </c>
      <c r="CB76" s="13">
        <v>28</v>
      </c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</row>
    <row r="77" spans="1:91" s="1" customFormat="1">
      <c r="A77" s="5">
        <f t="shared" si="4"/>
        <v>3066</v>
      </c>
      <c r="B77" s="11">
        <v>3</v>
      </c>
      <c r="C77" s="12">
        <v>66</v>
      </c>
      <c r="D77" s="13" t="s">
        <v>63</v>
      </c>
      <c r="E77" s="18"/>
      <c r="F77" s="13"/>
      <c r="G77" s="13"/>
      <c r="H77" s="32">
        <v>76</v>
      </c>
      <c r="I77" s="13"/>
      <c r="J77" s="13"/>
      <c r="K77" s="13"/>
      <c r="L77" s="22"/>
      <c r="M77" s="13"/>
      <c r="N77" s="13"/>
      <c r="O77" s="13">
        <v>463.14</v>
      </c>
      <c r="P77" s="13">
        <v>25.09</v>
      </c>
      <c r="Q77" s="13">
        <v>43.23</v>
      </c>
      <c r="R77" s="13">
        <v>49.38</v>
      </c>
      <c r="S77" s="13">
        <v>42.5</v>
      </c>
      <c r="T77" s="13">
        <v>43</v>
      </c>
      <c r="U77" s="13"/>
      <c r="V77" s="13">
        <v>6</v>
      </c>
      <c r="W77" s="13">
        <v>4</v>
      </c>
      <c r="X77" s="13">
        <v>15</v>
      </c>
      <c r="Y77" s="13">
        <v>0</v>
      </c>
      <c r="Z77" s="13">
        <v>400</v>
      </c>
      <c r="AA77" s="13">
        <v>0</v>
      </c>
      <c r="AB77" s="13"/>
      <c r="AC77" s="13">
        <v>0</v>
      </c>
      <c r="AD77" s="13">
        <v>10</v>
      </c>
      <c r="AE77" s="13">
        <v>15</v>
      </c>
      <c r="AF77" s="13">
        <v>0</v>
      </c>
      <c r="AG77" s="13">
        <v>0</v>
      </c>
      <c r="AH77" s="13">
        <v>0</v>
      </c>
      <c r="AI77" s="13"/>
      <c r="AJ77" s="13">
        <f t="shared" si="6"/>
        <v>0</v>
      </c>
      <c r="AK77" s="13">
        <v>4.2</v>
      </c>
      <c r="AL77" s="13">
        <v>1.7</v>
      </c>
      <c r="AM77" s="13"/>
      <c r="AN77" s="13"/>
      <c r="AO77" s="13">
        <v>0.6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>
        <v>0</v>
      </c>
      <c r="BB77" s="13"/>
      <c r="BC77" s="13">
        <v>17</v>
      </c>
      <c r="BD77" s="13">
        <v>18.899999999999999</v>
      </c>
      <c r="BE77" s="13">
        <v>27.49</v>
      </c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 t="s">
        <v>255</v>
      </c>
      <c r="BR77" s="13" t="str">
        <f t="shared" si="5"/>
        <v>عماد عبد الرحمن محمد</v>
      </c>
      <c r="BS77" s="13">
        <v>3078.71</v>
      </c>
      <c r="BT77" s="13">
        <v>30</v>
      </c>
      <c r="BU77" s="13">
        <v>142.56</v>
      </c>
      <c r="BV77" s="13">
        <v>0</v>
      </c>
      <c r="BW77" s="13">
        <v>0</v>
      </c>
      <c r="BX77" s="13">
        <v>22.18</v>
      </c>
      <c r="BY77" s="13">
        <v>0</v>
      </c>
      <c r="BZ77" s="13">
        <v>0</v>
      </c>
      <c r="CA77" s="13">
        <v>0</v>
      </c>
      <c r="CB77" s="13">
        <v>21</v>
      </c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</row>
    <row r="78" spans="1:91" s="1" customFormat="1">
      <c r="A78" s="5">
        <f t="shared" si="4"/>
        <v>3067</v>
      </c>
      <c r="B78" s="11">
        <v>3</v>
      </c>
      <c r="C78" s="12">
        <v>67</v>
      </c>
      <c r="D78" s="13" t="s">
        <v>133</v>
      </c>
      <c r="E78" s="18"/>
      <c r="F78" s="13"/>
      <c r="G78" s="13"/>
      <c r="H78" s="32">
        <v>77</v>
      </c>
      <c r="I78" s="13"/>
      <c r="J78" s="13"/>
      <c r="K78" s="13"/>
      <c r="L78" s="22"/>
      <c r="M78" s="13"/>
      <c r="N78" s="13"/>
      <c r="O78" s="13">
        <v>212.5</v>
      </c>
      <c r="P78" s="13">
        <v>3.8</v>
      </c>
      <c r="Q78" s="13">
        <v>5.7</v>
      </c>
      <c r="R78" s="13">
        <v>5.7</v>
      </c>
      <c r="S78" s="13">
        <v>3.8</v>
      </c>
      <c r="T78" s="13">
        <v>20.87</v>
      </c>
      <c r="U78" s="13">
        <v>0</v>
      </c>
      <c r="V78" s="13">
        <v>2</v>
      </c>
      <c r="W78" s="13">
        <v>4</v>
      </c>
      <c r="X78" s="13">
        <v>10</v>
      </c>
      <c r="Y78" s="13">
        <v>0</v>
      </c>
      <c r="Z78" s="13">
        <v>400</v>
      </c>
      <c r="AA78" s="13">
        <v>0</v>
      </c>
      <c r="AB78" s="13"/>
      <c r="AC78" s="13">
        <v>0</v>
      </c>
      <c r="AD78" s="13">
        <v>10</v>
      </c>
      <c r="AE78" s="13">
        <v>15</v>
      </c>
      <c r="AF78" s="13">
        <v>0</v>
      </c>
      <c r="AG78" s="13">
        <v>0</v>
      </c>
      <c r="AH78" s="13">
        <v>0</v>
      </c>
      <c r="AI78" s="13"/>
      <c r="AJ78" s="13">
        <f t="shared" si="6"/>
        <v>0</v>
      </c>
      <c r="AK78" s="13">
        <v>4.2</v>
      </c>
      <c r="AL78" s="13">
        <v>1.7</v>
      </c>
      <c r="AM78" s="13"/>
      <c r="AN78" s="13"/>
      <c r="AO78" s="13"/>
      <c r="AP78" s="13"/>
      <c r="AQ78" s="13"/>
      <c r="AR78" s="13"/>
      <c r="AS78" s="13">
        <v>0</v>
      </c>
      <c r="AT78" s="13">
        <v>0</v>
      </c>
      <c r="AU78" s="13">
        <v>0</v>
      </c>
      <c r="AV78" s="13">
        <v>0</v>
      </c>
      <c r="AW78" s="13"/>
      <c r="AX78" s="13">
        <v>0</v>
      </c>
      <c r="AY78" s="13">
        <v>0</v>
      </c>
      <c r="AZ78" s="13">
        <v>0</v>
      </c>
      <c r="BA78" s="13">
        <v>40</v>
      </c>
      <c r="BB78" s="13"/>
      <c r="BC78" s="13">
        <v>17</v>
      </c>
      <c r="BD78" s="13">
        <v>0</v>
      </c>
      <c r="BE78" s="13">
        <v>0</v>
      </c>
      <c r="BF78" s="13">
        <v>0</v>
      </c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 t="s">
        <v>325</v>
      </c>
      <c r="BR78" s="13" t="str">
        <f t="shared" si="5"/>
        <v>فاتن كرم السيد عطيه</v>
      </c>
      <c r="BS78" s="13">
        <v>1570.1</v>
      </c>
      <c r="BT78" s="13"/>
      <c r="BU78" s="13"/>
      <c r="BV78" s="13"/>
      <c r="BW78" s="13"/>
      <c r="BX78" s="13"/>
      <c r="BY78" s="13"/>
      <c r="BZ78" s="13"/>
      <c r="CA78" s="13"/>
      <c r="CB78" s="13">
        <v>91</v>
      </c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</row>
    <row r="79" spans="1:91" s="1" customFormat="1">
      <c r="A79" s="5">
        <f t="shared" si="4"/>
        <v>3068</v>
      </c>
      <c r="B79" s="11">
        <v>3</v>
      </c>
      <c r="C79" s="12">
        <v>68</v>
      </c>
      <c r="D79" s="13" t="s">
        <v>94</v>
      </c>
      <c r="E79" s="18"/>
      <c r="F79" s="13"/>
      <c r="G79" s="13"/>
      <c r="H79" s="32">
        <v>78</v>
      </c>
      <c r="I79" s="13"/>
      <c r="J79" s="13"/>
      <c r="K79" s="13"/>
      <c r="L79" s="22"/>
      <c r="M79" s="13"/>
      <c r="N79" s="13"/>
      <c r="O79" s="13">
        <v>228.5</v>
      </c>
      <c r="P79" s="13">
        <v>12.56</v>
      </c>
      <c r="Q79" s="13">
        <v>23.34</v>
      </c>
      <c r="R79" s="13">
        <v>29.04</v>
      </c>
      <c r="S79" s="13">
        <v>21.27</v>
      </c>
      <c r="T79" s="13">
        <v>22.07</v>
      </c>
      <c r="U79" s="13">
        <v>0</v>
      </c>
      <c r="V79" s="13">
        <v>2</v>
      </c>
      <c r="W79" s="13">
        <v>4</v>
      </c>
      <c r="X79" s="13">
        <v>15</v>
      </c>
      <c r="Y79" s="13">
        <v>0</v>
      </c>
      <c r="Z79" s="13">
        <v>400</v>
      </c>
      <c r="AA79" s="13">
        <v>0</v>
      </c>
      <c r="AB79" s="13"/>
      <c r="AC79" s="13">
        <v>0</v>
      </c>
      <c r="AD79" s="13">
        <v>10</v>
      </c>
      <c r="AE79" s="13">
        <v>15</v>
      </c>
      <c r="AF79" s="13">
        <v>0</v>
      </c>
      <c r="AG79" s="13">
        <v>0</v>
      </c>
      <c r="AH79" s="13">
        <v>0</v>
      </c>
      <c r="AI79" s="13"/>
      <c r="AJ79" s="13">
        <f t="shared" si="6"/>
        <v>0</v>
      </c>
      <c r="AK79" s="13">
        <v>4.2</v>
      </c>
      <c r="AL79" s="13">
        <v>1.7</v>
      </c>
      <c r="AM79" s="13"/>
      <c r="AN79" s="13"/>
      <c r="AO79" s="13"/>
      <c r="AP79" s="13"/>
      <c r="AQ79" s="13"/>
      <c r="AR79" s="13"/>
      <c r="AS79" s="13">
        <v>0</v>
      </c>
      <c r="AT79" s="13">
        <v>0</v>
      </c>
      <c r="AU79" s="13">
        <v>0</v>
      </c>
      <c r="AV79" s="13">
        <v>0</v>
      </c>
      <c r="AW79" s="13"/>
      <c r="AX79" s="13">
        <v>0</v>
      </c>
      <c r="AY79" s="13">
        <v>0</v>
      </c>
      <c r="AZ79" s="13">
        <v>0</v>
      </c>
      <c r="BA79" s="13"/>
      <c r="BB79" s="13"/>
      <c r="BC79" s="13">
        <v>17</v>
      </c>
      <c r="BD79" s="13">
        <v>0</v>
      </c>
      <c r="BE79" s="13">
        <v>0</v>
      </c>
      <c r="BF79" s="13">
        <v>0</v>
      </c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 t="s">
        <v>287</v>
      </c>
      <c r="BR79" s="13" t="str">
        <f t="shared" si="5"/>
        <v>فاطمه عماد احمد احمد</v>
      </c>
      <c r="BS79" s="13">
        <v>1666.56</v>
      </c>
      <c r="BT79" s="13"/>
      <c r="BU79" s="13"/>
      <c r="BV79" s="13"/>
      <c r="BW79" s="13"/>
      <c r="BX79" s="13"/>
      <c r="BY79" s="13"/>
      <c r="BZ79" s="13"/>
      <c r="CA79" s="13"/>
      <c r="CB79" s="13">
        <v>52</v>
      </c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</row>
    <row r="80" spans="1:91" s="1" customFormat="1">
      <c r="A80" s="5">
        <f t="shared" si="4"/>
        <v>3069</v>
      </c>
      <c r="B80" s="11">
        <v>3</v>
      </c>
      <c r="C80" s="12">
        <v>69</v>
      </c>
      <c r="D80" s="13" t="s">
        <v>79</v>
      </c>
      <c r="E80" s="18"/>
      <c r="F80" s="13"/>
      <c r="G80" s="13"/>
      <c r="H80" s="32">
        <v>79</v>
      </c>
      <c r="I80" s="13"/>
      <c r="J80" s="13"/>
      <c r="K80" s="13"/>
      <c r="L80" s="22"/>
      <c r="M80" s="13"/>
      <c r="N80" s="13"/>
      <c r="O80" s="13">
        <v>357.96</v>
      </c>
      <c r="P80" s="13">
        <v>18.14</v>
      </c>
      <c r="Q80" s="13">
        <v>32.31</v>
      </c>
      <c r="R80" s="13">
        <v>38.31</v>
      </c>
      <c r="S80" s="13">
        <v>33.130000000000003</v>
      </c>
      <c r="T80" s="13">
        <v>33.630000000000003</v>
      </c>
      <c r="U80" s="13">
        <v>0</v>
      </c>
      <c r="V80" s="13">
        <v>6</v>
      </c>
      <c r="W80" s="13">
        <v>4</v>
      </c>
      <c r="X80" s="13">
        <v>15</v>
      </c>
      <c r="Y80" s="13">
        <v>0</v>
      </c>
      <c r="Z80" s="13">
        <v>400</v>
      </c>
      <c r="AA80" s="13">
        <v>0</v>
      </c>
      <c r="AB80" s="13"/>
      <c r="AC80" s="13">
        <v>0</v>
      </c>
      <c r="AD80" s="13">
        <v>10</v>
      </c>
      <c r="AE80" s="13">
        <v>15</v>
      </c>
      <c r="AF80" s="13">
        <v>0</v>
      </c>
      <c r="AG80" s="13">
        <v>0</v>
      </c>
      <c r="AH80" s="13">
        <v>0</v>
      </c>
      <c r="AI80" s="13"/>
      <c r="AJ80" s="13">
        <f t="shared" si="6"/>
        <v>0</v>
      </c>
      <c r="AK80" s="13">
        <v>4.3</v>
      </c>
      <c r="AL80" s="13">
        <v>1.7</v>
      </c>
      <c r="AM80" s="13"/>
      <c r="AN80" s="13"/>
      <c r="AO80" s="13">
        <v>0.6</v>
      </c>
      <c r="AP80" s="13"/>
      <c r="AQ80" s="13"/>
      <c r="AR80" s="13"/>
      <c r="AS80" s="13">
        <v>0</v>
      </c>
      <c r="AT80" s="13">
        <v>225</v>
      </c>
      <c r="AU80" s="13">
        <v>0</v>
      </c>
      <c r="AV80" s="13">
        <v>0</v>
      </c>
      <c r="AW80" s="13"/>
      <c r="AX80" s="13">
        <v>0</v>
      </c>
      <c r="AY80" s="13">
        <v>0</v>
      </c>
      <c r="AZ80" s="13">
        <v>0</v>
      </c>
      <c r="BA80" s="13">
        <v>0</v>
      </c>
      <c r="BB80" s="13"/>
      <c r="BC80" s="13">
        <v>17</v>
      </c>
      <c r="BD80" s="13">
        <v>0</v>
      </c>
      <c r="BE80" s="13">
        <v>0</v>
      </c>
      <c r="BF80" s="13">
        <v>0</v>
      </c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 t="s">
        <v>272</v>
      </c>
      <c r="BR80" s="13" t="str">
        <f t="shared" si="5"/>
        <v>محمد محمد سالم</v>
      </c>
      <c r="BS80" s="13">
        <v>2497.06</v>
      </c>
      <c r="BT80" s="13"/>
      <c r="BU80" s="13"/>
      <c r="BV80" s="13"/>
      <c r="BW80" s="13"/>
      <c r="BX80" s="13"/>
      <c r="BY80" s="13"/>
      <c r="BZ80" s="13"/>
      <c r="CA80" s="13"/>
      <c r="CB80" s="13">
        <v>37</v>
      </c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</row>
    <row r="81" spans="1:91" s="1" customFormat="1">
      <c r="A81" s="5">
        <f t="shared" si="4"/>
        <v>3070</v>
      </c>
      <c r="B81" s="11">
        <v>3</v>
      </c>
      <c r="C81" s="12">
        <v>70</v>
      </c>
      <c r="D81" s="13" t="s">
        <v>342</v>
      </c>
      <c r="E81" s="18"/>
      <c r="F81" s="13"/>
      <c r="G81" s="13"/>
      <c r="H81" s="32">
        <v>80</v>
      </c>
      <c r="I81" s="13"/>
      <c r="J81" s="13"/>
      <c r="K81" s="13"/>
      <c r="L81" s="22"/>
      <c r="M81" s="13"/>
      <c r="N81" s="13"/>
      <c r="O81" s="13">
        <v>212.5</v>
      </c>
      <c r="P81" s="13">
        <v>3.8</v>
      </c>
      <c r="Q81" s="13">
        <v>5.7</v>
      </c>
      <c r="R81" s="13">
        <v>5.7</v>
      </c>
      <c r="S81" s="13">
        <v>3.8</v>
      </c>
      <c r="T81" s="13">
        <v>3.8</v>
      </c>
      <c r="U81" s="13"/>
      <c r="V81" s="13"/>
      <c r="W81" s="13">
        <v>4</v>
      </c>
      <c r="X81" s="13">
        <v>10</v>
      </c>
      <c r="Y81" s="13"/>
      <c r="Z81" s="13">
        <v>400</v>
      </c>
      <c r="AA81" s="13">
        <v>15</v>
      </c>
      <c r="AB81" s="13"/>
      <c r="AC81" s="13"/>
      <c r="AD81" s="13">
        <v>10</v>
      </c>
      <c r="AE81" s="13"/>
      <c r="AF81" s="13"/>
      <c r="AG81" s="13"/>
      <c r="AH81" s="13"/>
      <c r="AI81" s="13"/>
      <c r="AJ81" s="13">
        <f t="shared" si="6"/>
        <v>0</v>
      </c>
      <c r="AK81" s="13">
        <v>4.2</v>
      </c>
      <c r="AL81" s="13">
        <v>1.7</v>
      </c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 t="str">
        <f t="shared" si="5"/>
        <v>محمود جمال محمد محمد</v>
      </c>
      <c r="BS81" s="13"/>
      <c r="BT81" s="13"/>
      <c r="BU81" s="13"/>
      <c r="BV81" s="13"/>
      <c r="BW81" s="13"/>
      <c r="BX81" s="13"/>
      <c r="BY81" s="13"/>
      <c r="BZ81" s="13"/>
      <c r="CA81" s="13"/>
      <c r="CB81" s="13">
        <v>232</v>
      </c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</row>
    <row r="82" spans="1:91" s="1" customFormat="1">
      <c r="A82" s="5">
        <f t="shared" si="4"/>
        <v>3071</v>
      </c>
      <c r="B82" s="11">
        <v>3</v>
      </c>
      <c r="C82" s="12">
        <v>71</v>
      </c>
      <c r="D82" s="13" t="s">
        <v>114</v>
      </c>
      <c r="E82" s="18"/>
      <c r="F82" s="13"/>
      <c r="G82" s="13"/>
      <c r="H82" s="32">
        <v>81</v>
      </c>
      <c r="I82" s="13"/>
      <c r="J82" s="13"/>
      <c r="K82" s="13"/>
      <c r="L82" s="22"/>
      <c r="M82" s="13"/>
      <c r="N82" s="13"/>
      <c r="O82" s="13">
        <v>214.5</v>
      </c>
      <c r="P82" s="13">
        <v>3.8</v>
      </c>
      <c r="Q82" s="13">
        <v>5.7</v>
      </c>
      <c r="R82" s="13">
        <v>5.7</v>
      </c>
      <c r="S82" s="13">
        <v>20.87</v>
      </c>
      <c r="T82" s="13">
        <v>20.87</v>
      </c>
      <c r="U82" s="13">
        <v>0</v>
      </c>
      <c r="V82" s="13">
        <v>2</v>
      </c>
      <c r="W82" s="13">
        <v>4</v>
      </c>
      <c r="X82" s="13">
        <v>10</v>
      </c>
      <c r="Y82" s="13">
        <v>0</v>
      </c>
      <c r="Z82" s="13">
        <v>400</v>
      </c>
      <c r="AA82" s="13">
        <v>0</v>
      </c>
      <c r="AB82" s="13"/>
      <c r="AC82" s="13">
        <v>0</v>
      </c>
      <c r="AD82" s="13">
        <v>10</v>
      </c>
      <c r="AE82" s="13">
        <v>15</v>
      </c>
      <c r="AF82" s="13">
        <v>0</v>
      </c>
      <c r="AG82" s="13">
        <v>0</v>
      </c>
      <c r="AH82" s="13">
        <v>0</v>
      </c>
      <c r="AI82" s="13"/>
      <c r="AJ82" s="13">
        <f t="shared" si="6"/>
        <v>0</v>
      </c>
      <c r="AK82" s="13">
        <v>4.2</v>
      </c>
      <c r="AL82" s="13">
        <v>1.7</v>
      </c>
      <c r="AM82" s="13"/>
      <c r="AN82" s="13"/>
      <c r="AO82" s="13"/>
      <c r="AP82" s="13"/>
      <c r="AQ82" s="13"/>
      <c r="AR82" s="13"/>
      <c r="AS82" s="13">
        <v>0</v>
      </c>
      <c r="AT82" s="13">
        <v>0</v>
      </c>
      <c r="AU82" s="13">
        <v>0</v>
      </c>
      <c r="AV82" s="13">
        <v>0</v>
      </c>
      <c r="AW82" s="13"/>
      <c r="AX82" s="13">
        <v>0</v>
      </c>
      <c r="AY82" s="13">
        <v>0</v>
      </c>
      <c r="AZ82" s="13">
        <v>0</v>
      </c>
      <c r="BA82" s="13">
        <v>40</v>
      </c>
      <c r="BB82" s="13"/>
      <c r="BC82" s="13">
        <v>17</v>
      </c>
      <c r="BD82" s="13">
        <v>0</v>
      </c>
      <c r="BE82" s="13">
        <v>0</v>
      </c>
      <c r="BF82" s="13">
        <v>0</v>
      </c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 t="s">
        <v>305</v>
      </c>
      <c r="BR82" s="13" t="str">
        <f t="shared" si="5"/>
        <v>منار حماده حامد</v>
      </c>
      <c r="BS82" s="13">
        <v>1580.74</v>
      </c>
      <c r="BT82" s="13">
        <v>28</v>
      </c>
      <c r="BU82" s="13">
        <v>76.36</v>
      </c>
      <c r="BV82" s="13">
        <v>0</v>
      </c>
      <c r="BW82" s="13">
        <v>0</v>
      </c>
      <c r="BX82" s="13">
        <v>9.84</v>
      </c>
      <c r="BY82" s="13">
        <v>0</v>
      </c>
      <c r="BZ82" s="13">
        <v>0</v>
      </c>
      <c r="CA82" s="13">
        <v>0</v>
      </c>
      <c r="CB82" s="13">
        <v>71</v>
      </c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</row>
    <row r="83" spans="1:91" s="1" customFormat="1">
      <c r="A83" s="5">
        <f t="shared" si="4"/>
        <v>3072</v>
      </c>
      <c r="B83" s="11">
        <v>3</v>
      </c>
      <c r="C83" s="12">
        <v>72</v>
      </c>
      <c r="D83" s="13" t="s">
        <v>69</v>
      </c>
      <c r="E83" s="18"/>
      <c r="F83" s="13"/>
      <c r="G83" s="13"/>
      <c r="H83" s="32">
        <v>82</v>
      </c>
      <c r="I83" s="13"/>
      <c r="J83" s="13"/>
      <c r="K83" s="13"/>
      <c r="L83" s="22"/>
      <c r="M83" s="13"/>
      <c r="N83" s="13"/>
      <c r="O83" s="13">
        <v>413.39</v>
      </c>
      <c r="P83" s="13">
        <v>21.68</v>
      </c>
      <c r="Q83" s="13">
        <v>38.53</v>
      </c>
      <c r="R83" s="13">
        <v>44.68</v>
      </c>
      <c r="S83" s="13">
        <v>38.340000000000003</v>
      </c>
      <c r="T83" s="13">
        <v>38.840000000000003</v>
      </c>
      <c r="U83" s="13"/>
      <c r="V83" s="13">
        <v>2</v>
      </c>
      <c r="W83" s="13">
        <v>4</v>
      </c>
      <c r="X83" s="13">
        <v>15</v>
      </c>
      <c r="Y83" s="13">
        <v>0</v>
      </c>
      <c r="Z83" s="13">
        <v>400</v>
      </c>
      <c r="AA83" s="13">
        <v>0</v>
      </c>
      <c r="AB83" s="13"/>
      <c r="AC83" s="13">
        <v>0</v>
      </c>
      <c r="AD83" s="13">
        <v>10</v>
      </c>
      <c r="AE83" s="13">
        <v>15</v>
      </c>
      <c r="AF83" s="13">
        <v>0</v>
      </c>
      <c r="AG83" s="13">
        <v>0</v>
      </c>
      <c r="AH83" s="13">
        <v>0</v>
      </c>
      <c r="AI83" s="13"/>
      <c r="AJ83" s="13">
        <f t="shared" si="6"/>
        <v>0</v>
      </c>
      <c r="AK83" s="13">
        <v>4.2</v>
      </c>
      <c r="AL83" s="13">
        <v>1.7</v>
      </c>
      <c r="AM83" s="13"/>
      <c r="AN83" s="13"/>
      <c r="AO83" s="13">
        <v>0.6</v>
      </c>
      <c r="AP83" s="13"/>
      <c r="AQ83" s="13"/>
      <c r="AR83" s="13"/>
      <c r="AS83" s="13"/>
      <c r="AT83" s="13">
        <v>0</v>
      </c>
      <c r="AU83" s="13"/>
      <c r="AV83" s="13"/>
      <c r="AW83" s="13"/>
      <c r="AX83" s="13"/>
      <c r="AY83" s="13"/>
      <c r="AZ83" s="13"/>
      <c r="BA83" s="13">
        <v>40</v>
      </c>
      <c r="BB83" s="13"/>
      <c r="BC83" s="13">
        <v>17</v>
      </c>
      <c r="BD83" s="13">
        <v>16.899999999999999</v>
      </c>
      <c r="BE83" s="13">
        <v>24.8</v>
      </c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 t="s">
        <v>262</v>
      </c>
      <c r="BR83" s="13" t="str">
        <f t="shared" si="5"/>
        <v>منال زكى محمد حسن</v>
      </c>
      <c r="BS83" s="13">
        <v>2800.87</v>
      </c>
      <c r="BT83" s="13">
        <v>30</v>
      </c>
      <c r="BU83" s="13">
        <v>129.59</v>
      </c>
      <c r="BV83" s="13">
        <v>0</v>
      </c>
      <c r="BW83" s="13">
        <v>0</v>
      </c>
      <c r="BX83" s="13">
        <v>19.98</v>
      </c>
      <c r="BY83" s="13">
        <v>0</v>
      </c>
      <c r="BZ83" s="13">
        <v>0</v>
      </c>
      <c r="CA83" s="13">
        <v>0</v>
      </c>
      <c r="CB83" s="13">
        <v>27</v>
      </c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</row>
    <row r="84" spans="1:91" s="1" customFormat="1">
      <c r="A84" s="5">
        <f t="shared" si="4"/>
        <v>3073</v>
      </c>
      <c r="B84" s="11">
        <v>3</v>
      </c>
      <c r="C84" s="12">
        <v>73</v>
      </c>
      <c r="D84" s="13" t="s">
        <v>123</v>
      </c>
      <c r="E84" s="18"/>
      <c r="F84" s="13"/>
      <c r="G84" s="13"/>
      <c r="H84" s="32">
        <v>83</v>
      </c>
      <c r="I84" s="13"/>
      <c r="J84" s="13"/>
      <c r="K84" s="13"/>
      <c r="L84" s="22"/>
      <c r="M84" s="13"/>
      <c r="N84" s="13"/>
      <c r="O84" s="13">
        <v>212.5</v>
      </c>
      <c r="P84" s="13">
        <v>3.8</v>
      </c>
      <c r="Q84" s="13">
        <v>5.7</v>
      </c>
      <c r="R84" s="13">
        <v>5.7</v>
      </c>
      <c r="S84" s="13">
        <v>3.8</v>
      </c>
      <c r="T84" s="13">
        <v>20.87</v>
      </c>
      <c r="U84" s="13">
        <v>0</v>
      </c>
      <c r="V84" s="13">
        <v>2</v>
      </c>
      <c r="W84" s="13">
        <v>4</v>
      </c>
      <c r="X84" s="13">
        <v>10</v>
      </c>
      <c r="Y84" s="13">
        <v>0</v>
      </c>
      <c r="Z84" s="13">
        <v>400</v>
      </c>
      <c r="AA84" s="13">
        <v>0</v>
      </c>
      <c r="AB84" s="13"/>
      <c r="AC84" s="13">
        <v>0</v>
      </c>
      <c r="AD84" s="13">
        <v>10</v>
      </c>
      <c r="AE84" s="13">
        <v>15</v>
      </c>
      <c r="AF84" s="13">
        <v>0</v>
      </c>
      <c r="AG84" s="13">
        <v>0</v>
      </c>
      <c r="AH84" s="13">
        <v>0</v>
      </c>
      <c r="AI84" s="13"/>
      <c r="AJ84" s="13">
        <f t="shared" si="6"/>
        <v>0</v>
      </c>
      <c r="AK84" s="13">
        <v>4.2</v>
      </c>
      <c r="AL84" s="13">
        <v>1.7</v>
      </c>
      <c r="AM84" s="13"/>
      <c r="AN84" s="13"/>
      <c r="AO84" s="13"/>
      <c r="AP84" s="13"/>
      <c r="AQ84" s="13"/>
      <c r="AR84" s="13"/>
      <c r="AS84" s="13">
        <v>0</v>
      </c>
      <c r="AT84" s="13">
        <v>0</v>
      </c>
      <c r="AU84" s="13">
        <v>0</v>
      </c>
      <c r="AV84" s="13">
        <v>0</v>
      </c>
      <c r="AW84" s="13"/>
      <c r="AX84" s="13">
        <v>0</v>
      </c>
      <c r="AY84" s="13">
        <v>0</v>
      </c>
      <c r="AZ84" s="13">
        <v>0</v>
      </c>
      <c r="BA84" s="13"/>
      <c r="BB84" s="13"/>
      <c r="BC84" s="13">
        <v>17</v>
      </c>
      <c r="BD84" s="13">
        <v>0</v>
      </c>
      <c r="BE84" s="13">
        <v>0</v>
      </c>
      <c r="BF84" s="13">
        <v>0</v>
      </c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 t="s">
        <v>314</v>
      </c>
      <c r="BR84" s="13" t="str">
        <f t="shared" si="5"/>
        <v>منى السيد محمد حسن</v>
      </c>
      <c r="BS84" s="13">
        <v>1570.1</v>
      </c>
      <c r="BT84" s="13"/>
      <c r="BU84" s="13"/>
      <c r="BV84" s="13"/>
      <c r="BW84" s="13"/>
      <c r="BX84" s="13"/>
      <c r="BY84" s="13"/>
      <c r="BZ84" s="13"/>
      <c r="CA84" s="13"/>
      <c r="CB84" s="13">
        <v>80</v>
      </c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</row>
    <row r="85" spans="1:91" s="1" customFormat="1">
      <c r="A85" s="5">
        <f t="shared" si="4"/>
        <v>3074</v>
      </c>
      <c r="B85" s="11">
        <v>3</v>
      </c>
      <c r="C85" s="12">
        <v>74</v>
      </c>
      <c r="D85" s="13" t="s">
        <v>58</v>
      </c>
      <c r="E85" s="18"/>
      <c r="F85" s="13"/>
      <c r="G85" s="13"/>
      <c r="H85" s="32">
        <v>84</v>
      </c>
      <c r="I85" s="13"/>
      <c r="J85" s="13"/>
      <c r="K85" s="13"/>
      <c r="L85" s="22"/>
      <c r="M85" s="13"/>
      <c r="N85" s="13"/>
      <c r="O85" s="13">
        <v>489.83</v>
      </c>
      <c r="P85" s="13">
        <v>27.04</v>
      </c>
      <c r="Q85" s="13">
        <v>46.57</v>
      </c>
      <c r="R85" s="13">
        <v>52.72</v>
      </c>
      <c r="S85" s="13">
        <v>45.49</v>
      </c>
      <c r="T85" s="13">
        <v>46</v>
      </c>
      <c r="U85" s="13"/>
      <c r="V85" s="13">
        <v>2</v>
      </c>
      <c r="W85" s="13">
        <v>4</v>
      </c>
      <c r="X85" s="13">
        <v>15</v>
      </c>
      <c r="Y85" s="13">
        <v>0</v>
      </c>
      <c r="Z85" s="13">
        <v>400</v>
      </c>
      <c r="AA85" s="13">
        <v>0</v>
      </c>
      <c r="AB85" s="13"/>
      <c r="AC85" s="13">
        <v>0</v>
      </c>
      <c r="AD85" s="13">
        <v>10</v>
      </c>
      <c r="AE85" s="13">
        <v>15</v>
      </c>
      <c r="AF85" s="13">
        <v>0</v>
      </c>
      <c r="AG85" s="13">
        <v>0</v>
      </c>
      <c r="AH85" s="13">
        <v>0</v>
      </c>
      <c r="AI85" s="13"/>
      <c r="AJ85" s="13">
        <f t="shared" si="6"/>
        <v>0</v>
      </c>
      <c r="AK85" s="13">
        <v>4.2</v>
      </c>
      <c r="AL85" s="13">
        <v>1.7</v>
      </c>
      <c r="AM85" s="13"/>
      <c r="AN85" s="13"/>
      <c r="AO85" s="13">
        <v>3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>
        <v>40</v>
      </c>
      <c r="BB85" s="13"/>
      <c r="BC85" s="13">
        <v>17</v>
      </c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 t="s">
        <v>250</v>
      </c>
      <c r="BR85" s="13" t="str">
        <f t="shared" si="5"/>
        <v>منى محمد علوان</v>
      </c>
      <c r="BS85" s="13">
        <v>3269.33</v>
      </c>
      <c r="BT85" s="13">
        <v>30</v>
      </c>
      <c r="BU85" s="13">
        <v>151.46</v>
      </c>
      <c r="BV85" s="13">
        <v>0</v>
      </c>
      <c r="BW85" s="13">
        <v>0</v>
      </c>
      <c r="BX85" s="13">
        <v>23.72</v>
      </c>
      <c r="BY85" s="13">
        <v>0</v>
      </c>
      <c r="BZ85" s="13">
        <v>0</v>
      </c>
      <c r="CA85" s="13">
        <v>0</v>
      </c>
      <c r="CB85" s="13">
        <v>16</v>
      </c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</row>
    <row r="86" spans="1:91" s="1" customFormat="1">
      <c r="A86" s="5">
        <f t="shared" si="4"/>
        <v>3075</v>
      </c>
      <c r="B86" s="11">
        <v>3</v>
      </c>
      <c r="C86" s="12">
        <v>75</v>
      </c>
      <c r="D86" s="13" t="s">
        <v>139</v>
      </c>
      <c r="E86" s="18"/>
      <c r="F86" s="13"/>
      <c r="G86" s="13"/>
      <c r="H86" s="32">
        <v>85</v>
      </c>
      <c r="I86" s="13"/>
      <c r="J86" s="13"/>
      <c r="K86" s="13"/>
      <c r="L86" s="22"/>
      <c r="M86" s="13"/>
      <c r="N86" s="13"/>
      <c r="O86" s="13">
        <v>212.5</v>
      </c>
      <c r="P86" s="13">
        <v>3.8</v>
      </c>
      <c r="Q86" s="13">
        <v>5.7</v>
      </c>
      <c r="R86" s="13">
        <v>5.7</v>
      </c>
      <c r="S86" s="13">
        <v>3.8</v>
      </c>
      <c r="T86" s="13">
        <v>20.87</v>
      </c>
      <c r="U86" s="13">
        <v>0</v>
      </c>
      <c r="V86" s="13">
        <v>2</v>
      </c>
      <c r="W86" s="13">
        <v>4</v>
      </c>
      <c r="X86" s="13">
        <v>10</v>
      </c>
      <c r="Y86" s="13">
        <v>0</v>
      </c>
      <c r="Z86" s="13">
        <v>400</v>
      </c>
      <c r="AA86" s="13">
        <v>0</v>
      </c>
      <c r="AB86" s="13"/>
      <c r="AC86" s="13">
        <v>0</v>
      </c>
      <c r="AD86" s="13">
        <v>10</v>
      </c>
      <c r="AE86" s="13">
        <v>15</v>
      </c>
      <c r="AF86" s="13">
        <v>0</v>
      </c>
      <c r="AG86" s="13">
        <v>0</v>
      </c>
      <c r="AH86" s="13">
        <v>0</v>
      </c>
      <c r="AI86" s="13"/>
      <c r="AJ86" s="13">
        <f t="shared" si="6"/>
        <v>0</v>
      </c>
      <c r="AK86" s="13">
        <v>4.2</v>
      </c>
      <c r="AL86" s="13">
        <v>1.7</v>
      </c>
      <c r="AM86" s="13"/>
      <c r="AN86" s="13"/>
      <c r="AO86" s="13"/>
      <c r="AP86" s="13"/>
      <c r="AQ86" s="13"/>
      <c r="AR86" s="13"/>
      <c r="AS86" s="13">
        <v>0</v>
      </c>
      <c r="AT86" s="13">
        <v>0</v>
      </c>
      <c r="AU86" s="13">
        <v>0</v>
      </c>
      <c r="AV86" s="13">
        <v>0</v>
      </c>
      <c r="AW86" s="13"/>
      <c r="AX86" s="13">
        <v>0</v>
      </c>
      <c r="AY86" s="13">
        <v>0</v>
      </c>
      <c r="AZ86" s="13">
        <v>0</v>
      </c>
      <c r="BA86" s="13">
        <v>40</v>
      </c>
      <c r="BB86" s="13"/>
      <c r="BC86" s="13">
        <v>17</v>
      </c>
      <c r="BD86" s="13">
        <v>0</v>
      </c>
      <c r="BE86" s="13">
        <v>0</v>
      </c>
      <c r="BF86" s="13">
        <v>0</v>
      </c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 t="s">
        <v>331</v>
      </c>
      <c r="BR86" s="13" t="str">
        <f t="shared" si="5"/>
        <v>نسمه السيد الهادى حسانين</v>
      </c>
      <c r="BS86" s="13">
        <v>1547.13</v>
      </c>
      <c r="BT86" s="13">
        <v>30</v>
      </c>
      <c r="BU86" s="13">
        <v>69.08</v>
      </c>
      <c r="BV86" s="13">
        <v>0</v>
      </c>
      <c r="BW86" s="13">
        <v>0</v>
      </c>
      <c r="BX86" s="13">
        <v>8.5500000000000007</v>
      </c>
      <c r="BY86" s="13">
        <v>0</v>
      </c>
      <c r="BZ86" s="13">
        <v>0</v>
      </c>
      <c r="CA86" s="13">
        <v>0</v>
      </c>
      <c r="CB86" s="13">
        <v>97</v>
      </c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</row>
    <row r="87" spans="1:91" s="1" customFormat="1">
      <c r="A87" s="5">
        <f t="shared" si="4"/>
        <v>3076</v>
      </c>
      <c r="B87" s="11">
        <v>3</v>
      </c>
      <c r="C87" s="12">
        <v>76</v>
      </c>
      <c r="D87" s="13" t="s">
        <v>131</v>
      </c>
      <c r="E87" s="18"/>
      <c r="F87" s="13"/>
      <c r="G87" s="13"/>
      <c r="H87" s="32">
        <v>86</v>
      </c>
      <c r="I87" s="13"/>
      <c r="J87" s="13"/>
      <c r="K87" s="13"/>
      <c r="L87" s="22"/>
      <c r="M87" s="13"/>
      <c r="N87" s="13"/>
      <c r="O87" s="13">
        <v>212.5</v>
      </c>
      <c r="P87" s="13">
        <v>3.8</v>
      </c>
      <c r="Q87" s="13">
        <v>5.7</v>
      </c>
      <c r="R87" s="13">
        <v>5.7</v>
      </c>
      <c r="S87" s="13">
        <v>3.8</v>
      </c>
      <c r="T87" s="13">
        <v>20.87</v>
      </c>
      <c r="U87" s="13">
        <v>0</v>
      </c>
      <c r="V87" s="13">
        <v>2</v>
      </c>
      <c r="W87" s="13">
        <v>4</v>
      </c>
      <c r="X87" s="13">
        <v>10</v>
      </c>
      <c r="Y87" s="13">
        <v>0</v>
      </c>
      <c r="Z87" s="13">
        <v>400</v>
      </c>
      <c r="AA87" s="13">
        <v>0</v>
      </c>
      <c r="AB87" s="13"/>
      <c r="AC87" s="13">
        <v>0</v>
      </c>
      <c r="AD87" s="13">
        <v>10</v>
      </c>
      <c r="AE87" s="13">
        <v>15</v>
      </c>
      <c r="AF87" s="13">
        <v>0</v>
      </c>
      <c r="AG87" s="13">
        <v>0</v>
      </c>
      <c r="AH87" s="13">
        <v>0</v>
      </c>
      <c r="AI87" s="13"/>
      <c r="AJ87" s="13">
        <f t="shared" si="6"/>
        <v>0</v>
      </c>
      <c r="AK87" s="13">
        <v>4.2</v>
      </c>
      <c r="AL87" s="13">
        <v>1.7</v>
      </c>
      <c r="AM87" s="13"/>
      <c r="AN87" s="13"/>
      <c r="AO87" s="13"/>
      <c r="AP87" s="13"/>
      <c r="AQ87" s="13"/>
      <c r="AR87" s="13"/>
      <c r="AS87" s="13">
        <v>0</v>
      </c>
      <c r="AT87" s="13">
        <v>0</v>
      </c>
      <c r="AU87" s="13">
        <v>0</v>
      </c>
      <c r="AV87" s="13">
        <v>0</v>
      </c>
      <c r="AW87" s="13"/>
      <c r="AX87" s="13">
        <v>0</v>
      </c>
      <c r="AY87" s="13">
        <v>0</v>
      </c>
      <c r="AZ87" s="13">
        <v>0</v>
      </c>
      <c r="BA87" s="13">
        <v>40</v>
      </c>
      <c r="BB87" s="13"/>
      <c r="BC87" s="13">
        <v>17</v>
      </c>
      <c r="BD87" s="13">
        <v>0</v>
      </c>
      <c r="BE87" s="13">
        <v>0</v>
      </c>
      <c r="BF87" s="13">
        <v>0</v>
      </c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 t="s">
        <v>322</v>
      </c>
      <c r="BR87" s="13" t="str">
        <f t="shared" si="5"/>
        <v>نسمه على احمد على</v>
      </c>
      <c r="BS87" s="13">
        <v>1570.1</v>
      </c>
      <c r="BT87" s="13">
        <v>30</v>
      </c>
      <c r="BU87" s="13">
        <v>70.069999999999993</v>
      </c>
      <c r="BV87" s="13">
        <v>0</v>
      </c>
      <c r="BW87" s="13">
        <v>0</v>
      </c>
      <c r="BX87" s="13">
        <v>8.5500000000000007</v>
      </c>
      <c r="BY87" s="13"/>
      <c r="BZ87" s="13"/>
      <c r="CA87" s="13">
        <v>0</v>
      </c>
      <c r="CB87" s="13">
        <v>88</v>
      </c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</row>
    <row r="88" spans="1:91" s="1" customFormat="1">
      <c r="A88" s="5">
        <f t="shared" si="4"/>
        <v>3077</v>
      </c>
      <c r="B88" s="11">
        <v>3</v>
      </c>
      <c r="C88" s="12">
        <v>77</v>
      </c>
      <c r="D88" s="13" t="s">
        <v>75</v>
      </c>
      <c r="E88" s="18"/>
      <c r="F88" s="13"/>
      <c r="G88" s="13"/>
      <c r="H88" s="32">
        <v>87</v>
      </c>
      <c r="I88" s="13"/>
      <c r="J88" s="13"/>
      <c r="K88" s="13"/>
      <c r="L88" s="22"/>
      <c r="M88" s="13"/>
      <c r="N88" s="13"/>
      <c r="O88" s="13">
        <v>370.63</v>
      </c>
      <c r="P88" s="13">
        <v>18.96</v>
      </c>
      <c r="Q88" s="13">
        <v>33.54</v>
      </c>
      <c r="R88" s="13">
        <v>39.54</v>
      </c>
      <c r="S88" s="13">
        <v>33.81</v>
      </c>
      <c r="T88" s="13">
        <v>34.81</v>
      </c>
      <c r="U88" s="13"/>
      <c r="V88" s="13">
        <v>2</v>
      </c>
      <c r="W88" s="13">
        <v>4</v>
      </c>
      <c r="X88" s="13">
        <v>15</v>
      </c>
      <c r="Y88" s="13">
        <v>0</v>
      </c>
      <c r="Z88" s="13">
        <v>400</v>
      </c>
      <c r="AA88" s="13">
        <v>0</v>
      </c>
      <c r="AB88" s="13"/>
      <c r="AC88" s="13">
        <v>0</v>
      </c>
      <c r="AD88" s="13">
        <v>10</v>
      </c>
      <c r="AE88" s="13">
        <v>15</v>
      </c>
      <c r="AF88" s="13">
        <v>0</v>
      </c>
      <c r="AG88" s="13">
        <v>0</v>
      </c>
      <c r="AH88" s="13">
        <v>0</v>
      </c>
      <c r="AI88" s="13"/>
      <c r="AJ88" s="13">
        <f t="shared" si="6"/>
        <v>0</v>
      </c>
      <c r="AK88" s="13">
        <v>4.2</v>
      </c>
      <c r="AL88" s="13">
        <v>1.7</v>
      </c>
      <c r="AM88" s="13"/>
      <c r="AN88" s="13"/>
      <c r="AO88" s="13">
        <v>0.6</v>
      </c>
      <c r="AP88" s="13"/>
      <c r="AQ88" s="13"/>
      <c r="AR88" s="13"/>
      <c r="AS88" s="13">
        <v>0</v>
      </c>
      <c r="AT88" s="13">
        <v>408</v>
      </c>
      <c r="AU88" s="13"/>
      <c r="AV88" s="13"/>
      <c r="AW88" s="13"/>
      <c r="AX88" s="13"/>
      <c r="AY88" s="13"/>
      <c r="AZ88" s="13"/>
      <c r="BA88" s="13">
        <v>40</v>
      </c>
      <c r="BB88" s="13"/>
      <c r="BC88" s="13">
        <v>17</v>
      </c>
      <c r="BD88" s="13">
        <v>0</v>
      </c>
      <c r="BE88" s="13">
        <v>0</v>
      </c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 t="s">
        <v>268</v>
      </c>
      <c r="BR88" s="13" t="str">
        <f t="shared" si="5"/>
        <v>نعمه السيد غريب</v>
      </c>
      <c r="BS88" s="13">
        <v>2538.98</v>
      </c>
      <c r="BT88" s="13">
        <v>30</v>
      </c>
      <c r="BU88" s="13">
        <v>117.31</v>
      </c>
      <c r="BV88" s="13">
        <v>0</v>
      </c>
      <c r="BW88" s="13">
        <v>0</v>
      </c>
      <c r="BX88" s="13">
        <v>17.84</v>
      </c>
      <c r="BY88" s="13">
        <v>0</v>
      </c>
      <c r="BZ88" s="13">
        <v>0</v>
      </c>
      <c r="CA88" s="13">
        <v>0</v>
      </c>
      <c r="CB88" s="13">
        <v>33</v>
      </c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</row>
    <row r="89" spans="1:91" s="1" customFormat="1">
      <c r="A89" s="5">
        <f t="shared" si="4"/>
        <v>3078</v>
      </c>
      <c r="B89" s="11">
        <v>3</v>
      </c>
      <c r="C89" s="12">
        <v>78</v>
      </c>
      <c r="D89" s="13" t="s">
        <v>141</v>
      </c>
      <c r="E89" s="18"/>
      <c r="F89" s="13"/>
      <c r="G89" s="13"/>
      <c r="H89" s="32">
        <v>88</v>
      </c>
      <c r="I89" s="13"/>
      <c r="J89" s="13"/>
      <c r="K89" s="13"/>
      <c r="L89" s="22"/>
      <c r="M89" s="13"/>
      <c r="N89" s="13"/>
      <c r="O89" s="13">
        <v>212.5</v>
      </c>
      <c r="P89" s="13">
        <v>3.8</v>
      </c>
      <c r="Q89" s="13">
        <v>5.7</v>
      </c>
      <c r="R89" s="13">
        <v>5.7</v>
      </c>
      <c r="S89" s="13">
        <v>3.8</v>
      </c>
      <c r="T89" s="13">
        <v>20.87</v>
      </c>
      <c r="U89" s="13">
        <v>0</v>
      </c>
      <c r="V89" s="13">
        <v>2</v>
      </c>
      <c r="W89" s="13">
        <v>4</v>
      </c>
      <c r="X89" s="13">
        <v>10</v>
      </c>
      <c r="Y89" s="13">
        <v>0</v>
      </c>
      <c r="Z89" s="13">
        <v>400</v>
      </c>
      <c r="AA89" s="13">
        <v>0</v>
      </c>
      <c r="AB89" s="13"/>
      <c r="AC89" s="13">
        <v>0</v>
      </c>
      <c r="AD89" s="13">
        <v>10</v>
      </c>
      <c r="AE89" s="13">
        <v>15</v>
      </c>
      <c r="AF89" s="13">
        <v>0</v>
      </c>
      <c r="AG89" s="13">
        <v>0</v>
      </c>
      <c r="AH89" s="13">
        <v>0</v>
      </c>
      <c r="AI89" s="13"/>
      <c r="AJ89" s="13">
        <f t="shared" si="6"/>
        <v>0</v>
      </c>
      <c r="AK89" s="13">
        <v>4.2</v>
      </c>
      <c r="AL89" s="13">
        <v>1.7</v>
      </c>
      <c r="AM89" s="13"/>
      <c r="AN89" s="13"/>
      <c r="AO89" s="13"/>
      <c r="AP89" s="13"/>
      <c r="AQ89" s="13"/>
      <c r="AR89" s="13"/>
      <c r="AS89" s="13">
        <v>0</v>
      </c>
      <c r="AT89" s="13">
        <v>0</v>
      </c>
      <c r="AU89" s="13">
        <v>0</v>
      </c>
      <c r="AV89" s="13">
        <v>0</v>
      </c>
      <c r="AW89" s="13"/>
      <c r="AX89" s="13">
        <v>0</v>
      </c>
      <c r="AY89" s="13">
        <v>0</v>
      </c>
      <c r="AZ89" s="13">
        <v>0</v>
      </c>
      <c r="BA89" s="13">
        <v>40</v>
      </c>
      <c r="BB89" s="13"/>
      <c r="BC89" s="13">
        <v>17</v>
      </c>
      <c r="BD89" s="13">
        <v>0</v>
      </c>
      <c r="BE89" s="13">
        <v>0</v>
      </c>
      <c r="BF89" s="13">
        <v>0</v>
      </c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 t="s">
        <v>335</v>
      </c>
      <c r="BR89" s="13" t="str">
        <f t="shared" si="5"/>
        <v>نهى اسماعيل ابراهيم</v>
      </c>
      <c r="BS89" s="13">
        <v>1570.1</v>
      </c>
      <c r="BT89" s="13">
        <v>30</v>
      </c>
      <c r="BU89" s="13">
        <v>70.069999999999993</v>
      </c>
      <c r="BV89" s="13">
        <v>0</v>
      </c>
      <c r="BW89" s="13">
        <v>0</v>
      </c>
      <c r="BX89" s="13">
        <v>8.5500000000000007</v>
      </c>
      <c r="BY89" s="13">
        <v>0</v>
      </c>
      <c r="BZ89" s="13">
        <v>0</v>
      </c>
      <c r="CA89" s="13">
        <v>0</v>
      </c>
      <c r="CB89" s="13">
        <v>100</v>
      </c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</row>
    <row r="90" spans="1:91" s="1" customFormat="1">
      <c r="A90" s="5">
        <f t="shared" si="4"/>
        <v>3079</v>
      </c>
      <c r="B90" s="11">
        <v>3</v>
      </c>
      <c r="C90" s="12">
        <v>79</v>
      </c>
      <c r="D90" s="13" t="s">
        <v>86</v>
      </c>
      <c r="E90" s="18"/>
      <c r="F90" s="13"/>
      <c r="G90" s="13"/>
      <c r="H90" s="32">
        <v>89</v>
      </c>
      <c r="I90" s="13"/>
      <c r="J90" s="13"/>
      <c r="K90" s="13"/>
      <c r="L90" s="22"/>
      <c r="M90" s="13"/>
      <c r="N90" s="13"/>
      <c r="O90" s="13">
        <v>212.5</v>
      </c>
      <c r="P90" s="13">
        <v>3.8</v>
      </c>
      <c r="Q90" s="13">
        <v>5.7</v>
      </c>
      <c r="R90" s="13">
        <v>5.7</v>
      </c>
      <c r="S90" s="13">
        <v>3.8</v>
      </c>
      <c r="T90" s="13">
        <v>20.87</v>
      </c>
      <c r="U90" s="13">
        <v>0</v>
      </c>
      <c r="V90" s="13">
        <v>2</v>
      </c>
      <c r="W90" s="13">
        <v>4</v>
      </c>
      <c r="X90" s="13">
        <v>10</v>
      </c>
      <c r="Y90" s="13">
        <v>0</v>
      </c>
      <c r="Z90" s="13">
        <v>400</v>
      </c>
      <c r="AA90" s="13">
        <v>0</v>
      </c>
      <c r="AB90" s="13"/>
      <c r="AC90" s="13">
        <v>0</v>
      </c>
      <c r="AD90" s="13">
        <v>10</v>
      </c>
      <c r="AE90" s="13">
        <v>15</v>
      </c>
      <c r="AF90" s="13">
        <v>0</v>
      </c>
      <c r="AG90" s="13">
        <v>0</v>
      </c>
      <c r="AH90" s="13">
        <v>0</v>
      </c>
      <c r="AI90" s="13"/>
      <c r="AJ90" s="13">
        <f t="shared" si="6"/>
        <v>0</v>
      </c>
      <c r="AK90" s="13">
        <v>4.2</v>
      </c>
      <c r="AL90" s="13">
        <v>1.7</v>
      </c>
      <c r="AM90" s="13"/>
      <c r="AN90" s="13"/>
      <c r="AO90" s="13"/>
      <c r="AP90" s="13"/>
      <c r="AQ90" s="13"/>
      <c r="AR90" s="13"/>
      <c r="AS90" s="13">
        <v>0</v>
      </c>
      <c r="AT90" s="13">
        <v>0</v>
      </c>
      <c r="AU90" s="13">
        <v>0</v>
      </c>
      <c r="AV90" s="13">
        <v>0</v>
      </c>
      <c r="AW90" s="13"/>
      <c r="AX90" s="13">
        <v>0</v>
      </c>
      <c r="AY90" s="13">
        <v>0</v>
      </c>
      <c r="AZ90" s="13">
        <v>0</v>
      </c>
      <c r="BA90" s="13">
        <v>40</v>
      </c>
      <c r="BB90" s="13"/>
      <c r="BC90" s="13">
        <v>17</v>
      </c>
      <c r="BD90" s="13">
        <v>0</v>
      </c>
      <c r="BE90" s="13">
        <v>0</v>
      </c>
      <c r="BF90" s="13">
        <v>0</v>
      </c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 t="s">
        <v>279</v>
      </c>
      <c r="BR90" s="13" t="str">
        <f t="shared" si="5"/>
        <v>نورا السيد احمد حسن</v>
      </c>
      <c r="BS90" s="13">
        <v>1570.1</v>
      </c>
      <c r="BT90" s="13"/>
      <c r="BU90" s="13"/>
      <c r="BV90" s="13"/>
      <c r="BW90" s="13"/>
      <c r="BX90" s="13"/>
      <c r="BY90" s="13"/>
      <c r="BZ90" s="13"/>
      <c r="CA90" s="13"/>
      <c r="CB90" s="13">
        <v>44</v>
      </c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</row>
    <row r="91" spans="1:91" s="1" customFormat="1">
      <c r="A91" s="5">
        <f t="shared" si="4"/>
        <v>3080</v>
      </c>
      <c r="B91" s="11">
        <v>3</v>
      </c>
      <c r="C91" s="12">
        <v>80</v>
      </c>
      <c r="D91" s="13" t="s">
        <v>72</v>
      </c>
      <c r="E91" s="18"/>
      <c r="F91" s="13"/>
      <c r="G91" s="13"/>
      <c r="H91" s="32">
        <v>90</v>
      </c>
      <c r="I91" s="13"/>
      <c r="J91" s="13"/>
      <c r="K91" s="13"/>
      <c r="L91" s="22"/>
      <c r="M91" s="13"/>
      <c r="N91" s="13"/>
      <c r="O91" s="13">
        <v>403.62</v>
      </c>
      <c r="P91" s="13">
        <v>21.02</v>
      </c>
      <c r="Q91" s="13">
        <v>37.53</v>
      </c>
      <c r="R91" s="13">
        <v>43.68</v>
      </c>
      <c r="S91" s="13">
        <v>37.43</v>
      </c>
      <c r="T91" s="13">
        <v>37.93</v>
      </c>
      <c r="U91" s="13"/>
      <c r="V91" s="13">
        <v>2</v>
      </c>
      <c r="W91" s="13">
        <v>4</v>
      </c>
      <c r="X91" s="13">
        <v>15</v>
      </c>
      <c r="Y91" s="13">
        <v>0</v>
      </c>
      <c r="Z91" s="13">
        <v>400</v>
      </c>
      <c r="AA91" s="13">
        <v>0</v>
      </c>
      <c r="AB91" s="13"/>
      <c r="AC91" s="13">
        <v>0</v>
      </c>
      <c r="AD91" s="13">
        <v>10</v>
      </c>
      <c r="AE91" s="13">
        <v>15</v>
      </c>
      <c r="AF91" s="13">
        <v>0</v>
      </c>
      <c r="AG91" s="13">
        <v>0</v>
      </c>
      <c r="AH91" s="13">
        <v>0</v>
      </c>
      <c r="AI91" s="13"/>
      <c r="AJ91" s="13">
        <f t="shared" si="6"/>
        <v>0</v>
      </c>
      <c r="AK91" s="13">
        <v>4.2</v>
      </c>
      <c r="AL91" s="13">
        <v>1.7</v>
      </c>
      <c r="AM91" s="13"/>
      <c r="AN91" s="13"/>
      <c r="AO91" s="13">
        <v>0.6</v>
      </c>
      <c r="AP91" s="13"/>
      <c r="AQ91" s="13"/>
      <c r="AR91" s="13"/>
      <c r="AS91" s="13">
        <v>450</v>
      </c>
      <c r="AT91" s="13">
        <v>0</v>
      </c>
      <c r="AU91" s="13"/>
      <c r="AV91" s="13"/>
      <c r="AW91" s="13"/>
      <c r="AX91" s="13"/>
      <c r="AY91" s="13"/>
      <c r="AZ91" s="13"/>
      <c r="BA91" s="13">
        <v>0</v>
      </c>
      <c r="BB91" s="13"/>
      <c r="BC91" s="13">
        <v>17</v>
      </c>
      <c r="BD91" s="13">
        <v>16.5</v>
      </c>
      <c r="BE91" s="13">
        <v>24.22</v>
      </c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 t="s">
        <v>265</v>
      </c>
      <c r="BR91" s="13" t="str">
        <f t="shared" si="5"/>
        <v>هاله فتحى حسين سالم</v>
      </c>
      <c r="BS91" s="13">
        <v>2740.99</v>
      </c>
      <c r="BT91" s="13">
        <v>30</v>
      </c>
      <c r="BU91" s="13">
        <v>126.8</v>
      </c>
      <c r="BV91" s="13">
        <v>0</v>
      </c>
      <c r="BW91" s="13">
        <v>0</v>
      </c>
      <c r="BX91" s="13">
        <v>19.510000000000002</v>
      </c>
      <c r="BY91" s="13">
        <v>0</v>
      </c>
      <c r="BZ91" s="13">
        <v>0</v>
      </c>
      <c r="CA91" s="13">
        <v>0</v>
      </c>
      <c r="CB91" s="13">
        <v>30</v>
      </c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</row>
    <row r="92" spans="1:91" s="1" customFormat="1">
      <c r="A92" s="5">
        <f t="shared" si="4"/>
        <v>3081</v>
      </c>
      <c r="B92" s="11">
        <v>3</v>
      </c>
      <c r="C92" s="12">
        <v>81</v>
      </c>
      <c r="D92" s="13" t="s">
        <v>64</v>
      </c>
      <c r="E92" s="18"/>
      <c r="F92" s="13"/>
      <c r="G92" s="13"/>
      <c r="H92" s="32">
        <v>91</v>
      </c>
      <c r="I92" s="13"/>
      <c r="J92" s="13"/>
      <c r="K92" s="13"/>
      <c r="L92" s="22"/>
      <c r="M92" s="13"/>
      <c r="N92" s="13"/>
      <c r="O92" s="13">
        <v>460.94</v>
      </c>
      <c r="P92" s="13">
        <v>24.97</v>
      </c>
      <c r="Q92" s="13">
        <v>42.93</v>
      </c>
      <c r="R92" s="13">
        <v>49.08</v>
      </c>
      <c r="S92" s="13">
        <v>44.99</v>
      </c>
      <c r="T92" s="13">
        <v>42.79</v>
      </c>
      <c r="U92" s="13"/>
      <c r="V92" s="13">
        <v>6</v>
      </c>
      <c r="W92" s="13">
        <v>4</v>
      </c>
      <c r="X92" s="13">
        <v>15</v>
      </c>
      <c r="Y92" s="13">
        <v>0</v>
      </c>
      <c r="Z92" s="13">
        <v>400</v>
      </c>
      <c r="AA92" s="13">
        <v>0</v>
      </c>
      <c r="AB92" s="13"/>
      <c r="AC92" s="13">
        <v>0</v>
      </c>
      <c r="AD92" s="13">
        <v>10</v>
      </c>
      <c r="AE92" s="13">
        <v>15</v>
      </c>
      <c r="AF92" s="13">
        <v>0</v>
      </c>
      <c r="AG92" s="13">
        <v>0</v>
      </c>
      <c r="AH92" s="13">
        <v>0</v>
      </c>
      <c r="AI92" s="13"/>
      <c r="AJ92" s="13">
        <f t="shared" si="6"/>
        <v>0</v>
      </c>
      <c r="AK92" s="13">
        <v>4.2</v>
      </c>
      <c r="AL92" s="13">
        <v>1.7</v>
      </c>
      <c r="AM92" s="13"/>
      <c r="AN92" s="13"/>
      <c r="AO92" s="13">
        <v>0.6</v>
      </c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>
        <v>0</v>
      </c>
      <c r="BB92" s="13">
        <v>3.16</v>
      </c>
      <c r="BC92" s="13">
        <v>17</v>
      </c>
      <c r="BD92" s="13">
        <v>18.600000000000001</v>
      </c>
      <c r="BE92" s="13">
        <v>27.36</v>
      </c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 t="s">
        <v>257</v>
      </c>
      <c r="BR92" s="13" t="str">
        <f t="shared" si="5"/>
        <v>هانى عامر على</v>
      </c>
      <c r="BS92" s="13">
        <v>3065.23</v>
      </c>
      <c r="BT92" s="13">
        <v>30</v>
      </c>
      <c r="BU92" s="13">
        <v>141.91999999999999</v>
      </c>
      <c r="BV92" s="13">
        <v>0</v>
      </c>
      <c r="BW92" s="13">
        <v>0</v>
      </c>
      <c r="BX92" s="13">
        <v>22.07</v>
      </c>
      <c r="BY92" s="13">
        <v>0</v>
      </c>
      <c r="BZ92" s="13">
        <v>0</v>
      </c>
      <c r="CA92" s="13">
        <v>0</v>
      </c>
      <c r="CB92" s="13">
        <v>22</v>
      </c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</row>
    <row r="93" spans="1:91" s="1" customFormat="1">
      <c r="A93" s="5">
        <f t="shared" si="4"/>
        <v>3082</v>
      </c>
      <c r="B93" s="11">
        <v>3</v>
      </c>
      <c r="C93" s="12">
        <v>82</v>
      </c>
      <c r="D93" s="13" t="s">
        <v>119</v>
      </c>
      <c r="E93" s="18"/>
      <c r="F93" s="13"/>
      <c r="G93" s="13"/>
      <c r="H93" s="32">
        <v>92</v>
      </c>
      <c r="I93" s="13"/>
      <c r="J93" s="13"/>
      <c r="K93" s="13"/>
      <c r="L93" s="22"/>
      <c r="M93" s="13"/>
      <c r="N93" s="13"/>
      <c r="O93" s="13">
        <v>431.54</v>
      </c>
      <c r="P93" s="13">
        <v>22.92</v>
      </c>
      <c r="Q93" s="13">
        <v>40.369999999999997</v>
      </c>
      <c r="R93" s="13">
        <v>46.52</v>
      </c>
      <c r="S93" s="13">
        <v>40.04</v>
      </c>
      <c r="T93" s="13">
        <v>40.54</v>
      </c>
      <c r="U93" s="13">
        <v>0</v>
      </c>
      <c r="V93" s="13">
        <v>2</v>
      </c>
      <c r="W93" s="13">
        <v>4</v>
      </c>
      <c r="X93" s="13">
        <v>15</v>
      </c>
      <c r="Y93" s="13">
        <v>0</v>
      </c>
      <c r="Z93" s="13">
        <v>400</v>
      </c>
      <c r="AA93" s="13">
        <v>0</v>
      </c>
      <c r="AB93" s="13"/>
      <c r="AC93" s="13">
        <v>0</v>
      </c>
      <c r="AD93" s="13">
        <v>10</v>
      </c>
      <c r="AE93" s="13">
        <v>15</v>
      </c>
      <c r="AF93" s="13">
        <v>0</v>
      </c>
      <c r="AG93" s="13">
        <v>0</v>
      </c>
      <c r="AH93" s="13">
        <v>0</v>
      </c>
      <c r="AI93" s="13"/>
      <c r="AJ93" s="13">
        <f t="shared" si="6"/>
        <v>0</v>
      </c>
      <c r="AK93" s="13">
        <v>4.2</v>
      </c>
      <c r="AL93" s="13">
        <v>1.7</v>
      </c>
      <c r="AM93" s="13"/>
      <c r="AN93" s="13"/>
      <c r="AO93" s="13"/>
      <c r="AP93" s="13"/>
      <c r="AQ93" s="13"/>
      <c r="AR93" s="13"/>
      <c r="AS93" s="13">
        <v>0</v>
      </c>
      <c r="AT93" s="13">
        <v>0</v>
      </c>
      <c r="AU93" s="13">
        <v>0</v>
      </c>
      <c r="AV93" s="13">
        <v>0</v>
      </c>
      <c r="AW93" s="13"/>
      <c r="AX93" s="13">
        <v>0</v>
      </c>
      <c r="AY93" s="13">
        <v>546</v>
      </c>
      <c r="AZ93" s="13">
        <v>0</v>
      </c>
      <c r="BA93" s="13">
        <v>0</v>
      </c>
      <c r="BB93" s="13"/>
      <c r="BC93" s="13">
        <v>17</v>
      </c>
      <c r="BD93" s="13">
        <v>17.600000000000001</v>
      </c>
      <c r="BE93" s="13">
        <v>0</v>
      </c>
      <c r="BF93" s="13">
        <v>0</v>
      </c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 t="s">
        <v>310</v>
      </c>
      <c r="BR93" s="13" t="str">
        <f t="shared" si="5"/>
        <v>هبه حمدان عكاشه</v>
      </c>
      <c r="BS93" s="13">
        <v>1863.48</v>
      </c>
      <c r="BT93" s="13"/>
      <c r="BU93" s="13"/>
      <c r="BV93" s="13"/>
      <c r="BW93" s="13"/>
      <c r="BX93" s="13"/>
      <c r="BY93" s="13"/>
      <c r="BZ93" s="13"/>
      <c r="CA93" s="13"/>
      <c r="CB93" s="13">
        <v>76</v>
      </c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</row>
    <row r="94" spans="1:91" s="1" customFormat="1">
      <c r="A94" s="5">
        <f t="shared" si="4"/>
        <v>3083</v>
      </c>
      <c r="B94" s="11">
        <v>3</v>
      </c>
      <c r="C94" s="12">
        <v>83</v>
      </c>
      <c r="D94" s="13" t="s">
        <v>111</v>
      </c>
      <c r="E94" s="18"/>
      <c r="F94" s="13"/>
      <c r="G94" s="13"/>
      <c r="H94" s="32">
        <v>93</v>
      </c>
      <c r="I94" s="13"/>
      <c r="J94" s="13"/>
      <c r="K94" s="13"/>
      <c r="L94" s="22"/>
      <c r="M94" s="13"/>
      <c r="N94" s="13"/>
      <c r="O94" s="13">
        <v>214.5</v>
      </c>
      <c r="P94" s="13">
        <v>3.8</v>
      </c>
      <c r="Q94" s="13">
        <v>5.7</v>
      </c>
      <c r="R94" s="13">
        <v>5.7</v>
      </c>
      <c r="S94" s="13">
        <v>20.87</v>
      </c>
      <c r="T94" s="13">
        <v>20.87</v>
      </c>
      <c r="U94" s="13">
        <v>0</v>
      </c>
      <c r="V94" s="13">
        <v>2</v>
      </c>
      <c r="W94" s="13">
        <v>4</v>
      </c>
      <c r="X94" s="13">
        <v>10</v>
      </c>
      <c r="Y94" s="13">
        <v>0</v>
      </c>
      <c r="Z94" s="13">
        <v>400</v>
      </c>
      <c r="AA94" s="13">
        <v>0</v>
      </c>
      <c r="AB94" s="13"/>
      <c r="AC94" s="13">
        <v>0</v>
      </c>
      <c r="AD94" s="13">
        <v>10</v>
      </c>
      <c r="AE94" s="13">
        <v>15</v>
      </c>
      <c r="AF94" s="13">
        <v>0</v>
      </c>
      <c r="AG94" s="13">
        <v>0</v>
      </c>
      <c r="AH94" s="13">
        <v>0</v>
      </c>
      <c r="AI94" s="13"/>
      <c r="AJ94" s="13">
        <f t="shared" si="6"/>
        <v>0</v>
      </c>
      <c r="AK94" s="13">
        <v>4.2</v>
      </c>
      <c r="AL94" s="13">
        <v>1.7</v>
      </c>
      <c r="AM94" s="13"/>
      <c r="AN94" s="13"/>
      <c r="AO94" s="13"/>
      <c r="AP94" s="13"/>
      <c r="AQ94" s="13"/>
      <c r="AR94" s="13"/>
      <c r="AS94" s="13">
        <v>0</v>
      </c>
      <c r="AT94" s="13">
        <v>0</v>
      </c>
      <c r="AU94" s="13">
        <v>0</v>
      </c>
      <c r="AV94" s="13">
        <v>0</v>
      </c>
      <c r="AW94" s="13"/>
      <c r="AX94" s="13">
        <v>0</v>
      </c>
      <c r="AY94" s="13">
        <v>0</v>
      </c>
      <c r="AZ94" s="13">
        <v>0</v>
      </c>
      <c r="BA94" s="13">
        <v>40</v>
      </c>
      <c r="BB94" s="13"/>
      <c r="BC94" s="13">
        <v>17</v>
      </c>
      <c r="BD94" s="13">
        <v>0</v>
      </c>
      <c r="BE94" s="13">
        <v>0</v>
      </c>
      <c r="BF94" s="13">
        <v>0</v>
      </c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 t="s">
        <v>112</v>
      </c>
      <c r="BR94" s="13" t="str">
        <f t="shared" si="5"/>
        <v>هبه محمد عطيه حسين</v>
      </c>
      <c r="BS94" s="13">
        <v>1580.74</v>
      </c>
      <c r="BT94" s="13"/>
      <c r="BU94" s="13"/>
      <c r="BV94" s="13"/>
      <c r="BW94" s="13"/>
      <c r="BX94" s="13"/>
      <c r="BY94" s="13"/>
      <c r="BZ94" s="13"/>
      <c r="CA94" s="13"/>
      <c r="CB94" s="13">
        <v>69</v>
      </c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</row>
    <row r="95" spans="1:91" s="1" customFormat="1">
      <c r="A95" s="5">
        <f t="shared" si="4"/>
        <v>3084</v>
      </c>
      <c r="B95" s="11">
        <v>3</v>
      </c>
      <c r="C95" s="12">
        <v>84</v>
      </c>
      <c r="D95" s="13" t="s">
        <v>107</v>
      </c>
      <c r="E95" s="18"/>
      <c r="F95" s="13"/>
      <c r="G95" s="13"/>
      <c r="H95" s="32">
        <v>94</v>
      </c>
      <c r="I95" s="13"/>
      <c r="J95" s="13"/>
      <c r="K95" s="13"/>
      <c r="L95" s="22"/>
      <c r="M95" s="13"/>
      <c r="N95" s="13"/>
      <c r="O95" s="13">
        <v>228.5</v>
      </c>
      <c r="P95" s="13">
        <v>12.56</v>
      </c>
      <c r="Q95" s="13">
        <v>23.34</v>
      </c>
      <c r="R95" s="13">
        <v>29.04</v>
      </c>
      <c r="S95" s="13">
        <v>21.27</v>
      </c>
      <c r="T95" s="13">
        <v>22.07</v>
      </c>
      <c r="U95" s="13">
        <v>0</v>
      </c>
      <c r="V95" s="13">
        <v>2</v>
      </c>
      <c r="W95" s="13">
        <v>4</v>
      </c>
      <c r="X95" s="13">
        <v>15</v>
      </c>
      <c r="Y95" s="13">
        <v>0</v>
      </c>
      <c r="Z95" s="13">
        <v>400</v>
      </c>
      <c r="AA95" s="13">
        <v>0</v>
      </c>
      <c r="AB95" s="13"/>
      <c r="AC95" s="13">
        <v>0</v>
      </c>
      <c r="AD95" s="13">
        <v>10</v>
      </c>
      <c r="AE95" s="13">
        <v>15</v>
      </c>
      <c r="AF95" s="13">
        <v>0</v>
      </c>
      <c r="AG95" s="13">
        <v>0</v>
      </c>
      <c r="AH95" s="13">
        <v>0</v>
      </c>
      <c r="AI95" s="13"/>
      <c r="AJ95" s="13">
        <f t="shared" si="6"/>
        <v>0</v>
      </c>
      <c r="AK95" s="13">
        <v>4.2</v>
      </c>
      <c r="AL95" s="13">
        <v>1.7</v>
      </c>
      <c r="AM95" s="13"/>
      <c r="AN95" s="13"/>
      <c r="AO95" s="13"/>
      <c r="AP95" s="13"/>
      <c r="AQ95" s="13"/>
      <c r="AR95" s="13"/>
      <c r="AS95" s="13">
        <v>0</v>
      </c>
      <c r="AT95" s="13">
        <v>0</v>
      </c>
      <c r="AU95" s="13">
        <v>0</v>
      </c>
      <c r="AV95" s="13">
        <v>0</v>
      </c>
      <c r="AW95" s="13"/>
      <c r="AX95" s="13">
        <v>0</v>
      </c>
      <c r="AY95" s="13">
        <v>0</v>
      </c>
      <c r="AZ95" s="13">
        <v>0</v>
      </c>
      <c r="BA95" s="13"/>
      <c r="BB95" s="13"/>
      <c r="BC95" s="13">
        <v>17</v>
      </c>
      <c r="BD95" s="13">
        <v>0</v>
      </c>
      <c r="BE95" s="13">
        <v>0</v>
      </c>
      <c r="BF95" s="13">
        <v>0</v>
      </c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 t="s">
        <v>300</v>
      </c>
      <c r="BR95" s="13" t="str">
        <f t="shared" si="5"/>
        <v>هناء ابراهيم عبدالله</v>
      </c>
      <c r="BS95" s="13">
        <v>1666.56</v>
      </c>
      <c r="BT95" s="13"/>
      <c r="BU95" s="13"/>
      <c r="BV95" s="13"/>
      <c r="BW95" s="13"/>
      <c r="BX95" s="13"/>
      <c r="BY95" s="13"/>
      <c r="BZ95" s="13"/>
      <c r="CA95" s="13"/>
      <c r="CB95" s="13">
        <v>65</v>
      </c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</row>
    <row r="96" spans="1:91" s="1" customFormat="1">
      <c r="A96" s="5">
        <f t="shared" si="4"/>
        <v>3085</v>
      </c>
      <c r="B96" s="11">
        <v>3</v>
      </c>
      <c r="C96" s="12">
        <v>85</v>
      </c>
      <c r="D96" s="13" t="s">
        <v>105</v>
      </c>
      <c r="E96" s="18"/>
      <c r="F96" s="13"/>
      <c r="G96" s="13"/>
      <c r="H96" s="32">
        <v>95</v>
      </c>
      <c r="I96" s="13"/>
      <c r="J96" s="13"/>
      <c r="K96" s="13"/>
      <c r="L96" s="22"/>
      <c r="M96" s="13"/>
      <c r="N96" s="13"/>
      <c r="O96" s="13">
        <v>214.5</v>
      </c>
      <c r="P96" s="13">
        <v>3.8</v>
      </c>
      <c r="Q96" s="13">
        <v>5.7</v>
      </c>
      <c r="R96" s="13">
        <v>28.74</v>
      </c>
      <c r="S96" s="13">
        <v>20.87</v>
      </c>
      <c r="T96" s="13">
        <v>20.87</v>
      </c>
      <c r="U96" s="13">
        <v>0</v>
      </c>
      <c r="V96" s="13">
        <v>2</v>
      </c>
      <c r="W96" s="13">
        <v>4</v>
      </c>
      <c r="X96" s="13">
        <v>10</v>
      </c>
      <c r="Y96" s="13">
        <v>0</v>
      </c>
      <c r="Z96" s="13">
        <v>400</v>
      </c>
      <c r="AA96" s="13">
        <v>0</v>
      </c>
      <c r="AB96" s="13"/>
      <c r="AC96" s="13">
        <v>0</v>
      </c>
      <c r="AD96" s="13">
        <v>10</v>
      </c>
      <c r="AE96" s="13">
        <v>15</v>
      </c>
      <c r="AF96" s="13">
        <v>0</v>
      </c>
      <c r="AG96" s="13">
        <v>0</v>
      </c>
      <c r="AH96" s="13">
        <v>0</v>
      </c>
      <c r="AI96" s="13"/>
      <c r="AJ96" s="13">
        <f t="shared" si="6"/>
        <v>0</v>
      </c>
      <c r="AK96" s="13">
        <v>4.2</v>
      </c>
      <c r="AL96" s="13">
        <v>1.7</v>
      </c>
      <c r="AM96" s="13"/>
      <c r="AN96" s="13"/>
      <c r="AO96" s="13"/>
      <c r="AP96" s="13"/>
      <c r="AQ96" s="13"/>
      <c r="AR96" s="13"/>
      <c r="AS96" s="13">
        <v>0</v>
      </c>
      <c r="AT96" s="13">
        <v>0</v>
      </c>
      <c r="AU96" s="13">
        <v>0</v>
      </c>
      <c r="AV96" s="13">
        <v>0</v>
      </c>
      <c r="AW96" s="13"/>
      <c r="AX96" s="13">
        <v>0</v>
      </c>
      <c r="AY96" s="13">
        <v>0</v>
      </c>
      <c r="AZ96" s="13">
        <v>0</v>
      </c>
      <c r="BA96" s="13">
        <v>40</v>
      </c>
      <c r="BB96" s="13"/>
      <c r="BC96" s="13">
        <v>17</v>
      </c>
      <c r="BD96" s="13">
        <v>0</v>
      </c>
      <c r="BE96" s="13">
        <v>0</v>
      </c>
      <c r="BF96" s="13">
        <v>0</v>
      </c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 t="s">
        <v>298</v>
      </c>
      <c r="BR96" s="13" t="str">
        <f t="shared" si="5"/>
        <v>هناء عبدالله فخرى</v>
      </c>
      <c r="BS96" s="13">
        <v>1578.44</v>
      </c>
      <c r="BT96" s="13"/>
      <c r="BU96" s="13"/>
      <c r="BV96" s="13"/>
      <c r="BW96" s="13"/>
      <c r="BX96" s="13"/>
      <c r="BY96" s="13"/>
      <c r="BZ96" s="13"/>
      <c r="CA96" s="13"/>
      <c r="CB96" s="13">
        <v>63</v>
      </c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</row>
    <row r="97" spans="1:91" s="1" customFormat="1">
      <c r="A97" s="5">
        <f t="shared" si="4"/>
        <v>3086</v>
      </c>
      <c r="B97" s="11">
        <v>3</v>
      </c>
      <c r="C97" s="12">
        <v>86</v>
      </c>
      <c r="D97" s="13" t="s">
        <v>226</v>
      </c>
      <c r="E97" s="18"/>
      <c r="F97" s="13"/>
      <c r="G97" s="13"/>
      <c r="H97" s="32">
        <v>96</v>
      </c>
      <c r="I97" s="13"/>
      <c r="J97" s="13"/>
      <c r="K97" s="13"/>
      <c r="L97" s="22"/>
      <c r="M97" s="13"/>
      <c r="N97" s="13"/>
      <c r="O97" s="13">
        <v>277.11</v>
      </c>
      <c r="P97" s="13">
        <v>12.76</v>
      </c>
      <c r="Q97" s="13">
        <v>23.94</v>
      </c>
      <c r="R97" s="13">
        <v>30.24</v>
      </c>
      <c r="S97" s="13">
        <v>25.69</v>
      </c>
      <c r="T97" s="13">
        <v>26.09</v>
      </c>
      <c r="U97" s="13"/>
      <c r="V97" s="13">
        <v>2</v>
      </c>
      <c r="W97" s="13">
        <v>4</v>
      </c>
      <c r="X97" s="13">
        <v>15</v>
      </c>
      <c r="Y97" s="13"/>
      <c r="Z97" s="13">
        <v>400</v>
      </c>
      <c r="AA97" s="13"/>
      <c r="AB97" s="13"/>
      <c r="AC97" s="13"/>
      <c r="AD97" s="13">
        <v>10</v>
      </c>
      <c r="AE97" s="13">
        <v>15</v>
      </c>
      <c r="AF97" s="13"/>
      <c r="AG97" s="13"/>
      <c r="AH97" s="13"/>
      <c r="AI97" s="13"/>
      <c r="AJ97" s="13">
        <f t="shared" si="6"/>
        <v>0</v>
      </c>
      <c r="AK97" s="13">
        <v>4.2</v>
      </c>
      <c r="AL97" s="13">
        <v>1.7</v>
      </c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17</v>
      </c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 t="str">
        <f t="shared" si="5"/>
        <v>هيام السيد رمضان</v>
      </c>
      <c r="BS97" s="13">
        <v>31</v>
      </c>
      <c r="BT97" s="13"/>
      <c r="BU97" s="13"/>
      <c r="BV97" s="13"/>
      <c r="BW97" s="13">
        <v>8.94</v>
      </c>
      <c r="BX97" s="13">
        <v>0</v>
      </c>
      <c r="BY97" s="13">
        <v>0</v>
      </c>
      <c r="BZ97" s="13">
        <v>0</v>
      </c>
      <c r="CA97" s="13"/>
      <c r="CB97" s="13">
        <v>192</v>
      </c>
      <c r="CC97" s="13">
        <v>10</v>
      </c>
      <c r="CD97" s="13"/>
      <c r="CE97" s="13"/>
      <c r="CF97" s="13"/>
      <c r="CG97" s="13"/>
      <c r="CH97" s="13"/>
      <c r="CI97" s="13"/>
      <c r="CJ97" s="13"/>
      <c r="CK97" s="13"/>
      <c r="CL97" s="13"/>
      <c r="CM97" s="13"/>
    </row>
    <row r="98" spans="1:91" s="1" customFormat="1">
      <c r="A98" s="5">
        <f t="shared" si="4"/>
        <v>3087</v>
      </c>
      <c r="B98" s="11">
        <v>3</v>
      </c>
      <c r="C98" s="12">
        <v>87</v>
      </c>
      <c r="D98" s="13" t="s">
        <v>102</v>
      </c>
      <c r="E98" s="18"/>
      <c r="F98" s="13"/>
      <c r="G98" s="13"/>
      <c r="H98" s="32">
        <v>97</v>
      </c>
      <c r="I98" s="13"/>
      <c r="J98" s="13"/>
      <c r="K98" s="13"/>
      <c r="L98" s="22"/>
      <c r="M98" s="13"/>
      <c r="N98" s="13"/>
      <c r="O98" s="13">
        <v>216.5</v>
      </c>
      <c r="P98" s="13">
        <v>3.8</v>
      </c>
      <c r="Q98" s="13">
        <v>5.7</v>
      </c>
      <c r="R98" s="13">
        <v>28.74</v>
      </c>
      <c r="S98" s="13">
        <v>20.87</v>
      </c>
      <c r="T98" s="13">
        <v>21.07</v>
      </c>
      <c r="U98" s="13">
        <v>0</v>
      </c>
      <c r="V98" s="13">
        <v>2</v>
      </c>
      <c r="W98" s="13">
        <v>4</v>
      </c>
      <c r="X98" s="13">
        <v>10</v>
      </c>
      <c r="Y98" s="13">
        <v>0</v>
      </c>
      <c r="Z98" s="13">
        <v>400</v>
      </c>
      <c r="AA98" s="13">
        <v>0</v>
      </c>
      <c r="AB98" s="13"/>
      <c r="AC98" s="13">
        <v>0</v>
      </c>
      <c r="AD98" s="13">
        <v>10</v>
      </c>
      <c r="AE98" s="13">
        <v>15</v>
      </c>
      <c r="AF98" s="13">
        <v>0</v>
      </c>
      <c r="AG98" s="13">
        <v>0</v>
      </c>
      <c r="AH98" s="13">
        <v>0</v>
      </c>
      <c r="AI98" s="13"/>
      <c r="AJ98" s="13">
        <f t="shared" si="6"/>
        <v>0</v>
      </c>
      <c r="AK98" s="13">
        <v>4.2</v>
      </c>
      <c r="AL98" s="13">
        <v>1.7</v>
      </c>
      <c r="AM98" s="13"/>
      <c r="AN98" s="13"/>
      <c r="AO98" s="13"/>
      <c r="AP98" s="13"/>
      <c r="AQ98" s="13"/>
      <c r="AR98" s="13"/>
      <c r="AS98" s="13">
        <v>0</v>
      </c>
      <c r="AT98" s="13">
        <v>0</v>
      </c>
      <c r="AU98" s="13">
        <v>0</v>
      </c>
      <c r="AV98" s="13">
        <v>0</v>
      </c>
      <c r="AW98" s="13"/>
      <c r="AX98" s="13">
        <v>0</v>
      </c>
      <c r="AY98" s="13">
        <v>0</v>
      </c>
      <c r="AZ98" s="13">
        <v>0</v>
      </c>
      <c r="BA98" s="13">
        <v>40</v>
      </c>
      <c r="BB98" s="13"/>
      <c r="BC98" s="13">
        <v>17</v>
      </c>
      <c r="BD98" s="13">
        <v>0</v>
      </c>
      <c r="BE98" s="13">
        <v>0</v>
      </c>
      <c r="BF98" s="13">
        <v>0</v>
      </c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 t="s">
        <v>295</v>
      </c>
      <c r="BR98" s="13" t="str">
        <f t="shared" si="5"/>
        <v>هيام عبد العاطى هلال</v>
      </c>
      <c r="BS98" s="13">
        <v>1590.77</v>
      </c>
      <c r="BT98" s="13"/>
      <c r="BU98" s="13"/>
      <c r="BV98" s="13"/>
      <c r="BW98" s="13"/>
      <c r="BX98" s="13"/>
      <c r="BY98" s="13"/>
      <c r="BZ98" s="13"/>
      <c r="CA98" s="13"/>
      <c r="CB98" s="13">
        <v>60</v>
      </c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</row>
    <row r="99" spans="1:91" s="1" customFormat="1">
      <c r="A99" s="5">
        <f t="shared" si="4"/>
        <v>3088</v>
      </c>
      <c r="B99" s="11">
        <v>3</v>
      </c>
      <c r="C99" s="12">
        <v>88</v>
      </c>
      <c r="D99" s="13" t="s">
        <v>89</v>
      </c>
      <c r="E99" s="18"/>
      <c r="F99" s="13"/>
      <c r="G99" s="13"/>
      <c r="H99" s="32">
        <v>98</v>
      </c>
      <c r="I99" s="13"/>
      <c r="J99" s="13"/>
      <c r="K99" s="13"/>
      <c r="L99" s="22"/>
      <c r="M99" s="13"/>
      <c r="N99" s="13"/>
      <c r="O99" s="13">
        <v>277.11</v>
      </c>
      <c r="P99" s="13">
        <v>12.76</v>
      </c>
      <c r="Q99" s="13">
        <v>23.94</v>
      </c>
      <c r="R99" s="13">
        <v>30.24</v>
      </c>
      <c r="S99" s="13">
        <v>25.69</v>
      </c>
      <c r="T99" s="13">
        <v>26.09</v>
      </c>
      <c r="U99" s="13">
        <v>0</v>
      </c>
      <c r="V99" s="13">
        <v>2</v>
      </c>
      <c r="W99" s="13">
        <v>4</v>
      </c>
      <c r="X99" s="13">
        <v>15</v>
      </c>
      <c r="Y99" s="13">
        <v>0</v>
      </c>
      <c r="Z99" s="13">
        <v>400</v>
      </c>
      <c r="AA99" s="13">
        <v>0</v>
      </c>
      <c r="AB99" s="13"/>
      <c r="AC99" s="13">
        <v>0</v>
      </c>
      <c r="AD99" s="13">
        <v>10</v>
      </c>
      <c r="AE99" s="13">
        <v>15</v>
      </c>
      <c r="AF99" s="13">
        <v>0</v>
      </c>
      <c r="AG99" s="13">
        <v>0</v>
      </c>
      <c r="AH99" s="13">
        <v>0</v>
      </c>
      <c r="AI99" s="13"/>
      <c r="AJ99" s="13">
        <f t="shared" si="6"/>
        <v>0</v>
      </c>
      <c r="AK99" s="13">
        <v>4.3</v>
      </c>
      <c r="AL99" s="13">
        <v>1.7</v>
      </c>
      <c r="AM99" s="13"/>
      <c r="AN99" s="13"/>
      <c r="AO99" s="13"/>
      <c r="AP99" s="13"/>
      <c r="AQ99" s="13"/>
      <c r="AR99" s="13"/>
      <c r="AS99" s="13">
        <v>0</v>
      </c>
      <c r="AT99" s="13">
        <v>0</v>
      </c>
      <c r="AU99" s="13">
        <v>0</v>
      </c>
      <c r="AV99" s="13">
        <v>0</v>
      </c>
      <c r="AW99" s="13"/>
      <c r="AX99" s="13">
        <v>0</v>
      </c>
      <c r="AY99" s="13">
        <v>0</v>
      </c>
      <c r="AZ99" s="13">
        <v>0</v>
      </c>
      <c r="BA99" s="13">
        <v>0</v>
      </c>
      <c r="BB99" s="13"/>
      <c r="BC99" s="13">
        <v>17</v>
      </c>
      <c r="BD99" s="13">
        <v>11.7</v>
      </c>
      <c r="BE99" s="13">
        <v>16.63</v>
      </c>
      <c r="BF99" s="13">
        <v>0</v>
      </c>
      <c r="BG99" s="13"/>
      <c r="BH99" s="13"/>
      <c r="BI99" s="13"/>
      <c r="BJ99" s="13"/>
      <c r="BK99" s="13"/>
      <c r="BL99" s="29"/>
      <c r="BM99" s="29"/>
      <c r="BN99" s="29"/>
      <c r="BO99" s="29"/>
      <c r="BP99" s="29"/>
      <c r="BQ99" s="29" t="s">
        <v>282</v>
      </c>
      <c r="BR99" s="13" t="str">
        <f t="shared" si="5"/>
        <v>ولاء عبد الباسط عبدالله</v>
      </c>
      <c r="BS99" s="13">
        <v>1990.62</v>
      </c>
      <c r="BT99" s="13"/>
      <c r="BU99" s="13"/>
      <c r="BV99" s="29"/>
      <c r="BW99" s="13"/>
      <c r="BX99" s="13"/>
      <c r="BY99" s="13"/>
      <c r="BZ99" s="13"/>
      <c r="CA99" s="13"/>
      <c r="CB99" s="13">
        <v>47</v>
      </c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</row>
    <row r="100" spans="1:91" s="1" customFormat="1">
      <c r="A100" s="5">
        <f t="shared" si="4"/>
        <v>3089</v>
      </c>
      <c r="B100" s="11">
        <v>3</v>
      </c>
      <c r="C100" s="12">
        <v>89</v>
      </c>
      <c r="D100" s="13" t="s">
        <v>140</v>
      </c>
      <c r="E100" s="18"/>
      <c r="F100" s="13"/>
      <c r="G100" s="13"/>
      <c r="H100" s="32">
        <v>99</v>
      </c>
      <c r="I100" s="13"/>
      <c r="J100" s="13"/>
      <c r="K100" s="13"/>
      <c r="L100" s="22"/>
      <c r="M100" s="13"/>
      <c r="N100" s="13"/>
      <c r="O100" s="13">
        <v>212.5</v>
      </c>
      <c r="P100" s="13">
        <v>3.8</v>
      </c>
      <c r="Q100" s="13">
        <v>5.7</v>
      </c>
      <c r="R100" s="13">
        <v>5.7</v>
      </c>
      <c r="S100" s="13">
        <v>3.8</v>
      </c>
      <c r="T100" s="13">
        <v>20.87</v>
      </c>
      <c r="U100" s="13">
        <v>0</v>
      </c>
      <c r="V100" s="13">
        <v>2</v>
      </c>
      <c r="W100" s="13">
        <v>4</v>
      </c>
      <c r="X100" s="13">
        <v>10</v>
      </c>
      <c r="Y100" s="13">
        <v>0</v>
      </c>
      <c r="Z100" s="13">
        <v>400</v>
      </c>
      <c r="AA100" s="13">
        <v>0</v>
      </c>
      <c r="AB100" s="13"/>
      <c r="AC100" s="13">
        <v>0</v>
      </c>
      <c r="AD100" s="13">
        <v>10</v>
      </c>
      <c r="AE100" s="13">
        <v>15</v>
      </c>
      <c r="AF100" s="13">
        <v>0</v>
      </c>
      <c r="AG100" s="13">
        <v>0</v>
      </c>
      <c r="AH100" s="13">
        <v>0</v>
      </c>
      <c r="AI100" s="13"/>
      <c r="AJ100" s="13">
        <f t="shared" si="6"/>
        <v>0</v>
      </c>
      <c r="AK100" s="13">
        <v>4.2</v>
      </c>
      <c r="AL100" s="13">
        <v>1.7</v>
      </c>
      <c r="AM100" s="13"/>
      <c r="AN100" s="13"/>
      <c r="AO100" s="13"/>
      <c r="AP100" s="13"/>
      <c r="AQ100" s="13"/>
      <c r="AR100" s="13"/>
      <c r="AS100" s="13">
        <v>0</v>
      </c>
      <c r="AT100" s="13">
        <v>0</v>
      </c>
      <c r="AU100" s="13">
        <v>0</v>
      </c>
      <c r="AV100" s="13">
        <v>0</v>
      </c>
      <c r="AW100" s="13"/>
      <c r="AX100" s="13">
        <v>0</v>
      </c>
      <c r="AY100" s="13">
        <v>0</v>
      </c>
      <c r="AZ100" s="13">
        <v>0</v>
      </c>
      <c r="BA100" s="13">
        <v>40</v>
      </c>
      <c r="BB100" s="13"/>
      <c r="BC100" s="13">
        <v>17</v>
      </c>
      <c r="BD100" s="13">
        <v>0</v>
      </c>
      <c r="BE100" s="13">
        <v>0</v>
      </c>
      <c r="BF100" s="13">
        <v>0</v>
      </c>
      <c r="BG100" s="13"/>
      <c r="BH100" s="13"/>
      <c r="BI100" s="13"/>
      <c r="BJ100" s="13"/>
      <c r="BK100" s="13"/>
      <c r="BL100" s="29"/>
      <c r="BM100" s="29"/>
      <c r="BN100" s="29"/>
      <c r="BO100" s="29"/>
      <c r="BP100" s="29"/>
      <c r="BQ100" s="29" t="s">
        <v>334</v>
      </c>
      <c r="BR100" s="13" t="str">
        <f t="shared" si="5"/>
        <v>ياسمين حسنى السيد نصار</v>
      </c>
      <c r="BS100" s="13">
        <v>1570.1</v>
      </c>
      <c r="BT100" s="13">
        <v>30</v>
      </c>
      <c r="BU100" s="13"/>
      <c r="BV100" s="29"/>
      <c r="BW100" s="13">
        <v>0</v>
      </c>
      <c r="BX100" s="13">
        <v>8.5500000000000007</v>
      </c>
      <c r="BY100" s="13">
        <v>0</v>
      </c>
      <c r="BZ100" s="13">
        <v>0</v>
      </c>
      <c r="CA100" s="13">
        <v>0</v>
      </c>
      <c r="CB100" s="13">
        <v>99</v>
      </c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</row>
    <row r="101" spans="1:91" s="1" customFormat="1">
      <c r="A101" s="5">
        <f t="shared" si="4"/>
        <v>4001</v>
      </c>
      <c r="B101" s="11">
        <v>4</v>
      </c>
      <c r="C101" s="12">
        <v>1</v>
      </c>
      <c r="D101" s="13" t="s">
        <v>170</v>
      </c>
      <c r="E101" s="18"/>
      <c r="F101" s="13"/>
      <c r="G101" s="13"/>
      <c r="H101" s="32">
        <v>100</v>
      </c>
      <c r="I101" s="13"/>
      <c r="J101" s="13"/>
      <c r="K101" s="13"/>
      <c r="L101" s="22"/>
      <c r="M101" s="13"/>
      <c r="N101" s="13"/>
      <c r="O101" s="13">
        <v>214.5</v>
      </c>
      <c r="P101" s="13">
        <v>3.8</v>
      </c>
      <c r="Q101" s="13">
        <v>5.7</v>
      </c>
      <c r="R101" s="13">
        <v>5.7</v>
      </c>
      <c r="S101" s="13">
        <v>3.8</v>
      </c>
      <c r="T101" s="13">
        <v>3.8</v>
      </c>
      <c r="U101" s="13">
        <v>0</v>
      </c>
      <c r="V101" s="13">
        <v>6</v>
      </c>
      <c r="W101" s="13">
        <v>4</v>
      </c>
      <c r="X101" s="13">
        <v>10</v>
      </c>
      <c r="Y101" s="13">
        <v>0</v>
      </c>
      <c r="Z101" s="13">
        <v>0</v>
      </c>
      <c r="AA101" s="13">
        <v>0</v>
      </c>
      <c r="AB101" s="13"/>
      <c r="AC101" s="13">
        <v>0</v>
      </c>
      <c r="AD101" s="13">
        <v>10</v>
      </c>
      <c r="AE101" s="13">
        <v>0</v>
      </c>
      <c r="AF101" s="13"/>
      <c r="AG101" s="13"/>
      <c r="AH101" s="13"/>
      <c r="AI101" s="13"/>
      <c r="AJ101" s="15">
        <f t="shared" ref="AJ101:AJ132" si="7">IF((I101)=1,CEILING(TRUNC(255,2),0.05),IF((I101)=2,CEILING(TRUNC(300,2),0.05),IF((I101)=3,CEILING(TRUNC(340,2),0.05),IF((I101)=4,CEILING(TRUNC(385,2),0.05),IF((I101)=5,CEILING(TRUNC(400,2),0.05),0)))))</f>
        <v>0</v>
      </c>
      <c r="AK101" s="13">
        <v>2.4</v>
      </c>
      <c r="AL101" s="13">
        <v>3</v>
      </c>
      <c r="AM101" s="13"/>
      <c r="AN101" s="13"/>
      <c r="AO101" s="13"/>
      <c r="AP101" s="13"/>
      <c r="AQ101" s="13"/>
      <c r="AR101" s="13"/>
      <c r="AS101" s="13">
        <v>305</v>
      </c>
      <c r="AT101" s="13">
        <v>0</v>
      </c>
      <c r="AU101" s="13">
        <v>0</v>
      </c>
      <c r="AV101" s="13">
        <v>0</v>
      </c>
      <c r="AW101" s="13"/>
      <c r="AX101" s="13">
        <v>0</v>
      </c>
      <c r="AY101" s="13">
        <v>0</v>
      </c>
      <c r="AZ101" s="13">
        <v>0</v>
      </c>
      <c r="BA101" s="13">
        <v>0</v>
      </c>
      <c r="BB101" s="13"/>
      <c r="BC101" s="13"/>
      <c r="BD101" s="13">
        <v>0</v>
      </c>
      <c r="BE101" s="13">
        <v>0</v>
      </c>
      <c r="BF101" s="13">
        <v>0</v>
      </c>
      <c r="BG101" s="13"/>
      <c r="BH101" s="13"/>
      <c r="BI101" s="13"/>
      <c r="BJ101" s="13"/>
      <c r="BK101" s="13"/>
      <c r="BL101">
        <v>1597.2</v>
      </c>
      <c r="BM101">
        <v>899.64</v>
      </c>
      <c r="BN101">
        <v>25.58</v>
      </c>
      <c r="BO101">
        <v>740.4</v>
      </c>
      <c r="BP101">
        <v>205.91</v>
      </c>
      <c r="BQ101">
        <v>13.73</v>
      </c>
      <c r="BR101" s="13" t="str">
        <f t="shared" si="5"/>
        <v>احمد جمال غريب حسن</v>
      </c>
      <c r="BS101" s="13">
        <v>1209.3800000000001</v>
      </c>
      <c r="BV101"/>
      <c r="BW101" s="13"/>
      <c r="BX101" s="13"/>
      <c r="BY101" s="13"/>
      <c r="BZ101" s="13"/>
      <c r="CA101" s="13"/>
      <c r="CB101" s="13">
        <v>129</v>
      </c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</row>
    <row r="102" spans="1:91" s="1" customFormat="1">
      <c r="A102" s="5">
        <f t="shared" si="4"/>
        <v>4002</v>
      </c>
      <c r="B102" s="11">
        <v>4</v>
      </c>
      <c r="C102" s="12">
        <v>2</v>
      </c>
      <c r="D102" s="13" t="s">
        <v>188</v>
      </c>
      <c r="E102" s="18"/>
      <c r="F102" s="13"/>
      <c r="G102" s="13"/>
      <c r="H102" s="32">
        <v>101</v>
      </c>
      <c r="I102" s="13"/>
      <c r="J102" s="13"/>
      <c r="K102" s="13"/>
      <c r="L102" s="22"/>
      <c r="M102" s="13"/>
      <c r="N102" s="13"/>
      <c r="O102" s="13">
        <v>214.5</v>
      </c>
      <c r="P102" s="13">
        <v>3.8</v>
      </c>
      <c r="Q102" s="13">
        <v>5.7</v>
      </c>
      <c r="R102" s="13">
        <v>5.7</v>
      </c>
      <c r="S102" s="13">
        <v>3.8</v>
      </c>
      <c r="T102" s="13">
        <v>3.8</v>
      </c>
      <c r="U102" s="13">
        <v>0</v>
      </c>
      <c r="V102" s="13">
        <v>0</v>
      </c>
      <c r="W102" s="13">
        <v>4</v>
      </c>
      <c r="X102" s="13">
        <v>10</v>
      </c>
      <c r="Y102" s="13">
        <v>0</v>
      </c>
      <c r="Z102" s="13">
        <v>0</v>
      </c>
      <c r="AA102" s="13">
        <v>0</v>
      </c>
      <c r="AB102" s="13"/>
      <c r="AC102" s="13">
        <v>0</v>
      </c>
      <c r="AD102" s="13">
        <v>10</v>
      </c>
      <c r="AE102" s="13">
        <v>0</v>
      </c>
      <c r="AF102" s="13"/>
      <c r="AG102" s="13"/>
      <c r="AH102" s="13"/>
      <c r="AI102" s="13"/>
      <c r="AJ102" s="15">
        <f t="shared" si="7"/>
        <v>0</v>
      </c>
      <c r="AK102" s="13">
        <v>2.4</v>
      </c>
      <c r="AL102" s="13">
        <v>3</v>
      </c>
      <c r="AM102" s="13"/>
      <c r="AN102" s="13"/>
      <c r="AO102" s="13"/>
      <c r="AP102" s="13"/>
      <c r="AQ102" s="13"/>
      <c r="AR102" s="13"/>
      <c r="AS102" s="13" t="s">
        <v>256</v>
      </c>
      <c r="AT102" s="13" t="s">
        <v>256</v>
      </c>
      <c r="AU102" s="13" t="s">
        <v>256</v>
      </c>
      <c r="AV102" s="13" t="s">
        <v>256</v>
      </c>
      <c r="AW102" s="13"/>
      <c r="AX102" s="13" t="s">
        <v>256</v>
      </c>
      <c r="AY102" s="13" t="s">
        <v>256</v>
      </c>
      <c r="AZ102" s="13" t="s">
        <v>256</v>
      </c>
      <c r="BA102" s="13" t="s">
        <v>256</v>
      </c>
      <c r="BB102" s="13"/>
      <c r="BC102" s="13"/>
      <c r="BD102" s="13" t="s">
        <v>256</v>
      </c>
      <c r="BE102" s="13" t="s">
        <v>256</v>
      </c>
      <c r="BF102" s="13" t="s">
        <v>256</v>
      </c>
      <c r="BG102" s="13"/>
      <c r="BH102" s="13"/>
      <c r="BI102" s="13"/>
      <c r="BJ102" s="13"/>
      <c r="BK102" s="13"/>
      <c r="BL102">
        <v>1419.6</v>
      </c>
      <c r="BM102">
        <v>899.64</v>
      </c>
      <c r="BN102">
        <v>25.58</v>
      </c>
      <c r="BO102">
        <v>562.79999999999995</v>
      </c>
      <c r="BP102">
        <v>179.27</v>
      </c>
      <c r="BQ102">
        <v>11.95</v>
      </c>
      <c r="BR102" s="13" t="str">
        <f t="shared" si="5"/>
        <v>احمد سعد عبدالسلام</v>
      </c>
      <c r="BS102" s="13">
        <v>1203.98</v>
      </c>
      <c r="BV102"/>
      <c r="BW102" s="13"/>
      <c r="BX102" s="13"/>
      <c r="BY102" s="13"/>
      <c r="BZ102" s="13"/>
      <c r="CA102" s="13"/>
      <c r="CB102" s="13">
        <v>148</v>
      </c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</row>
    <row r="103" spans="1:91" s="1" customFormat="1">
      <c r="A103" s="5">
        <f t="shared" si="4"/>
        <v>4003</v>
      </c>
      <c r="B103" s="11">
        <v>4</v>
      </c>
      <c r="C103" s="12">
        <v>3</v>
      </c>
      <c r="D103" s="13" t="s">
        <v>158</v>
      </c>
      <c r="E103" s="18"/>
      <c r="F103" s="13"/>
      <c r="G103" s="13"/>
      <c r="H103" s="32">
        <v>102</v>
      </c>
      <c r="I103" s="13"/>
      <c r="J103" s="13"/>
      <c r="K103" s="13"/>
      <c r="L103" s="22"/>
      <c r="M103" s="13"/>
      <c r="N103" s="13"/>
      <c r="O103" s="13">
        <v>374.38</v>
      </c>
      <c r="P103" s="13">
        <v>19.37</v>
      </c>
      <c r="Q103" s="13">
        <v>33.85</v>
      </c>
      <c r="R103" s="13">
        <v>39.85</v>
      </c>
      <c r="S103" s="13">
        <v>34.04</v>
      </c>
      <c r="T103" s="13">
        <v>34.840000000000003</v>
      </c>
      <c r="U103" s="13">
        <v>0</v>
      </c>
      <c r="V103" s="13">
        <v>6</v>
      </c>
      <c r="W103" s="13">
        <v>4</v>
      </c>
      <c r="X103" s="13">
        <v>15</v>
      </c>
      <c r="Y103" s="13">
        <v>0</v>
      </c>
      <c r="Z103" s="13">
        <v>0</v>
      </c>
      <c r="AA103" s="13">
        <v>0</v>
      </c>
      <c r="AB103" s="13"/>
      <c r="AC103" s="13">
        <v>0</v>
      </c>
      <c r="AD103" s="13">
        <v>10</v>
      </c>
      <c r="AE103" s="13">
        <v>0</v>
      </c>
      <c r="AF103" s="13"/>
      <c r="AG103" s="13"/>
      <c r="AH103" s="13"/>
      <c r="AI103" s="13"/>
      <c r="AJ103" s="15">
        <f t="shared" si="7"/>
        <v>0</v>
      </c>
      <c r="AK103" s="13">
        <v>2.4</v>
      </c>
      <c r="AL103" s="13">
        <v>3</v>
      </c>
      <c r="AM103" s="13"/>
      <c r="AN103" s="13"/>
      <c r="AO103" s="13"/>
      <c r="AP103" s="13"/>
      <c r="AQ103" s="13"/>
      <c r="AR103" s="13"/>
      <c r="AS103" s="13">
        <v>0</v>
      </c>
      <c r="AT103" s="13">
        <v>0</v>
      </c>
      <c r="AU103" s="13">
        <v>0</v>
      </c>
      <c r="AV103" s="13">
        <v>0</v>
      </c>
      <c r="AW103" s="13"/>
      <c r="AX103" s="13">
        <v>0</v>
      </c>
      <c r="AY103" s="13">
        <v>0</v>
      </c>
      <c r="AZ103" s="13">
        <v>0</v>
      </c>
      <c r="BA103" s="13">
        <v>0</v>
      </c>
      <c r="BB103" s="13"/>
      <c r="BC103" s="13"/>
      <c r="BD103" s="13">
        <v>14.7</v>
      </c>
      <c r="BE103" s="13">
        <v>24.92</v>
      </c>
      <c r="BF103" s="13">
        <v>0</v>
      </c>
      <c r="BG103" s="13"/>
      <c r="BH103" s="13"/>
      <c r="BI103" s="13"/>
      <c r="BJ103" s="13"/>
      <c r="BK103" s="13"/>
      <c r="BL103">
        <v>2892.48</v>
      </c>
      <c r="BM103">
        <v>1334.25</v>
      </c>
      <c r="BN103">
        <v>59.97</v>
      </c>
      <c r="BO103">
        <v>1621.77</v>
      </c>
      <c r="BP103">
        <v>274.5</v>
      </c>
      <c r="BQ103">
        <v>18.3</v>
      </c>
      <c r="BR103" s="13" t="str">
        <f t="shared" si="5"/>
        <v xml:space="preserve">احمد عبد الرحيم احمد </v>
      </c>
      <c r="BS103" s="13">
        <v>2126.73</v>
      </c>
      <c r="BV103"/>
      <c r="BW103" s="13"/>
      <c r="BX103" s="13"/>
      <c r="BY103" s="13"/>
      <c r="BZ103" s="13"/>
      <c r="CA103" s="13"/>
      <c r="CB103" s="13">
        <v>117</v>
      </c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</row>
    <row r="104" spans="1:91" s="1" customFormat="1">
      <c r="A104" s="5">
        <f t="shared" si="4"/>
        <v>4004</v>
      </c>
      <c r="B104" s="11">
        <v>4</v>
      </c>
      <c r="C104" s="12">
        <v>4</v>
      </c>
      <c r="D104" s="13" t="s">
        <v>163</v>
      </c>
      <c r="E104" s="18"/>
      <c r="F104" s="13"/>
      <c r="G104" s="13"/>
      <c r="H104" s="32">
        <v>103</v>
      </c>
      <c r="I104" s="13"/>
      <c r="J104" s="13"/>
      <c r="K104" s="13"/>
      <c r="L104" s="22"/>
      <c r="M104" s="13"/>
      <c r="N104" s="13"/>
      <c r="O104" s="13">
        <v>255</v>
      </c>
      <c r="P104" s="13">
        <v>4.8</v>
      </c>
      <c r="Q104" s="13">
        <v>7.2</v>
      </c>
      <c r="R104" s="13">
        <v>7.2</v>
      </c>
      <c r="S104" s="13">
        <v>4.8</v>
      </c>
      <c r="T104" s="13">
        <v>4.8</v>
      </c>
      <c r="U104" s="13">
        <v>0</v>
      </c>
      <c r="V104" s="13">
        <v>4</v>
      </c>
      <c r="W104" s="13">
        <v>4</v>
      </c>
      <c r="X104" s="13">
        <v>15</v>
      </c>
      <c r="Y104" s="13">
        <v>0</v>
      </c>
      <c r="Z104" s="13">
        <v>0</v>
      </c>
      <c r="AA104" s="13">
        <v>0</v>
      </c>
      <c r="AB104" s="13"/>
      <c r="AC104" s="13">
        <v>0</v>
      </c>
      <c r="AD104" s="13">
        <v>10</v>
      </c>
      <c r="AE104" s="13">
        <v>0</v>
      </c>
      <c r="AF104" s="13"/>
      <c r="AG104" s="13"/>
      <c r="AH104" s="13"/>
      <c r="AI104" s="13"/>
      <c r="AJ104" s="15">
        <f t="shared" si="7"/>
        <v>0</v>
      </c>
      <c r="AK104" s="13">
        <v>2.4</v>
      </c>
      <c r="AL104" s="13">
        <v>3</v>
      </c>
      <c r="AM104" s="13"/>
      <c r="AN104" s="13"/>
      <c r="AO104" s="13"/>
      <c r="AP104" s="13"/>
      <c r="AQ104" s="13"/>
      <c r="AR104" s="13"/>
      <c r="AS104" s="13">
        <v>0</v>
      </c>
      <c r="AT104" s="13">
        <v>0</v>
      </c>
      <c r="AU104" s="13">
        <v>0</v>
      </c>
      <c r="AV104" s="13">
        <v>0</v>
      </c>
      <c r="AW104" s="13"/>
      <c r="AX104" s="13">
        <v>0</v>
      </c>
      <c r="AY104" s="13">
        <v>0</v>
      </c>
      <c r="AZ104" s="13">
        <v>0</v>
      </c>
      <c r="BA104" s="13">
        <v>40</v>
      </c>
      <c r="BB104" s="13"/>
      <c r="BC104" s="13"/>
      <c r="BD104" s="13">
        <v>0</v>
      </c>
      <c r="BE104" s="13">
        <v>0</v>
      </c>
      <c r="BF104" s="13">
        <v>0</v>
      </c>
      <c r="BG104" s="13"/>
      <c r="BH104" s="13"/>
      <c r="BI104" s="13"/>
      <c r="BJ104" s="13"/>
      <c r="BK104" s="13"/>
      <c r="BL104">
        <v>1897.8</v>
      </c>
      <c r="BM104">
        <v>943.74</v>
      </c>
      <c r="BN104">
        <v>29.92</v>
      </c>
      <c r="BO104">
        <v>999</v>
      </c>
      <c r="BP104">
        <v>244.92</v>
      </c>
      <c r="BQ104">
        <v>16.329999999999998</v>
      </c>
      <c r="BR104" s="13" t="str">
        <f t="shared" si="5"/>
        <v>احمد عبد العظيم محمد حسن</v>
      </c>
      <c r="BS104" s="13">
        <v>1426.17</v>
      </c>
      <c r="BV104"/>
      <c r="BW104" s="13"/>
      <c r="BX104" s="13"/>
      <c r="BY104" s="13"/>
      <c r="BZ104" s="13"/>
      <c r="CA104" s="13"/>
      <c r="CB104" s="13">
        <v>122</v>
      </c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</row>
    <row r="105" spans="1:91" s="1" customFormat="1">
      <c r="A105" s="5">
        <f t="shared" si="4"/>
        <v>4005</v>
      </c>
      <c r="B105" s="11">
        <v>4</v>
      </c>
      <c r="C105" s="12">
        <v>5</v>
      </c>
      <c r="D105" s="13" t="s">
        <v>171</v>
      </c>
      <c r="E105" s="18"/>
      <c r="F105" s="13"/>
      <c r="G105" s="13"/>
      <c r="H105" s="32">
        <v>104</v>
      </c>
      <c r="I105" s="13"/>
      <c r="J105" s="13"/>
      <c r="K105" s="13"/>
      <c r="L105" s="22"/>
      <c r="M105" s="13"/>
      <c r="N105" s="13"/>
      <c r="O105" s="13">
        <v>214.5</v>
      </c>
      <c r="P105" s="13">
        <v>3.8</v>
      </c>
      <c r="Q105" s="13">
        <v>5.7</v>
      </c>
      <c r="R105" s="13">
        <v>5.7</v>
      </c>
      <c r="S105" s="13">
        <v>3.8</v>
      </c>
      <c r="T105" s="13">
        <v>3.8</v>
      </c>
      <c r="U105" s="13">
        <v>0</v>
      </c>
      <c r="V105" s="13">
        <v>0</v>
      </c>
      <c r="W105" s="13">
        <v>4</v>
      </c>
      <c r="X105" s="13">
        <v>10</v>
      </c>
      <c r="Y105" s="13">
        <v>0</v>
      </c>
      <c r="Z105" s="13">
        <v>0</v>
      </c>
      <c r="AA105" s="13">
        <v>0</v>
      </c>
      <c r="AB105" s="13"/>
      <c r="AC105" s="13">
        <v>0</v>
      </c>
      <c r="AD105" s="13">
        <v>10</v>
      </c>
      <c r="AE105" s="13">
        <v>0</v>
      </c>
      <c r="AF105" s="13"/>
      <c r="AG105" s="13"/>
      <c r="AH105" s="13"/>
      <c r="AI105" s="13"/>
      <c r="AJ105" s="15">
        <f t="shared" si="7"/>
        <v>0</v>
      </c>
      <c r="AK105" s="13">
        <v>2.4</v>
      </c>
      <c r="AL105" s="13">
        <v>3</v>
      </c>
      <c r="AM105" s="13"/>
      <c r="AN105" s="13"/>
      <c r="AO105" s="13"/>
      <c r="AP105" s="13"/>
      <c r="AQ105" s="13"/>
      <c r="AR105" s="13"/>
      <c r="AS105" s="13">
        <v>0</v>
      </c>
      <c r="AT105" s="13">
        <v>0</v>
      </c>
      <c r="AU105" s="13">
        <v>0</v>
      </c>
      <c r="AV105" s="13">
        <v>0</v>
      </c>
      <c r="AW105" s="13"/>
      <c r="AX105" s="13">
        <v>0</v>
      </c>
      <c r="AY105" s="13">
        <v>0</v>
      </c>
      <c r="AZ105" s="13">
        <v>0</v>
      </c>
      <c r="BA105" s="13">
        <v>40</v>
      </c>
      <c r="BB105" s="13"/>
      <c r="BC105" s="13"/>
      <c r="BD105" s="13">
        <v>0</v>
      </c>
      <c r="BE105" s="13">
        <v>0</v>
      </c>
      <c r="BF105" s="13">
        <v>0</v>
      </c>
      <c r="BG105" s="13"/>
      <c r="BH105" s="13"/>
      <c r="BI105" s="13"/>
      <c r="BJ105" s="13"/>
      <c r="BK105" s="13"/>
      <c r="BL105">
        <v>1591.2</v>
      </c>
      <c r="BM105">
        <v>899.64</v>
      </c>
      <c r="BN105">
        <v>25.62</v>
      </c>
      <c r="BO105">
        <v>734.4</v>
      </c>
      <c r="BP105">
        <v>205.01</v>
      </c>
      <c r="BQ105">
        <v>13.67</v>
      </c>
      <c r="BR105" s="13" t="str">
        <f t="shared" si="5"/>
        <v>اسماء جمال احمد محمود</v>
      </c>
      <c r="BS105" s="13">
        <v>1203.98</v>
      </c>
      <c r="BV105"/>
      <c r="BW105" s="13"/>
      <c r="BX105" s="13"/>
      <c r="BY105" s="13"/>
      <c r="BZ105" s="13"/>
      <c r="CA105" s="13"/>
      <c r="CB105" s="13">
        <v>130</v>
      </c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</row>
    <row r="106" spans="1:91" s="1" customFormat="1">
      <c r="A106" s="5">
        <f t="shared" si="4"/>
        <v>4006</v>
      </c>
      <c r="B106" s="11">
        <v>4</v>
      </c>
      <c r="C106" s="12">
        <v>6</v>
      </c>
      <c r="D106" s="13" t="s">
        <v>175</v>
      </c>
      <c r="E106" s="18"/>
      <c r="F106" s="13"/>
      <c r="G106" s="13"/>
      <c r="H106" s="32">
        <v>105</v>
      </c>
      <c r="I106" s="13"/>
      <c r="J106" s="13"/>
      <c r="K106" s="13"/>
      <c r="L106" s="22"/>
      <c r="M106" s="13"/>
      <c r="N106" s="13"/>
      <c r="O106" s="13">
        <v>214.5</v>
      </c>
      <c r="P106" s="13">
        <v>3.8</v>
      </c>
      <c r="Q106" s="13">
        <v>5.7</v>
      </c>
      <c r="R106" s="13">
        <v>5.7</v>
      </c>
      <c r="S106" s="13">
        <v>3.8</v>
      </c>
      <c r="T106" s="13">
        <v>3.8</v>
      </c>
      <c r="U106" s="13">
        <v>0</v>
      </c>
      <c r="V106" s="13">
        <v>2</v>
      </c>
      <c r="W106" s="13">
        <v>4</v>
      </c>
      <c r="X106" s="13">
        <v>10</v>
      </c>
      <c r="Y106" s="13">
        <v>0</v>
      </c>
      <c r="Z106" s="13">
        <v>0</v>
      </c>
      <c r="AA106" s="13">
        <v>0</v>
      </c>
      <c r="AB106" s="13"/>
      <c r="AC106" s="13">
        <v>0</v>
      </c>
      <c r="AD106" s="13">
        <v>10</v>
      </c>
      <c r="AE106" s="13">
        <v>0</v>
      </c>
      <c r="AF106" s="13"/>
      <c r="AG106" s="13"/>
      <c r="AH106" s="13"/>
      <c r="AI106" s="13"/>
      <c r="AJ106" s="15">
        <f t="shared" si="7"/>
        <v>0</v>
      </c>
      <c r="AK106" s="13">
        <v>2.4</v>
      </c>
      <c r="AL106" s="13">
        <v>3</v>
      </c>
      <c r="AM106" s="13"/>
      <c r="AN106" s="13"/>
      <c r="AO106" s="13"/>
      <c r="AP106" s="13"/>
      <c r="AQ106" s="13"/>
      <c r="AR106" s="13"/>
      <c r="AS106" s="13">
        <v>0</v>
      </c>
      <c r="AT106" s="13">
        <v>0</v>
      </c>
      <c r="AU106" s="13">
        <v>0</v>
      </c>
      <c r="AV106" s="13">
        <v>0</v>
      </c>
      <c r="AW106" s="13"/>
      <c r="AX106" s="13">
        <v>0</v>
      </c>
      <c r="AY106" s="13">
        <v>0</v>
      </c>
      <c r="AZ106" s="13">
        <v>0</v>
      </c>
      <c r="BA106" s="13">
        <v>40</v>
      </c>
      <c r="BB106" s="13"/>
      <c r="BC106" s="13"/>
      <c r="BD106" s="13">
        <v>0</v>
      </c>
      <c r="BE106" s="13">
        <v>0</v>
      </c>
      <c r="BF106" s="13">
        <v>0</v>
      </c>
      <c r="BG106" s="13"/>
      <c r="BH106" s="13"/>
      <c r="BI106" s="13"/>
      <c r="BJ106" s="13"/>
      <c r="BK106" s="13"/>
      <c r="BL106">
        <v>1593.2</v>
      </c>
      <c r="BM106">
        <v>899.64</v>
      </c>
      <c r="BN106">
        <v>25.62</v>
      </c>
      <c r="BO106">
        <v>736.4</v>
      </c>
      <c r="BP106">
        <v>205.31</v>
      </c>
      <c r="BQ106">
        <v>13.69</v>
      </c>
      <c r="BR106" s="13" t="str">
        <f t="shared" si="5"/>
        <v>ايمان الشبراوى ابراهيم على</v>
      </c>
      <c r="BS106" s="13">
        <v>1205.78</v>
      </c>
      <c r="BV106"/>
      <c r="BW106" s="13"/>
      <c r="BX106" s="13"/>
      <c r="BY106" s="13"/>
      <c r="BZ106" s="13"/>
      <c r="CA106" s="13"/>
      <c r="CB106" s="13">
        <v>134</v>
      </c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</row>
    <row r="107" spans="1:91" s="1" customFormat="1">
      <c r="A107" s="5">
        <f t="shared" si="4"/>
        <v>4007</v>
      </c>
      <c r="B107" s="11">
        <v>4</v>
      </c>
      <c r="C107" s="12">
        <v>7</v>
      </c>
      <c r="D107" s="13" t="s">
        <v>176</v>
      </c>
      <c r="E107" s="18"/>
      <c r="F107" s="13"/>
      <c r="G107" s="13"/>
      <c r="H107" s="32">
        <v>106</v>
      </c>
      <c r="I107" s="13"/>
      <c r="J107" s="13"/>
      <c r="K107" s="13"/>
      <c r="L107" s="22"/>
      <c r="M107" s="13"/>
      <c r="N107" s="13"/>
      <c r="O107" s="13">
        <v>214.5</v>
      </c>
      <c r="P107" s="13">
        <v>3.8</v>
      </c>
      <c r="Q107" s="13">
        <v>5.7</v>
      </c>
      <c r="R107" s="13">
        <v>5.7</v>
      </c>
      <c r="S107" s="13">
        <v>3.8</v>
      </c>
      <c r="T107" s="13">
        <v>3.8</v>
      </c>
      <c r="U107" s="13">
        <v>0</v>
      </c>
      <c r="V107" s="13">
        <v>6</v>
      </c>
      <c r="W107" s="13">
        <v>4</v>
      </c>
      <c r="X107" s="13">
        <v>10</v>
      </c>
      <c r="Y107" s="13">
        <v>0</v>
      </c>
      <c r="Z107" s="13">
        <v>0</v>
      </c>
      <c r="AA107" s="13">
        <v>0</v>
      </c>
      <c r="AB107" s="13"/>
      <c r="AC107" s="13">
        <v>0</v>
      </c>
      <c r="AD107" s="13">
        <v>10</v>
      </c>
      <c r="AE107" s="13">
        <v>0</v>
      </c>
      <c r="AF107" s="13"/>
      <c r="AG107" s="13"/>
      <c r="AH107" s="13"/>
      <c r="AI107" s="13"/>
      <c r="AJ107" s="13">
        <f t="shared" si="7"/>
        <v>0</v>
      </c>
      <c r="AK107" s="13">
        <v>2.4</v>
      </c>
      <c r="AL107" s="13">
        <v>3</v>
      </c>
      <c r="AM107" s="13"/>
      <c r="AN107" s="13"/>
      <c r="AO107" s="13"/>
      <c r="AP107" s="13"/>
      <c r="AQ107" s="13"/>
      <c r="AR107" s="13"/>
      <c r="AS107" s="13">
        <v>0</v>
      </c>
      <c r="AT107" s="13">
        <v>0</v>
      </c>
      <c r="AU107" s="13">
        <v>0</v>
      </c>
      <c r="AV107" s="13">
        <v>0</v>
      </c>
      <c r="AW107" s="13"/>
      <c r="AX107" s="13">
        <v>0</v>
      </c>
      <c r="AY107" s="13">
        <v>0</v>
      </c>
      <c r="AZ107" s="13">
        <v>0</v>
      </c>
      <c r="BA107" s="13">
        <v>0</v>
      </c>
      <c r="BB107" s="13"/>
      <c r="BC107" s="13"/>
      <c r="BD107" s="13">
        <v>0</v>
      </c>
      <c r="BE107" s="13">
        <v>0</v>
      </c>
      <c r="BF107" s="13">
        <v>0</v>
      </c>
      <c r="BG107" s="13"/>
      <c r="BH107" s="13"/>
      <c r="BI107" s="13"/>
      <c r="BJ107" s="13"/>
      <c r="BK107" s="13"/>
      <c r="BL107">
        <v>1425.6</v>
      </c>
      <c r="BM107">
        <v>899.64</v>
      </c>
      <c r="BN107">
        <v>25.62</v>
      </c>
      <c r="BO107">
        <v>568.79999999999995</v>
      </c>
      <c r="BP107">
        <v>180.17</v>
      </c>
      <c r="BQ107">
        <v>12.01</v>
      </c>
      <c r="BR107" s="13" t="str">
        <f t="shared" si="5"/>
        <v>ايمن عيسوى عبد الحميد عيسى</v>
      </c>
      <c r="BS107" s="13">
        <v>1209.3800000000001</v>
      </c>
      <c r="BV107"/>
      <c r="BW107" s="13"/>
      <c r="BX107" s="13"/>
      <c r="BY107" s="13"/>
      <c r="BZ107" s="13"/>
      <c r="CA107" s="13"/>
      <c r="CB107" s="13">
        <v>135</v>
      </c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</row>
    <row r="108" spans="1:91" s="1" customFormat="1">
      <c r="A108" s="5">
        <f t="shared" si="4"/>
        <v>4008</v>
      </c>
      <c r="B108" s="11">
        <v>4</v>
      </c>
      <c r="C108" s="12">
        <v>8</v>
      </c>
      <c r="D108" s="13" t="s">
        <v>145</v>
      </c>
      <c r="E108" s="18"/>
      <c r="F108" s="13"/>
      <c r="G108" s="13"/>
      <c r="H108" s="32">
        <v>107</v>
      </c>
      <c r="I108" s="13"/>
      <c r="J108" s="13"/>
      <c r="K108" s="13"/>
      <c r="L108" s="22"/>
      <c r="M108" s="13"/>
      <c r="N108" s="13"/>
      <c r="O108" s="13">
        <v>428.1</v>
      </c>
      <c r="P108" s="13">
        <v>25.8</v>
      </c>
      <c r="Q108" s="13">
        <v>39.57</v>
      </c>
      <c r="R108" s="13">
        <v>45.72</v>
      </c>
      <c r="S108" s="13">
        <v>39.74</v>
      </c>
      <c r="T108" s="13">
        <v>40.24</v>
      </c>
      <c r="U108" s="13">
        <v>0</v>
      </c>
      <c r="V108" s="13">
        <v>6</v>
      </c>
      <c r="W108" s="13">
        <v>4</v>
      </c>
      <c r="X108" s="13">
        <v>15</v>
      </c>
      <c r="Y108" s="13">
        <v>0</v>
      </c>
      <c r="Z108" s="13">
        <v>0</v>
      </c>
      <c r="AA108" s="13">
        <v>0</v>
      </c>
      <c r="AB108" s="13"/>
      <c r="AC108" s="13">
        <v>0</v>
      </c>
      <c r="AD108" s="13">
        <v>10</v>
      </c>
      <c r="AE108" s="13">
        <v>0</v>
      </c>
      <c r="AF108" s="13"/>
      <c r="AG108" s="13"/>
      <c r="AH108" s="13"/>
      <c r="AI108" s="13"/>
      <c r="AJ108" s="13">
        <f t="shared" si="7"/>
        <v>0</v>
      </c>
      <c r="AK108" s="13">
        <v>2.4</v>
      </c>
      <c r="AL108" s="13">
        <v>3</v>
      </c>
      <c r="AM108" s="13"/>
      <c r="AN108" s="13"/>
      <c r="AO108" s="13"/>
      <c r="AP108" s="13"/>
      <c r="AQ108" s="13"/>
      <c r="AR108" s="13"/>
      <c r="AS108" s="13">
        <v>0</v>
      </c>
      <c r="AT108" s="13">
        <v>0</v>
      </c>
      <c r="AU108" s="13">
        <v>0</v>
      </c>
      <c r="AV108" s="13">
        <v>0</v>
      </c>
      <c r="AW108" s="13"/>
      <c r="AX108" s="13">
        <v>0</v>
      </c>
      <c r="AY108" s="13">
        <v>0</v>
      </c>
      <c r="AZ108" s="13">
        <v>0</v>
      </c>
      <c r="BA108" s="13">
        <v>0</v>
      </c>
      <c r="BB108" s="13"/>
      <c r="BC108" s="13"/>
      <c r="BD108" s="13">
        <v>0</v>
      </c>
      <c r="BE108" s="13">
        <v>0</v>
      </c>
      <c r="BF108" s="13">
        <v>0</v>
      </c>
      <c r="BG108" s="13"/>
      <c r="BH108" s="13"/>
      <c r="BI108" s="13"/>
      <c r="BJ108" s="13"/>
      <c r="BK108" s="13"/>
      <c r="BL108">
        <v>3305.47</v>
      </c>
      <c r="BM108">
        <v>1474.57</v>
      </c>
      <c r="BN108">
        <v>67.75</v>
      </c>
      <c r="BO108">
        <v>1901.12</v>
      </c>
      <c r="BP108">
        <v>274.5</v>
      </c>
      <c r="BQ108">
        <v>18.3</v>
      </c>
      <c r="BR108" s="13" t="str">
        <f t="shared" si="5"/>
        <v>ايهاب محمد إسماعيل محمد</v>
      </c>
      <c r="BS108" s="13">
        <v>2454.56</v>
      </c>
      <c r="BV108"/>
      <c r="BW108" s="13"/>
      <c r="BX108" s="13"/>
      <c r="BY108" s="13"/>
      <c r="BZ108" s="13"/>
      <c r="CA108" s="13"/>
      <c r="CB108" s="13">
        <v>104</v>
      </c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</row>
    <row r="109" spans="1:91" s="1" customFormat="1">
      <c r="A109" s="5">
        <f t="shared" si="4"/>
        <v>4009</v>
      </c>
      <c r="B109" s="11">
        <v>4</v>
      </c>
      <c r="C109" s="12">
        <v>9</v>
      </c>
      <c r="D109" s="13" t="s">
        <v>161</v>
      </c>
      <c r="E109" s="18"/>
      <c r="F109" s="13"/>
      <c r="G109" s="13"/>
      <c r="H109" s="32">
        <v>108</v>
      </c>
      <c r="I109" s="13"/>
      <c r="J109" s="13"/>
      <c r="K109" s="13"/>
      <c r="L109" s="22"/>
      <c r="M109" s="13"/>
      <c r="N109" s="13"/>
      <c r="O109" s="13">
        <v>255</v>
      </c>
      <c r="P109" s="13">
        <v>4.8</v>
      </c>
      <c r="Q109" s="13">
        <v>7.2</v>
      </c>
      <c r="R109" s="13">
        <v>7.2</v>
      </c>
      <c r="S109" s="13">
        <v>4.8</v>
      </c>
      <c r="T109" s="13">
        <v>4.8</v>
      </c>
      <c r="U109" s="13">
        <v>0</v>
      </c>
      <c r="V109" s="13">
        <v>2</v>
      </c>
      <c r="W109" s="13">
        <v>4</v>
      </c>
      <c r="X109" s="13">
        <v>15</v>
      </c>
      <c r="Y109" s="13">
        <v>0</v>
      </c>
      <c r="Z109" s="13">
        <v>0</v>
      </c>
      <c r="AA109" s="13">
        <v>0</v>
      </c>
      <c r="AB109" s="13"/>
      <c r="AC109" s="13">
        <v>0</v>
      </c>
      <c r="AD109" s="13">
        <v>10</v>
      </c>
      <c r="AE109" s="13">
        <v>0</v>
      </c>
      <c r="AF109" s="13"/>
      <c r="AG109" s="13"/>
      <c r="AH109" s="13"/>
      <c r="AI109" s="13"/>
      <c r="AJ109" s="13">
        <f t="shared" si="7"/>
        <v>0</v>
      </c>
      <c r="AK109" s="13">
        <v>2.4</v>
      </c>
      <c r="AL109" s="13">
        <v>3</v>
      </c>
      <c r="AM109" s="13"/>
      <c r="AN109" s="13"/>
      <c r="AO109" s="13"/>
      <c r="AP109" s="13"/>
      <c r="AQ109" s="13"/>
      <c r="AR109" s="13"/>
      <c r="AS109" s="13">
        <v>0</v>
      </c>
      <c r="AT109" s="13">
        <v>0</v>
      </c>
      <c r="AU109" s="13">
        <v>0</v>
      </c>
      <c r="AV109" s="13">
        <v>0</v>
      </c>
      <c r="AW109" s="13"/>
      <c r="AX109" s="13">
        <v>0</v>
      </c>
      <c r="AY109" s="13">
        <v>0</v>
      </c>
      <c r="AZ109" s="13">
        <v>0</v>
      </c>
      <c r="BA109" s="13">
        <v>40</v>
      </c>
      <c r="BB109" s="13"/>
      <c r="BC109" s="13"/>
      <c r="BD109" s="13">
        <v>0</v>
      </c>
      <c r="BE109" s="13">
        <v>0</v>
      </c>
      <c r="BF109" s="13">
        <v>0</v>
      </c>
      <c r="BG109" s="13"/>
      <c r="BH109" s="13"/>
      <c r="BI109" s="13"/>
      <c r="BJ109" s="13"/>
      <c r="BK109" s="13"/>
      <c r="BL109">
        <v>1895.8</v>
      </c>
      <c r="BM109">
        <v>943.74</v>
      </c>
      <c r="BN109">
        <v>29.92</v>
      </c>
      <c r="BO109">
        <v>997</v>
      </c>
      <c r="BP109">
        <v>244.62</v>
      </c>
      <c r="BQ109">
        <v>16.309999999999999</v>
      </c>
      <c r="BR109" s="13" t="str">
        <f t="shared" si="5"/>
        <v>بسمه صلاح غريب حسن</v>
      </c>
      <c r="BS109" s="13">
        <v>1424.37</v>
      </c>
      <c r="BV109"/>
      <c r="BW109" s="13"/>
      <c r="BX109" s="13"/>
      <c r="BY109" s="13"/>
      <c r="BZ109" s="13"/>
      <c r="CA109" s="13"/>
      <c r="CB109" s="13">
        <v>120</v>
      </c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</row>
    <row r="110" spans="1:91" s="1" customFormat="1">
      <c r="A110" s="5">
        <f t="shared" si="4"/>
        <v>4010</v>
      </c>
      <c r="B110" s="11">
        <v>4</v>
      </c>
      <c r="C110" s="12">
        <v>10</v>
      </c>
      <c r="D110" s="13" t="s">
        <v>174</v>
      </c>
      <c r="E110" s="18"/>
      <c r="F110" s="13"/>
      <c r="G110" s="13"/>
      <c r="H110" s="32">
        <v>109</v>
      </c>
      <c r="I110" s="13"/>
      <c r="J110" s="13"/>
      <c r="K110" s="13"/>
      <c r="L110" s="22"/>
      <c r="M110" s="13"/>
      <c r="N110" s="13"/>
      <c r="O110" s="13">
        <v>214.5</v>
      </c>
      <c r="P110" s="13">
        <v>3.8</v>
      </c>
      <c r="Q110" s="13">
        <v>5.7</v>
      </c>
      <c r="R110" s="13">
        <v>5.7</v>
      </c>
      <c r="S110" s="13">
        <v>3.8</v>
      </c>
      <c r="T110" s="13">
        <v>3.8</v>
      </c>
      <c r="U110" s="13">
        <v>0</v>
      </c>
      <c r="V110" s="13">
        <v>0</v>
      </c>
      <c r="W110" s="13">
        <v>4</v>
      </c>
      <c r="X110" s="13">
        <v>10</v>
      </c>
      <c r="Y110" s="13">
        <v>0</v>
      </c>
      <c r="Z110" s="13">
        <v>0</v>
      </c>
      <c r="AA110" s="13">
        <v>0</v>
      </c>
      <c r="AB110" s="13"/>
      <c r="AC110" s="13">
        <v>0</v>
      </c>
      <c r="AD110" s="13">
        <v>10</v>
      </c>
      <c r="AE110" s="13">
        <v>0</v>
      </c>
      <c r="AF110" s="13"/>
      <c r="AG110" s="13"/>
      <c r="AH110" s="13"/>
      <c r="AI110" s="13"/>
      <c r="AJ110" s="13">
        <f t="shared" si="7"/>
        <v>0</v>
      </c>
      <c r="AK110" s="13">
        <v>2.4</v>
      </c>
      <c r="AL110" s="13">
        <v>3</v>
      </c>
      <c r="AM110" s="13"/>
      <c r="AN110" s="13"/>
      <c r="AO110" s="13"/>
      <c r="AP110" s="13"/>
      <c r="AQ110" s="13"/>
      <c r="AR110" s="13"/>
      <c r="AS110" s="13">
        <v>0</v>
      </c>
      <c r="AT110" s="13">
        <v>0</v>
      </c>
      <c r="AU110" s="13">
        <v>0</v>
      </c>
      <c r="AV110" s="13">
        <v>0</v>
      </c>
      <c r="AW110" s="13"/>
      <c r="AX110" s="13">
        <v>0</v>
      </c>
      <c r="AY110" s="13">
        <v>0</v>
      </c>
      <c r="AZ110" s="13">
        <v>0</v>
      </c>
      <c r="BA110" s="13">
        <v>0</v>
      </c>
      <c r="BB110" s="13"/>
      <c r="BC110" s="13"/>
      <c r="BD110" s="13">
        <v>0</v>
      </c>
      <c r="BE110" s="13">
        <v>0</v>
      </c>
      <c r="BF110" s="13">
        <v>0</v>
      </c>
      <c r="BG110" s="13"/>
      <c r="BH110" s="13"/>
      <c r="BI110" s="13"/>
      <c r="BJ110" s="13"/>
      <c r="BK110" s="13"/>
      <c r="BL110">
        <v>1591.2</v>
      </c>
      <c r="BM110">
        <v>899.64</v>
      </c>
      <c r="BN110">
        <v>25.62</v>
      </c>
      <c r="BO110">
        <v>734.4</v>
      </c>
      <c r="BP110">
        <v>205.01</v>
      </c>
      <c r="BQ110">
        <v>13.67</v>
      </c>
      <c r="BR110" s="13" t="str">
        <f t="shared" si="5"/>
        <v>ثريا عبد الله عبد السلام عبدالله</v>
      </c>
      <c r="BS110" s="13">
        <v>1203.98</v>
      </c>
      <c r="BV110"/>
      <c r="BW110" s="13"/>
      <c r="BX110" s="13"/>
      <c r="BY110" s="13"/>
      <c r="BZ110" s="13"/>
      <c r="CA110" s="13"/>
      <c r="CB110" s="13">
        <v>133</v>
      </c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</row>
    <row r="111" spans="1:91" s="1" customFormat="1">
      <c r="A111" s="5">
        <f t="shared" si="4"/>
        <v>4011</v>
      </c>
      <c r="B111" s="11">
        <v>4</v>
      </c>
      <c r="C111" s="12">
        <v>11</v>
      </c>
      <c r="D111" s="13" t="s">
        <v>152</v>
      </c>
      <c r="E111" s="18"/>
      <c r="F111" s="13"/>
      <c r="G111" s="13"/>
      <c r="H111" s="32">
        <v>110</v>
      </c>
      <c r="I111" s="13"/>
      <c r="J111" s="13"/>
      <c r="K111" s="13"/>
      <c r="L111" s="22"/>
      <c r="M111" s="13"/>
      <c r="N111" s="13"/>
      <c r="O111" s="13">
        <v>441.98</v>
      </c>
      <c r="P111" s="13">
        <v>23.32</v>
      </c>
      <c r="Q111" s="13">
        <v>41.01</v>
      </c>
      <c r="R111" s="13">
        <v>31.44</v>
      </c>
      <c r="S111" s="13">
        <v>40.65</v>
      </c>
      <c r="T111" s="13">
        <v>41.15</v>
      </c>
      <c r="U111" s="13">
        <v>0</v>
      </c>
      <c r="V111" s="13">
        <v>6</v>
      </c>
      <c r="W111" s="13">
        <v>4</v>
      </c>
      <c r="X111" s="13">
        <v>15</v>
      </c>
      <c r="Y111" s="13">
        <v>0</v>
      </c>
      <c r="Z111" s="13">
        <v>0</v>
      </c>
      <c r="AA111" s="13">
        <v>0</v>
      </c>
      <c r="AB111" s="13"/>
      <c r="AC111" s="13">
        <v>0</v>
      </c>
      <c r="AD111" s="13">
        <v>10</v>
      </c>
      <c r="AE111" s="13">
        <v>0</v>
      </c>
      <c r="AF111" s="13"/>
      <c r="AG111" s="13"/>
      <c r="AH111" s="13"/>
      <c r="AI111" s="13"/>
      <c r="AJ111" s="13">
        <f t="shared" si="7"/>
        <v>0</v>
      </c>
      <c r="AK111" s="13">
        <v>2.4</v>
      </c>
      <c r="AL111" s="13">
        <v>3</v>
      </c>
      <c r="AM111" s="13"/>
      <c r="AN111" s="13"/>
      <c r="AO111" s="13">
        <v>26.2</v>
      </c>
      <c r="AP111" s="13"/>
      <c r="AQ111" s="13"/>
      <c r="AR111" s="13"/>
      <c r="AS111" s="13">
        <v>0</v>
      </c>
      <c r="AT111" s="13">
        <v>0</v>
      </c>
      <c r="AU111" s="13">
        <v>0</v>
      </c>
      <c r="AV111" s="13">
        <v>0</v>
      </c>
      <c r="AW111" s="13"/>
      <c r="AX111" s="13">
        <v>0</v>
      </c>
      <c r="AY111" s="13">
        <v>0</v>
      </c>
      <c r="AZ111" s="13">
        <v>0</v>
      </c>
      <c r="BA111" s="13">
        <v>0</v>
      </c>
      <c r="BB111" s="13"/>
      <c r="BC111" s="13"/>
      <c r="BD111" s="13">
        <v>17.8</v>
      </c>
      <c r="BE111" s="13">
        <v>26.28</v>
      </c>
      <c r="BF111" s="13">
        <v>0</v>
      </c>
      <c r="BG111" s="13"/>
      <c r="BH111" s="13"/>
      <c r="BI111" s="13"/>
      <c r="BJ111" s="13"/>
      <c r="BK111" s="13"/>
      <c r="BL111">
        <v>3394.82</v>
      </c>
      <c r="BM111">
        <v>1450.61</v>
      </c>
      <c r="BN111">
        <v>66.19</v>
      </c>
      <c r="BO111">
        <v>2013.29</v>
      </c>
      <c r="BP111">
        <v>274.5</v>
      </c>
      <c r="BQ111">
        <v>18.3</v>
      </c>
      <c r="BR111" s="13" t="str">
        <f t="shared" si="5"/>
        <v>جمال غريب حسن فوده</v>
      </c>
      <c r="BS111" s="13">
        <v>2512.17</v>
      </c>
      <c r="BV111"/>
      <c r="BW111" s="13"/>
      <c r="BX111" s="13"/>
      <c r="BY111" s="13"/>
      <c r="BZ111" s="13"/>
      <c r="CA111" s="13"/>
      <c r="CB111" s="13">
        <v>111</v>
      </c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</row>
    <row r="112" spans="1:91" s="1" customFormat="1">
      <c r="A112" s="5">
        <f t="shared" si="4"/>
        <v>4012</v>
      </c>
      <c r="B112" s="11">
        <v>4</v>
      </c>
      <c r="C112" s="12">
        <v>12</v>
      </c>
      <c r="D112" s="13" t="s">
        <v>167</v>
      </c>
      <c r="E112" s="18"/>
      <c r="F112" s="13"/>
      <c r="G112" s="13"/>
      <c r="H112" s="32">
        <v>111</v>
      </c>
      <c r="I112" s="13"/>
      <c r="J112" s="13"/>
      <c r="K112" s="13"/>
      <c r="L112" s="22"/>
      <c r="M112" s="13"/>
      <c r="N112" s="13"/>
      <c r="O112" s="13">
        <v>255</v>
      </c>
      <c r="P112" s="13">
        <v>4.8</v>
      </c>
      <c r="Q112" s="13">
        <v>7.2</v>
      </c>
      <c r="R112" s="13">
        <v>7.2</v>
      </c>
      <c r="S112" s="13">
        <v>4.8</v>
      </c>
      <c r="T112" s="13">
        <v>4.8</v>
      </c>
      <c r="U112" s="13">
        <v>0</v>
      </c>
      <c r="V112" s="13">
        <v>2</v>
      </c>
      <c r="W112" s="13">
        <v>4</v>
      </c>
      <c r="X112" s="13">
        <v>15</v>
      </c>
      <c r="Y112" s="13">
        <v>0</v>
      </c>
      <c r="Z112" s="13">
        <v>0</v>
      </c>
      <c r="AA112" s="13">
        <v>0</v>
      </c>
      <c r="AB112" s="13"/>
      <c r="AC112" s="13">
        <v>0</v>
      </c>
      <c r="AD112" s="13">
        <v>10</v>
      </c>
      <c r="AE112" s="13">
        <v>0</v>
      </c>
      <c r="AF112" s="13"/>
      <c r="AG112" s="13"/>
      <c r="AH112" s="13"/>
      <c r="AI112" s="13"/>
      <c r="AJ112" s="13">
        <f t="shared" si="7"/>
        <v>0</v>
      </c>
      <c r="AK112" s="13">
        <v>2.4</v>
      </c>
      <c r="AL112" s="13">
        <v>3</v>
      </c>
      <c r="AM112" s="13"/>
      <c r="AN112" s="13"/>
      <c r="AO112" s="13"/>
      <c r="AP112" s="13"/>
      <c r="AQ112" s="13"/>
      <c r="AR112" s="13"/>
      <c r="AS112" s="13">
        <v>0</v>
      </c>
      <c r="AT112" s="13">
        <v>0</v>
      </c>
      <c r="AU112" s="13">
        <v>0</v>
      </c>
      <c r="AV112" s="13">
        <v>0</v>
      </c>
      <c r="AW112" s="13"/>
      <c r="AX112" s="13">
        <v>0</v>
      </c>
      <c r="AY112" s="13">
        <v>0</v>
      </c>
      <c r="AZ112" s="13">
        <v>0</v>
      </c>
      <c r="BA112" s="13">
        <v>40</v>
      </c>
      <c r="BB112" s="13"/>
      <c r="BC112" s="13"/>
      <c r="BD112" s="13">
        <v>0</v>
      </c>
      <c r="BE112" s="13">
        <v>0</v>
      </c>
      <c r="BF112" s="13">
        <v>0</v>
      </c>
      <c r="BG112" s="13"/>
      <c r="BH112" s="13"/>
      <c r="BI112" s="13"/>
      <c r="BJ112" s="13"/>
      <c r="BK112" s="13"/>
      <c r="BL112">
        <v>1895.8</v>
      </c>
      <c r="BM112">
        <v>943.74</v>
      </c>
      <c r="BN112">
        <v>29.92</v>
      </c>
      <c r="BO112">
        <v>997</v>
      </c>
      <c r="BP112">
        <v>244.62</v>
      </c>
      <c r="BQ112">
        <v>16.309999999999999</v>
      </c>
      <c r="BR112" s="13" t="str">
        <f t="shared" si="5"/>
        <v>جيهان محمد السيد محمد</v>
      </c>
      <c r="BS112" s="13">
        <v>1424.37</v>
      </c>
      <c r="BV112"/>
      <c r="BW112" s="13"/>
      <c r="BX112" s="13"/>
      <c r="BY112" s="13"/>
      <c r="BZ112" s="13"/>
      <c r="CA112" s="13"/>
      <c r="CB112" s="13">
        <v>126</v>
      </c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</row>
    <row r="113" spans="1:91" s="1" customFormat="1">
      <c r="A113" s="5">
        <f t="shared" si="4"/>
        <v>4013</v>
      </c>
      <c r="B113" s="11">
        <v>4</v>
      </c>
      <c r="C113" s="12">
        <v>13</v>
      </c>
      <c r="D113" s="13" t="s">
        <v>182</v>
      </c>
      <c r="E113" s="18"/>
      <c r="F113" s="13"/>
      <c r="G113" s="13"/>
      <c r="H113" s="32">
        <v>112</v>
      </c>
      <c r="I113" s="13"/>
      <c r="J113" s="13"/>
      <c r="K113" s="13"/>
      <c r="L113" s="22"/>
      <c r="M113" s="13"/>
      <c r="N113" s="13"/>
      <c r="O113" s="13">
        <v>214.5</v>
      </c>
      <c r="P113" s="13">
        <v>3.8</v>
      </c>
      <c r="Q113" s="13">
        <v>5.7</v>
      </c>
      <c r="R113" s="13">
        <v>5.7</v>
      </c>
      <c r="S113" s="13">
        <v>3.8</v>
      </c>
      <c r="T113" s="13">
        <v>3.8</v>
      </c>
      <c r="U113" s="13">
        <v>0</v>
      </c>
      <c r="V113" s="13">
        <v>0</v>
      </c>
      <c r="W113" s="13">
        <v>4</v>
      </c>
      <c r="X113" s="13">
        <v>10</v>
      </c>
      <c r="Y113" s="13">
        <v>0</v>
      </c>
      <c r="Z113" s="13">
        <v>0</v>
      </c>
      <c r="AA113" s="13">
        <v>0</v>
      </c>
      <c r="AB113" s="13"/>
      <c r="AC113" s="13">
        <v>0</v>
      </c>
      <c r="AD113" s="13">
        <v>10</v>
      </c>
      <c r="AE113" s="13">
        <v>0</v>
      </c>
      <c r="AF113" s="13"/>
      <c r="AG113" s="13"/>
      <c r="AH113" s="13"/>
      <c r="AI113" s="13"/>
      <c r="AJ113" s="13">
        <f t="shared" si="7"/>
        <v>0</v>
      </c>
      <c r="AK113" s="13">
        <v>2.4</v>
      </c>
      <c r="AL113" s="13">
        <v>3</v>
      </c>
      <c r="AM113" s="13"/>
      <c r="AN113" s="13"/>
      <c r="AO113" s="13"/>
      <c r="AP113" s="13"/>
      <c r="AQ113" s="13"/>
      <c r="AR113" s="13"/>
      <c r="AS113" s="13">
        <v>0</v>
      </c>
      <c r="AT113" s="13">
        <v>0</v>
      </c>
      <c r="AU113" s="13">
        <v>0</v>
      </c>
      <c r="AV113" s="13">
        <v>0</v>
      </c>
      <c r="AW113" s="13"/>
      <c r="AX113" s="13">
        <v>0</v>
      </c>
      <c r="AY113" s="13">
        <v>0</v>
      </c>
      <c r="AZ113" s="13">
        <v>0</v>
      </c>
      <c r="BA113" s="13">
        <v>0</v>
      </c>
      <c r="BB113" s="13"/>
      <c r="BC113" s="13"/>
      <c r="BD113" s="13">
        <v>0</v>
      </c>
      <c r="BE113" s="13">
        <v>0</v>
      </c>
      <c r="BF113" s="13">
        <v>0</v>
      </c>
      <c r="BG113" s="13"/>
      <c r="BH113" s="13"/>
      <c r="BI113" s="13"/>
      <c r="BJ113" s="13"/>
      <c r="BK113" s="13"/>
      <c r="BL113">
        <v>1419.6</v>
      </c>
      <c r="BM113">
        <v>899.64</v>
      </c>
      <c r="BN113">
        <v>25.58</v>
      </c>
      <c r="BO113">
        <v>562.79999999999995</v>
      </c>
      <c r="BP113">
        <v>179.27</v>
      </c>
      <c r="BQ113">
        <v>11.95</v>
      </c>
      <c r="BR113" s="13" t="str">
        <f t="shared" si="5"/>
        <v>حمدى جمعه حسن محمد</v>
      </c>
      <c r="BS113" s="13">
        <v>1203.98</v>
      </c>
      <c r="BV113"/>
      <c r="BW113" s="13"/>
      <c r="BX113" s="13"/>
      <c r="BY113" s="13"/>
      <c r="BZ113" s="13"/>
      <c r="CA113" s="13"/>
      <c r="CB113" s="13">
        <v>141</v>
      </c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</row>
    <row r="114" spans="1:91" s="1" customFormat="1">
      <c r="A114" s="5">
        <f t="shared" si="4"/>
        <v>4014</v>
      </c>
      <c r="B114" s="11">
        <v>4</v>
      </c>
      <c r="C114" s="12">
        <v>14</v>
      </c>
      <c r="D114" s="13" t="s">
        <v>185</v>
      </c>
      <c r="E114" s="18"/>
      <c r="F114" s="13"/>
      <c r="G114" s="13"/>
      <c r="H114" s="32">
        <v>113</v>
      </c>
      <c r="I114" s="13"/>
      <c r="J114" s="13"/>
      <c r="K114" s="13"/>
      <c r="L114" s="22"/>
      <c r="M114" s="13"/>
      <c r="N114" s="13"/>
      <c r="O114" s="13">
        <v>208.5</v>
      </c>
      <c r="P114" s="13">
        <v>3.8</v>
      </c>
      <c r="Q114" s="13">
        <v>5.7</v>
      </c>
      <c r="R114" s="13">
        <v>5.7</v>
      </c>
      <c r="S114" s="13">
        <v>3.8</v>
      </c>
      <c r="T114" s="13">
        <v>3.8</v>
      </c>
      <c r="U114" s="13">
        <v>0</v>
      </c>
      <c r="V114" s="13">
        <v>2</v>
      </c>
      <c r="W114" s="13">
        <v>4</v>
      </c>
      <c r="X114" s="13">
        <v>10</v>
      </c>
      <c r="Y114" s="13">
        <v>0</v>
      </c>
      <c r="Z114" s="13">
        <v>0</v>
      </c>
      <c r="AA114" s="13">
        <v>0</v>
      </c>
      <c r="AB114" s="13"/>
      <c r="AC114" s="13">
        <v>0</v>
      </c>
      <c r="AD114" s="13">
        <v>10</v>
      </c>
      <c r="AE114" s="13">
        <v>0</v>
      </c>
      <c r="AF114" s="13"/>
      <c r="AG114" s="13"/>
      <c r="AH114" s="13"/>
      <c r="AI114" s="13"/>
      <c r="AJ114" s="13">
        <f t="shared" si="7"/>
        <v>0</v>
      </c>
      <c r="AK114" s="13">
        <v>2.4</v>
      </c>
      <c r="AL114" s="13">
        <v>3</v>
      </c>
      <c r="AM114" s="13"/>
      <c r="AN114" s="13"/>
      <c r="AO114" s="13"/>
      <c r="AP114" s="13"/>
      <c r="AQ114" s="13"/>
      <c r="AR114" s="13"/>
      <c r="AS114" s="13">
        <v>0</v>
      </c>
      <c r="AT114" s="13">
        <v>0</v>
      </c>
      <c r="AU114" s="13">
        <v>0</v>
      </c>
      <c r="AV114" s="13">
        <v>0</v>
      </c>
      <c r="AW114" s="13"/>
      <c r="AX114" s="13">
        <v>0</v>
      </c>
      <c r="AY114" s="13">
        <v>0</v>
      </c>
      <c r="AZ114" s="13">
        <v>0</v>
      </c>
      <c r="BA114" s="13"/>
      <c r="BB114" s="13"/>
      <c r="BC114" s="13"/>
      <c r="BD114" s="13">
        <v>0</v>
      </c>
      <c r="BE114" s="13">
        <v>0</v>
      </c>
      <c r="BF114" s="13">
        <v>0</v>
      </c>
      <c r="BG114" s="13"/>
      <c r="BH114" s="13"/>
      <c r="BI114" s="13"/>
      <c r="BJ114" s="13"/>
      <c r="BK114" s="13"/>
      <c r="BL114">
        <v>1550</v>
      </c>
      <c r="BM114">
        <v>887.04</v>
      </c>
      <c r="BN114">
        <v>25.55</v>
      </c>
      <c r="BO114">
        <v>705.2</v>
      </c>
      <c r="BP114">
        <v>199.73</v>
      </c>
      <c r="BQ114">
        <v>13.32</v>
      </c>
      <c r="BR114" s="13" t="str">
        <f t="shared" si="5"/>
        <v>حميده احمد حسن احمد</v>
      </c>
      <c r="BS114" s="13">
        <v>1205.78</v>
      </c>
      <c r="BV114"/>
      <c r="BW114" s="13"/>
      <c r="BX114" s="13"/>
      <c r="BY114" s="13"/>
      <c r="BZ114" s="13"/>
      <c r="CA114" s="13"/>
      <c r="CB114" s="13">
        <v>145</v>
      </c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</row>
    <row r="115" spans="1:91" s="1" customFormat="1">
      <c r="A115" s="5">
        <f t="shared" si="4"/>
        <v>4015</v>
      </c>
      <c r="B115" s="11">
        <v>4</v>
      </c>
      <c r="C115" s="12">
        <v>15</v>
      </c>
      <c r="D115" s="13" t="s">
        <v>147</v>
      </c>
      <c r="E115" s="18"/>
      <c r="F115" s="13"/>
      <c r="G115" s="13"/>
      <c r="H115" s="32">
        <v>114</v>
      </c>
      <c r="I115" s="13"/>
      <c r="J115" s="13"/>
      <c r="K115" s="13"/>
      <c r="L115" s="22"/>
      <c r="M115" s="13"/>
      <c r="N115" s="13"/>
      <c r="O115" s="13">
        <v>255</v>
      </c>
      <c r="P115" s="13">
        <v>4.8</v>
      </c>
      <c r="Q115" s="13">
        <v>7.2</v>
      </c>
      <c r="R115" s="13">
        <v>7.2</v>
      </c>
      <c r="S115" s="13">
        <v>4.8</v>
      </c>
      <c r="T115" s="13">
        <v>4.8</v>
      </c>
      <c r="U115" s="13">
        <v>0</v>
      </c>
      <c r="V115" s="13">
        <v>2</v>
      </c>
      <c r="W115" s="13">
        <v>4</v>
      </c>
      <c r="X115" s="13">
        <v>15</v>
      </c>
      <c r="Y115" s="13">
        <v>0</v>
      </c>
      <c r="Z115" s="13">
        <v>0</v>
      </c>
      <c r="AA115" s="13">
        <v>0</v>
      </c>
      <c r="AB115" s="13"/>
      <c r="AC115" s="13">
        <v>0</v>
      </c>
      <c r="AD115" s="13">
        <v>10</v>
      </c>
      <c r="AE115" s="13">
        <v>0</v>
      </c>
      <c r="AF115" s="13"/>
      <c r="AG115" s="13"/>
      <c r="AH115" s="13"/>
      <c r="AI115" s="13"/>
      <c r="AJ115" s="13">
        <f t="shared" si="7"/>
        <v>0</v>
      </c>
      <c r="AK115" s="13">
        <v>2.4</v>
      </c>
      <c r="AL115" s="13">
        <v>3</v>
      </c>
      <c r="AM115" s="13"/>
      <c r="AN115" s="13"/>
      <c r="AO115" s="13"/>
      <c r="AP115" s="13"/>
      <c r="AQ115" s="13"/>
      <c r="AR115" s="13"/>
      <c r="AS115" s="13">
        <v>0</v>
      </c>
      <c r="AT115" s="13">
        <v>0</v>
      </c>
      <c r="AU115" s="13">
        <v>0</v>
      </c>
      <c r="AV115" s="13">
        <v>0</v>
      </c>
      <c r="AW115" s="13"/>
      <c r="AX115" s="13">
        <v>0</v>
      </c>
      <c r="AY115" s="13">
        <v>0</v>
      </c>
      <c r="AZ115" s="13">
        <v>0</v>
      </c>
      <c r="BA115" s="13">
        <v>40</v>
      </c>
      <c r="BB115" s="13"/>
      <c r="BC115" s="13"/>
      <c r="BD115" s="13">
        <v>0</v>
      </c>
      <c r="BE115" s="13">
        <v>0</v>
      </c>
      <c r="BF115" s="13">
        <v>0</v>
      </c>
      <c r="BG115" s="13"/>
      <c r="BH115" s="13"/>
      <c r="BI115" s="13"/>
      <c r="BJ115" s="13"/>
      <c r="BK115" s="13"/>
      <c r="BL115">
        <v>1895.8</v>
      </c>
      <c r="BM115">
        <v>943.74</v>
      </c>
      <c r="BN115">
        <v>29.92</v>
      </c>
      <c r="BO115">
        <v>997</v>
      </c>
      <c r="BP115">
        <v>244.62</v>
      </c>
      <c r="BQ115">
        <v>16.309999999999999</v>
      </c>
      <c r="BR115" s="13" t="str">
        <f t="shared" si="5"/>
        <v>رشا اسماعيل محمد اسماعيل</v>
      </c>
      <c r="BS115" s="13">
        <v>1424.37</v>
      </c>
      <c r="BV115"/>
      <c r="BW115" s="13"/>
      <c r="BX115" s="13"/>
      <c r="BY115" s="13"/>
      <c r="BZ115" s="13"/>
      <c r="CA115" s="13"/>
      <c r="CB115" s="13">
        <v>106</v>
      </c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</row>
    <row r="116" spans="1:91" s="1" customFormat="1">
      <c r="A116" s="5">
        <f t="shared" si="4"/>
        <v>4016</v>
      </c>
      <c r="B116" s="11">
        <v>4</v>
      </c>
      <c r="C116" s="12">
        <v>16</v>
      </c>
      <c r="D116" s="13" t="s">
        <v>157</v>
      </c>
      <c r="E116" s="18"/>
      <c r="F116" s="13"/>
      <c r="G116" s="13"/>
      <c r="H116" s="32">
        <v>115</v>
      </c>
      <c r="I116" s="13"/>
      <c r="J116" s="13"/>
      <c r="K116" s="13"/>
      <c r="L116" s="22"/>
      <c r="M116" s="13"/>
      <c r="N116" s="13"/>
      <c r="O116" s="13">
        <v>365.09</v>
      </c>
      <c r="P116" s="13">
        <v>19.07</v>
      </c>
      <c r="Q116" s="13">
        <v>33.409999999999997</v>
      </c>
      <c r="R116" s="13">
        <v>39.11</v>
      </c>
      <c r="S116" s="13">
        <v>33.56</v>
      </c>
      <c r="T116" s="13">
        <v>34.36</v>
      </c>
      <c r="U116" s="13">
        <v>7.2</v>
      </c>
      <c r="V116" s="13">
        <v>6</v>
      </c>
      <c r="W116" s="13">
        <v>4</v>
      </c>
      <c r="X116" s="13">
        <v>15</v>
      </c>
      <c r="Y116" s="13">
        <v>0</v>
      </c>
      <c r="Z116" s="13">
        <v>0</v>
      </c>
      <c r="AA116" s="13">
        <v>0</v>
      </c>
      <c r="AB116" s="13"/>
      <c r="AC116" s="13">
        <v>0</v>
      </c>
      <c r="AD116" s="13">
        <v>10</v>
      </c>
      <c r="AE116" s="13">
        <v>0</v>
      </c>
      <c r="AF116" s="13"/>
      <c r="AG116" s="13"/>
      <c r="AH116" s="13"/>
      <c r="AI116" s="13"/>
      <c r="AJ116" s="13">
        <f t="shared" si="7"/>
        <v>0</v>
      </c>
      <c r="AK116" s="13">
        <v>2.4</v>
      </c>
      <c r="AL116" s="13">
        <v>3</v>
      </c>
      <c r="AM116" s="13"/>
      <c r="AN116" s="13"/>
      <c r="AO116" s="13">
        <v>0.6</v>
      </c>
      <c r="AP116" s="13"/>
      <c r="AQ116" s="13"/>
      <c r="AR116" s="13"/>
      <c r="AS116" s="13">
        <v>0</v>
      </c>
      <c r="AT116" s="13">
        <v>0</v>
      </c>
      <c r="AU116" s="13">
        <v>0</v>
      </c>
      <c r="AV116" s="13">
        <v>0</v>
      </c>
      <c r="AW116" s="13"/>
      <c r="AX116" s="13">
        <v>0</v>
      </c>
      <c r="AY116" s="13">
        <v>0</v>
      </c>
      <c r="AZ116" s="13">
        <v>0</v>
      </c>
      <c r="BA116" s="13">
        <v>0</v>
      </c>
      <c r="BB116" s="13"/>
      <c r="BC116" s="13"/>
      <c r="BD116" s="13">
        <v>14.9</v>
      </c>
      <c r="BE116" s="13">
        <v>21.91</v>
      </c>
      <c r="BF116" s="13">
        <v>0</v>
      </c>
      <c r="BG116" s="13"/>
      <c r="BH116" s="13"/>
      <c r="BI116" s="13"/>
      <c r="BJ116" s="13"/>
      <c r="BK116" s="13"/>
      <c r="BL116">
        <v>2830.36</v>
      </c>
      <c r="BM116">
        <v>1312.17</v>
      </c>
      <c r="BN116">
        <v>57.38</v>
      </c>
      <c r="BO116">
        <v>1580.67</v>
      </c>
      <c r="BP116">
        <v>274.5</v>
      </c>
      <c r="BQ116">
        <v>18.3</v>
      </c>
      <c r="BR116" s="13" t="str">
        <f t="shared" si="5"/>
        <v>زيدان حسن محمد خزيم</v>
      </c>
      <c r="BS116" s="13">
        <v>2103.17</v>
      </c>
      <c r="BV116"/>
      <c r="BW116" s="13"/>
      <c r="BX116" s="13"/>
      <c r="BY116" s="13"/>
      <c r="BZ116" s="13"/>
      <c r="CA116" s="13"/>
      <c r="CB116" s="13">
        <v>116</v>
      </c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</row>
    <row r="117" spans="1:91" s="1" customFormat="1">
      <c r="A117" s="5">
        <f t="shared" si="4"/>
        <v>4017</v>
      </c>
      <c r="B117" s="11">
        <v>4</v>
      </c>
      <c r="C117" s="12">
        <v>17</v>
      </c>
      <c r="D117" s="13" t="s">
        <v>153</v>
      </c>
      <c r="E117" s="18"/>
      <c r="F117" s="13"/>
      <c r="G117" s="13"/>
      <c r="H117" s="32">
        <v>116</v>
      </c>
      <c r="I117" s="13"/>
      <c r="J117" s="13"/>
      <c r="K117" s="13"/>
      <c r="L117" s="22"/>
      <c r="M117" s="13"/>
      <c r="N117" s="13"/>
      <c r="O117" s="13">
        <v>514.47</v>
      </c>
      <c r="P117" s="13">
        <v>27.82</v>
      </c>
      <c r="Q117" s="13">
        <v>48.06</v>
      </c>
      <c r="R117" s="13">
        <v>54.21</v>
      </c>
      <c r="S117" s="13">
        <v>47.37</v>
      </c>
      <c r="T117" s="13">
        <v>47.87</v>
      </c>
      <c r="U117" s="13">
        <v>0</v>
      </c>
      <c r="V117" s="13">
        <v>2</v>
      </c>
      <c r="W117" s="13">
        <v>4</v>
      </c>
      <c r="X117" s="13">
        <v>15</v>
      </c>
      <c r="Y117" s="13">
        <v>0</v>
      </c>
      <c r="Z117" s="13">
        <v>0</v>
      </c>
      <c r="AA117" s="13">
        <v>0</v>
      </c>
      <c r="AB117" s="13"/>
      <c r="AC117" s="13">
        <v>0</v>
      </c>
      <c r="AD117" s="13">
        <v>10</v>
      </c>
      <c r="AE117" s="13">
        <v>0</v>
      </c>
      <c r="AF117" s="13"/>
      <c r="AG117" s="13"/>
      <c r="AH117" s="13"/>
      <c r="AI117" s="13"/>
      <c r="AJ117" s="13">
        <f t="shared" si="7"/>
        <v>0</v>
      </c>
      <c r="AK117" s="13">
        <v>2.4</v>
      </c>
      <c r="AL117" s="13">
        <v>3</v>
      </c>
      <c r="AM117" s="13"/>
      <c r="AN117" s="13"/>
      <c r="AO117" s="13"/>
      <c r="AP117" s="13"/>
      <c r="AQ117" s="13"/>
      <c r="AR117" s="13"/>
      <c r="AS117" s="13">
        <v>0</v>
      </c>
      <c r="AT117" s="13">
        <v>0</v>
      </c>
      <c r="AU117" s="13">
        <v>0</v>
      </c>
      <c r="AV117" s="13">
        <v>0</v>
      </c>
      <c r="AW117" s="13"/>
      <c r="AX117" s="13">
        <v>0</v>
      </c>
      <c r="AY117" s="13">
        <v>0</v>
      </c>
      <c r="AZ117" s="13">
        <v>0</v>
      </c>
      <c r="BA117" s="13"/>
      <c r="BB117" s="13"/>
      <c r="BC117" s="13"/>
      <c r="BD117" s="13">
        <v>20.7</v>
      </c>
      <c r="BE117" s="13">
        <v>30.57</v>
      </c>
      <c r="BF117" s="13">
        <v>0</v>
      </c>
      <c r="BG117" s="13"/>
      <c r="BH117" s="13"/>
      <c r="BI117" s="13"/>
      <c r="BJ117" s="13"/>
      <c r="BK117" s="13"/>
      <c r="BL117">
        <v>3960.52</v>
      </c>
      <c r="BM117">
        <v>1605.73</v>
      </c>
      <c r="BN117">
        <v>79.86</v>
      </c>
      <c r="BO117">
        <v>2431.25</v>
      </c>
      <c r="BP117">
        <v>274.5</v>
      </c>
      <c r="BQ117">
        <v>18.3</v>
      </c>
      <c r="BR117" s="13" t="str">
        <f t="shared" si="5"/>
        <v>زينب ابو هاشم بندارى</v>
      </c>
      <c r="BS117" s="13">
        <v>2913.08</v>
      </c>
      <c r="BV117"/>
      <c r="BW117" s="13"/>
      <c r="BX117" s="13"/>
      <c r="BY117" s="13"/>
      <c r="BZ117" s="13"/>
      <c r="CA117" s="13"/>
      <c r="CB117" s="13">
        <v>112</v>
      </c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</row>
    <row r="118" spans="1:91" s="1" customFormat="1">
      <c r="A118" s="5">
        <f t="shared" si="4"/>
        <v>4018</v>
      </c>
      <c r="B118" s="11">
        <v>4</v>
      </c>
      <c r="C118" s="12">
        <v>18</v>
      </c>
      <c r="D118" s="13" t="s">
        <v>146</v>
      </c>
      <c r="E118" s="18"/>
      <c r="F118" s="13"/>
      <c r="G118" s="13"/>
      <c r="H118" s="32">
        <v>117</v>
      </c>
      <c r="I118" s="13"/>
      <c r="J118" s="13"/>
      <c r="K118" s="13"/>
      <c r="L118" s="22"/>
      <c r="M118" s="13"/>
      <c r="N118" s="13"/>
      <c r="O118" s="13">
        <v>255</v>
      </c>
      <c r="P118" s="13">
        <v>4.8</v>
      </c>
      <c r="Q118" s="13">
        <v>7.2</v>
      </c>
      <c r="R118" s="13">
        <v>7.2</v>
      </c>
      <c r="S118" s="13">
        <v>4.8</v>
      </c>
      <c r="T118" s="13">
        <v>4.8</v>
      </c>
      <c r="U118" s="13">
        <v>0</v>
      </c>
      <c r="V118" s="13">
        <v>2</v>
      </c>
      <c r="W118" s="13">
        <v>4</v>
      </c>
      <c r="X118" s="13">
        <v>15</v>
      </c>
      <c r="Y118" s="13">
        <v>0</v>
      </c>
      <c r="Z118" s="13">
        <v>0</v>
      </c>
      <c r="AA118" s="13">
        <v>0</v>
      </c>
      <c r="AB118" s="13"/>
      <c r="AC118" s="13">
        <v>0</v>
      </c>
      <c r="AD118" s="13">
        <v>10</v>
      </c>
      <c r="AE118" s="13">
        <v>0</v>
      </c>
      <c r="AF118" s="13"/>
      <c r="AG118" s="13"/>
      <c r="AH118" s="13"/>
      <c r="AI118" s="13"/>
      <c r="AJ118" s="13">
        <f t="shared" si="7"/>
        <v>0</v>
      </c>
      <c r="AK118" s="13">
        <v>2.4</v>
      </c>
      <c r="AL118" s="13">
        <v>3</v>
      </c>
      <c r="AM118" s="13"/>
      <c r="AN118" s="13"/>
      <c r="AO118" s="13"/>
      <c r="AP118" s="13"/>
      <c r="AQ118" s="13"/>
      <c r="AR118" s="13"/>
      <c r="AS118" s="13">
        <v>0</v>
      </c>
      <c r="AT118" s="13">
        <v>0</v>
      </c>
      <c r="AU118" s="13">
        <v>0</v>
      </c>
      <c r="AV118" s="13">
        <v>0</v>
      </c>
      <c r="AW118" s="13"/>
      <c r="AX118" s="13">
        <v>0</v>
      </c>
      <c r="AY118" s="13">
        <v>0</v>
      </c>
      <c r="AZ118" s="13">
        <v>0</v>
      </c>
      <c r="BA118" s="13">
        <v>40</v>
      </c>
      <c r="BB118" s="13"/>
      <c r="BC118" s="13"/>
      <c r="BD118" s="13">
        <v>0</v>
      </c>
      <c r="BE118" s="13">
        <v>0</v>
      </c>
      <c r="BF118" s="13">
        <v>0</v>
      </c>
      <c r="BG118" s="13"/>
      <c r="BH118" s="13"/>
      <c r="BI118" s="13"/>
      <c r="BJ118" s="13"/>
      <c r="BK118" s="13"/>
      <c r="BL118">
        <v>1895.8</v>
      </c>
      <c r="BM118">
        <v>943.74</v>
      </c>
      <c r="BN118">
        <v>29.92</v>
      </c>
      <c r="BO118">
        <v>997</v>
      </c>
      <c r="BP118">
        <v>244.62</v>
      </c>
      <c r="BQ118">
        <v>16.309999999999999</v>
      </c>
      <c r="BR118" s="13" t="str">
        <f t="shared" si="5"/>
        <v>سامية محمد محمد الفقى</v>
      </c>
      <c r="BS118" s="13">
        <v>1424.37</v>
      </c>
      <c r="BV118"/>
      <c r="BW118" s="13"/>
      <c r="BX118" s="13"/>
      <c r="BY118" s="13"/>
      <c r="BZ118" s="13"/>
      <c r="CA118" s="13"/>
      <c r="CB118" s="13">
        <v>105</v>
      </c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</row>
    <row r="119" spans="1:91" s="1" customFormat="1">
      <c r="A119" s="5">
        <f t="shared" si="4"/>
        <v>4019</v>
      </c>
      <c r="B119" s="11">
        <v>4</v>
      </c>
      <c r="C119" s="12">
        <v>19</v>
      </c>
      <c r="D119" s="13" t="s">
        <v>166</v>
      </c>
      <c r="E119" s="18"/>
      <c r="F119" s="13"/>
      <c r="G119" s="13"/>
      <c r="H119" s="32">
        <v>118</v>
      </c>
      <c r="I119" s="13"/>
      <c r="J119" s="13"/>
      <c r="K119" s="13"/>
      <c r="L119" s="22"/>
      <c r="M119" s="13"/>
      <c r="N119" s="13"/>
      <c r="O119" s="13">
        <v>255</v>
      </c>
      <c r="P119" s="13">
        <v>4.8</v>
      </c>
      <c r="Q119" s="13">
        <v>7.2</v>
      </c>
      <c r="R119" s="13">
        <v>7.2</v>
      </c>
      <c r="S119" s="13">
        <v>4.8</v>
      </c>
      <c r="T119" s="13">
        <v>4.8</v>
      </c>
      <c r="U119" s="13">
        <v>0</v>
      </c>
      <c r="V119" s="13">
        <v>2</v>
      </c>
      <c r="W119" s="13">
        <v>4</v>
      </c>
      <c r="X119" s="13">
        <v>15</v>
      </c>
      <c r="Y119" s="13">
        <v>0</v>
      </c>
      <c r="Z119" s="13">
        <v>0</v>
      </c>
      <c r="AA119" s="13">
        <v>0</v>
      </c>
      <c r="AB119" s="13"/>
      <c r="AC119" s="13">
        <v>0</v>
      </c>
      <c r="AD119" s="13">
        <v>10</v>
      </c>
      <c r="AE119" s="13">
        <v>0</v>
      </c>
      <c r="AF119" s="13"/>
      <c r="AG119" s="13"/>
      <c r="AH119" s="13"/>
      <c r="AI119" s="13"/>
      <c r="AJ119" s="13">
        <f t="shared" si="7"/>
        <v>0</v>
      </c>
      <c r="AK119" s="13">
        <v>2.4</v>
      </c>
      <c r="AL119" s="13">
        <v>3</v>
      </c>
      <c r="AM119" s="13"/>
      <c r="AN119" s="13"/>
      <c r="AO119" s="13"/>
      <c r="AP119" s="13"/>
      <c r="AQ119" s="13"/>
      <c r="AR119" s="13"/>
      <c r="AS119" s="13">
        <v>0</v>
      </c>
      <c r="AT119" s="13">
        <v>0</v>
      </c>
      <c r="AU119" s="13">
        <v>0</v>
      </c>
      <c r="AV119" s="13">
        <v>0</v>
      </c>
      <c r="AW119" s="13"/>
      <c r="AX119" s="13">
        <v>0</v>
      </c>
      <c r="AY119" s="13">
        <v>0</v>
      </c>
      <c r="AZ119" s="13">
        <v>0</v>
      </c>
      <c r="BA119" s="13">
        <v>40</v>
      </c>
      <c r="BB119" s="13"/>
      <c r="BC119" s="13"/>
      <c r="BD119" s="13">
        <v>0</v>
      </c>
      <c r="BE119" s="13">
        <v>0</v>
      </c>
      <c r="BF119" s="13">
        <v>0</v>
      </c>
      <c r="BG119" s="13"/>
      <c r="BH119" s="13"/>
      <c r="BI119" s="13"/>
      <c r="BJ119" s="13"/>
      <c r="BK119" s="13"/>
      <c r="BL119">
        <v>1895.8</v>
      </c>
      <c r="BM119">
        <v>943.74</v>
      </c>
      <c r="BN119">
        <v>29.92</v>
      </c>
      <c r="BO119">
        <v>997</v>
      </c>
      <c r="BP119">
        <v>244.62</v>
      </c>
      <c r="BQ119">
        <v>16.309999999999999</v>
      </c>
      <c r="BR119" s="13" t="str">
        <f t="shared" si="5"/>
        <v>سحر محمد السيد محمد</v>
      </c>
      <c r="BS119" s="13">
        <v>1424.37</v>
      </c>
      <c r="BV119"/>
      <c r="BW119" s="13"/>
      <c r="BX119" s="13"/>
      <c r="BY119" s="13"/>
      <c r="BZ119" s="13"/>
      <c r="CA119" s="13"/>
      <c r="CB119" s="13">
        <v>125</v>
      </c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</row>
    <row r="120" spans="1:91" s="1" customFormat="1">
      <c r="A120" s="5">
        <f t="shared" si="4"/>
        <v>4020</v>
      </c>
      <c r="B120" s="11">
        <v>4</v>
      </c>
      <c r="C120" s="12">
        <v>20</v>
      </c>
      <c r="D120" s="13" t="s">
        <v>187</v>
      </c>
      <c r="E120" s="18"/>
      <c r="F120" s="13"/>
      <c r="G120" s="13"/>
      <c r="H120" s="32">
        <v>119</v>
      </c>
      <c r="I120" s="13"/>
      <c r="J120" s="13"/>
      <c r="K120" s="13"/>
      <c r="L120" s="22"/>
      <c r="M120" s="13"/>
      <c r="N120" s="13"/>
      <c r="O120" s="13">
        <v>208.5</v>
      </c>
      <c r="P120" s="13">
        <v>3.8</v>
      </c>
      <c r="Q120" s="13">
        <v>5.7</v>
      </c>
      <c r="R120" s="13">
        <v>5.7</v>
      </c>
      <c r="S120" s="13">
        <v>3.8</v>
      </c>
      <c r="T120" s="13">
        <v>3.8</v>
      </c>
      <c r="U120" s="13" t="s">
        <v>256</v>
      </c>
      <c r="V120" s="13">
        <v>2</v>
      </c>
      <c r="W120" s="13">
        <v>4</v>
      </c>
      <c r="X120" s="13">
        <v>10</v>
      </c>
      <c r="Y120" s="13" t="s">
        <v>256</v>
      </c>
      <c r="Z120" s="13" t="s">
        <v>256</v>
      </c>
      <c r="AA120" s="13" t="s">
        <v>256</v>
      </c>
      <c r="AB120" s="13"/>
      <c r="AC120" s="13" t="s">
        <v>256</v>
      </c>
      <c r="AD120" s="13">
        <v>10</v>
      </c>
      <c r="AE120" s="13" t="s">
        <v>256</v>
      </c>
      <c r="AF120" s="13"/>
      <c r="AG120" s="13"/>
      <c r="AH120" s="13"/>
      <c r="AI120" s="13"/>
      <c r="AJ120" s="13">
        <f t="shared" si="7"/>
        <v>0</v>
      </c>
      <c r="AK120" s="13">
        <v>2.4</v>
      </c>
      <c r="AL120" s="13">
        <v>3</v>
      </c>
      <c r="AM120" s="13"/>
      <c r="AN120" s="13"/>
      <c r="AO120" s="13"/>
      <c r="AP120" s="13"/>
      <c r="AQ120" s="13"/>
      <c r="AR120" s="13"/>
      <c r="AS120" s="13" t="s">
        <v>256</v>
      </c>
      <c r="AT120" s="13" t="s">
        <v>256</v>
      </c>
      <c r="AU120" s="13" t="s">
        <v>256</v>
      </c>
      <c r="AV120" s="13" t="s">
        <v>256</v>
      </c>
      <c r="AW120" s="13"/>
      <c r="AX120" s="13" t="s">
        <v>256</v>
      </c>
      <c r="AY120" s="13" t="s">
        <v>256</v>
      </c>
      <c r="AZ120" s="13" t="s">
        <v>256</v>
      </c>
      <c r="BA120" s="13" t="s">
        <v>256</v>
      </c>
      <c r="BB120" s="13"/>
      <c r="BC120" s="13"/>
      <c r="BD120" s="13" t="s">
        <v>256</v>
      </c>
      <c r="BE120" s="13" t="s">
        <v>256</v>
      </c>
      <c r="BF120" s="13" t="s">
        <v>256</v>
      </c>
      <c r="BG120" s="13"/>
      <c r="BH120" s="13"/>
      <c r="BI120" s="13"/>
      <c r="BJ120" s="13"/>
      <c r="BK120" s="13"/>
      <c r="BL120">
        <v>1550</v>
      </c>
      <c r="BM120">
        <v>887.04</v>
      </c>
      <c r="BN120">
        <v>25.55</v>
      </c>
      <c r="BO120">
        <v>705.2</v>
      </c>
      <c r="BP120">
        <v>199.73</v>
      </c>
      <c r="BQ120">
        <v>13.32</v>
      </c>
      <c r="BR120" s="13" t="str">
        <f t="shared" si="5"/>
        <v>سعاد على ابراهيم محمد</v>
      </c>
      <c r="BS120" s="13">
        <v>1205.78</v>
      </c>
      <c r="BV120"/>
      <c r="BW120" s="13"/>
      <c r="BX120" s="13"/>
      <c r="BY120" s="13"/>
      <c r="BZ120" s="13"/>
      <c r="CA120" s="13"/>
      <c r="CB120" s="13">
        <v>147</v>
      </c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</row>
    <row r="121" spans="1:91" s="1" customFormat="1">
      <c r="A121" s="5">
        <f t="shared" si="4"/>
        <v>4021</v>
      </c>
      <c r="B121" s="11">
        <v>4</v>
      </c>
      <c r="C121" s="12">
        <v>21</v>
      </c>
      <c r="D121" s="13" t="s">
        <v>154</v>
      </c>
      <c r="E121" s="18"/>
      <c r="F121" s="13"/>
      <c r="G121" s="13"/>
      <c r="H121" s="32">
        <v>120</v>
      </c>
      <c r="I121" s="13"/>
      <c r="J121" s="13"/>
      <c r="K121" s="13"/>
      <c r="L121" s="22"/>
      <c r="M121" s="13"/>
      <c r="N121" s="13"/>
      <c r="O121" s="13">
        <v>515.67999999999995</v>
      </c>
      <c r="P121" s="13">
        <v>28.18</v>
      </c>
      <c r="Q121" s="13">
        <v>48.43</v>
      </c>
      <c r="R121" s="13">
        <v>54.58</v>
      </c>
      <c r="S121" s="13">
        <v>46.97</v>
      </c>
      <c r="T121" s="13">
        <v>47.47</v>
      </c>
      <c r="U121" s="13">
        <v>0</v>
      </c>
      <c r="V121" s="13">
        <v>6</v>
      </c>
      <c r="W121" s="13">
        <v>4</v>
      </c>
      <c r="X121" s="13">
        <v>15</v>
      </c>
      <c r="Y121" s="13">
        <v>0</v>
      </c>
      <c r="Z121" s="13">
        <v>0</v>
      </c>
      <c r="AA121" s="13">
        <v>0</v>
      </c>
      <c r="AB121" s="13"/>
      <c r="AC121" s="13">
        <v>0</v>
      </c>
      <c r="AD121" s="13">
        <v>10</v>
      </c>
      <c r="AE121" s="13">
        <v>0</v>
      </c>
      <c r="AF121" s="13"/>
      <c r="AG121" s="13"/>
      <c r="AH121" s="13"/>
      <c r="AI121" s="13"/>
      <c r="AJ121" s="13">
        <f t="shared" si="7"/>
        <v>0</v>
      </c>
      <c r="AK121" s="13">
        <v>2.4</v>
      </c>
      <c r="AL121" s="13">
        <v>3</v>
      </c>
      <c r="AM121" s="13"/>
      <c r="AN121" s="13"/>
      <c r="AO121" s="13">
        <v>30.6</v>
      </c>
      <c r="AP121" s="13"/>
      <c r="AQ121" s="13"/>
      <c r="AR121" s="13"/>
      <c r="AS121" s="13">
        <v>0</v>
      </c>
      <c r="AT121" s="13">
        <v>0</v>
      </c>
      <c r="AU121" s="13">
        <v>0</v>
      </c>
      <c r="AV121" s="13">
        <v>0</v>
      </c>
      <c r="AW121" s="13"/>
      <c r="AX121" s="13">
        <v>0</v>
      </c>
      <c r="AY121" s="13">
        <v>0</v>
      </c>
      <c r="AZ121" s="13">
        <v>0</v>
      </c>
      <c r="BA121" s="13">
        <v>0</v>
      </c>
      <c r="BB121" s="13"/>
      <c r="BC121" s="13"/>
      <c r="BD121" s="13">
        <v>20.5</v>
      </c>
      <c r="BE121" s="13">
        <v>30.34</v>
      </c>
      <c r="BF121" s="13">
        <v>0</v>
      </c>
      <c r="BG121" s="13"/>
      <c r="BH121" s="13"/>
      <c r="BI121" s="13"/>
      <c r="BJ121" s="13"/>
      <c r="BK121" s="13"/>
      <c r="BL121">
        <v>3973.52</v>
      </c>
      <c r="BM121">
        <v>1608.59</v>
      </c>
      <c r="BN121">
        <v>78.14</v>
      </c>
      <c r="BO121">
        <v>2441.5300000000002</v>
      </c>
      <c r="BP121">
        <v>274.5</v>
      </c>
      <c r="BQ121">
        <v>18.3</v>
      </c>
      <c r="BR121" s="13" t="str">
        <f t="shared" si="5"/>
        <v xml:space="preserve">سلامه عبد الرحمن عطيه </v>
      </c>
      <c r="BS121" s="13">
        <v>2894.95</v>
      </c>
      <c r="BV121"/>
      <c r="BW121" s="13"/>
      <c r="BX121" s="13"/>
      <c r="BY121" s="13"/>
      <c r="BZ121" s="13"/>
      <c r="CA121" s="13"/>
      <c r="CB121" s="13">
        <v>113</v>
      </c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</row>
    <row r="122" spans="1:91" s="1" customFormat="1">
      <c r="A122" s="5">
        <f t="shared" si="4"/>
        <v>4022</v>
      </c>
      <c r="B122" s="11">
        <v>4</v>
      </c>
      <c r="C122" s="12">
        <v>22</v>
      </c>
      <c r="D122" s="13" t="s">
        <v>162</v>
      </c>
      <c r="E122" s="18"/>
      <c r="F122" s="13"/>
      <c r="G122" s="13"/>
      <c r="H122" s="32">
        <v>121</v>
      </c>
      <c r="I122" s="13"/>
      <c r="J122" s="13"/>
      <c r="K122" s="13"/>
      <c r="L122" s="22"/>
      <c r="M122" s="13"/>
      <c r="N122" s="13"/>
      <c r="O122" s="13">
        <v>255</v>
      </c>
      <c r="P122" s="13">
        <v>4.8</v>
      </c>
      <c r="Q122" s="13">
        <v>7.2</v>
      </c>
      <c r="R122" s="13">
        <v>7.2</v>
      </c>
      <c r="S122" s="13">
        <v>4.8</v>
      </c>
      <c r="T122" s="13">
        <v>4.8</v>
      </c>
      <c r="U122" s="13">
        <v>0</v>
      </c>
      <c r="V122" s="13">
        <v>2</v>
      </c>
      <c r="W122" s="13">
        <v>4</v>
      </c>
      <c r="X122" s="13">
        <v>15</v>
      </c>
      <c r="Y122" s="13">
        <v>0</v>
      </c>
      <c r="Z122" s="13">
        <v>0</v>
      </c>
      <c r="AA122" s="13">
        <v>0</v>
      </c>
      <c r="AB122" s="13"/>
      <c r="AC122" s="13">
        <v>0</v>
      </c>
      <c r="AD122" s="13">
        <v>10</v>
      </c>
      <c r="AE122" s="13">
        <v>0</v>
      </c>
      <c r="AF122" s="13"/>
      <c r="AG122" s="13"/>
      <c r="AH122" s="13"/>
      <c r="AI122" s="13"/>
      <c r="AJ122" s="13">
        <f t="shared" si="7"/>
        <v>0</v>
      </c>
      <c r="AK122" s="13">
        <v>2.4</v>
      </c>
      <c r="AL122" s="13">
        <v>3</v>
      </c>
      <c r="AM122" s="13"/>
      <c r="AN122" s="13"/>
      <c r="AO122" s="13"/>
      <c r="AP122" s="13"/>
      <c r="AQ122" s="13"/>
      <c r="AR122" s="13"/>
      <c r="AS122" s="13">
        <v>0</v>
      </c>
      <c r="AT122" s="13">
        <v>0</v>
      </c>
      <c r="AU122" s="13">
        <v>0</v>
      </c>
      <c r="AV122" s="13">
        <v>0</v>
      </c>
      <c r="AW122" s="13"/>
      <c r="AX122" s="13">
        <v>0</v>
      </c>
      <c r="AY122" s="13">
        <v>0</v>
      </c>
      <c r="AZ122" s="13">
        <v>0</v>
      </c>
      <c r="BA122" s="13">
        <v>40</v>
      </c>
      <c r="BB122" s="13"/>
      <c r="BC122" s="13"/>
      <c r="BD122" s="13">
        <v>0</v>
      </c>
      <c r="BE122" s="13">
        <v>0</v>
      </c>
      <c r="BF122" s="13">
        <v>0</v>
      </c>
      <c r="BG122" s="13"/>
      <c r="BH122" s="13"/>
      <c r="BI122" s="13"/>
      <c r="BJ122" s="13"/>
      <c r="BK122" s="13"/>
      <c r="BL122">
        <v>1895.8</v>
      </c>
      <c r="BM122">
        <v>943.74</v>
      </c>
      <c r="BN122">
        <v>29.92</v>
      </c>
      <c r="BO122">
        <v>997</v>
      </c>
      <c r="BP122">
        <v>244.62</v>
      </c>
      <c r="BQ122">
        <v>16.309999999999999</v>
      </c>
      <c r="BR122" s="13" t="str">
        <f t="shared" si="5"/>
        <v>سلوى ابراهيم محمد محمد</v>
      </c>
      <c r="BS122" s="13">
        <v>1424.37</v>
      </c>
      <c r="BV122"/>
      <c r="BW122" s="13"/>
      <c r="BX122" s="13"/>
      <c r="BY122" s="13"/>
      <c r="BZ122" s="13"/>
      <c r="CA122" s="13"/>
      <c r="CB122" s="13">
        <v>121</v>
      </c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</row>
    <row r="123" spans="1:91" s="1" customFormat="1">
      <c r="A123" s="5">
        <f t="shared" si="4"/>
        <v>4023</v>
      </c>
      <c r="B123" s="11">
        <v>4</v>
      </c>
      <c r="C123" s="12">
        <v>23</v>
      </c>
      <c r="D123" s="13" t="s">
        <v>191</v>
      </c>
      <c r="E123" s="18"/>
      <c r="F123" s="13"/>
      <c r="G123" s="13"/>
      <c r="H123" s="32">
        <v>122</v>
      </c>
      <c r="I123" s="13"/>
      <c r="J123" s="13"/>
      <c r="K123" s="13"/>
      <c r="L123" s="22"/>
      <c r="M123" s="13"/>
      <c r="N123" s="13"/>
      <c r="O123" s="13">
        <v>214.5</v>
      </c>
      <c r="P123" s="13">
        <v>3.8</v>
      </c>
      <c r="Q123" s="13">
        <v>5.7</v>
      </c>
      <c r="R123" s="13">
        <v>5.7</v>
      </c>
      <c r="S123" s="13">
        <v>3.8</v>
      </c>
      <c r="T123" s="13">
        <v>3.8</v>
      </c>
      <c r="U123" s="13">
        <v>0</v>
      </c>
      <c r="V123" s="13">
        <v>4</v>
      </c>
      <c r="W123" s="13">
        <v>4</v>
      </c>
      <c r="X123" s="13">
        <v>10</v>
      </c>
      <c r="Y123" s="13">
        <v>0</v>
      </c>
      <c r="Z123" s="13">
        <v>0</v>
      </c>
      <c r="AA123" s="13">
        <v>0</v>
      </c>
      <c r="AB123" s="13"/>
      <c r="AC123" s="13">
        <v>0</v>
      </c>
      <c r="AD123" s="13">
        <v>10</v>
      </c>
      <c r="AE123" s="13">
        <v>0</v>
      </c>
      <c r="AF123" s="13"/>
      <c r="AG123" s="13"/>
      <c r="AH123" s="13"/>
      <c r="AI123" s="13"/>
      <c r="AJ123" s="13">
        <f t="shared" si="7"/>
        <v>0</v>
      </c>
      <c r="AK123" s="13">
        <v>2.4</v>
      </c>
      <c r="AL123" s="13">
        <v>3</v>
      </c>
      <c r="AM123" s="13"/>
      <c r="AN123" s="13"/>
      <c r="AO123" s="13"/>
      <c r="AP123" s="13"/>
      <c r="AQ123" s="13"/>
      <c r="AR123" s="13"/>
      <c r="AS123" s="13">
        <v>0</v>
      </c>
      <c r="AT123" s="13">
        <v>0</v>
      </c>
      <c r="AU123" s="13">
        <v>0</v>
      </c>
      <c r="AV123" s="13">
        <v>0</v>
      </c>
      <c r="AW123" s="13"/>
      <c r="AX123" s="13">
        <v>0</v>
      </c>
      <c r="AY123" s="13">
        <v>0</v>
      </c>
      <c r="AZ123" s="13">
        <v>0</v>
      </c>
      <c r="BA123" s="13">
        <v>0</v>
      </c>
      <c r="BB123" s="13"/>
      <c r="BC123" s="13"/>
      <c r="BD123" s="13">
        <v>0</v>
      </c>
      <c r="BE123" s="13">
        <v>0</v>
      </c>
      <c r="BF123" s="13">
        <v>0</v>
      </c>
      <c r="BG123" s="13"/>
      <c r="BH123" s="13"/>
      <c r="BI123" s="13"/>
      <c r="BJ123" s="13"/>
      <c r="BK123" s="13"/>
      <c r="BL123">
        <v>1423.6</v>
      </c>
      <c r="BM123">
        <v>899.64</v>
      </c>
      <c r="BN123">
        <v>25.62</v>
      </c>
      <c r="BO123">
        <v>566.79999999999995</v>
      </c>
      <c r="BP123">
        <v>179.87</v>
      </c>
      <c r="BQ123">
        <v>11.99</v>
      </c>
      <c r="BR123" s="13" t="str">
        <f t="shared" si="5"/>
        <v>شحته عيد احمد حسين</v>
      </c>
      <c r="BS123" s="13">
        <v>1207.58</v>
      </c>
      <c r="BV123"/>
      <c r="BW123" s="13"/>
      <c r="BX123" s="13"/>
      <c r="BY123" s="13"/>
      <c r="BZ123" s="13"/>
      <c r="CA123" s="13"/>
      <c r="CB123" s="13">
        <v>151</v>
      </c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</row>
    <row r="124" spans="1:91" s="1" customFormat="1">
      <c r="A124" s="5">
        <f t="shared" si="4"/>
        <v>4024</v>
      </c>
      <c r="B124" s="11">
        <v>4</v>
      </c>
      <c r="C124" s="12">
        <v>24</v>
      </c>
      <c r="D124" s="13" t="s">
        <v>189</v>
      </c>
      <c r="E124" s="18"/>
      <c r="F124" s="13"/>
      <c r="G124" s="13"/>
      <c r="H124" s="32">
        <v>123</v>
      </c>
      <c r="I124" s="13"/>
      <c r="J124" s="13"/>
      <c r="K124" s="13"/>
      <c r="L124" s="22"/>
      <c r="M124" s="13"/>
      <c r="N124" s="13"/>
      <c r="O124" s="13">
        <v>214.5</v>
      </c>
      <c r="P124" s="13">
        <v>3.8</v>
      </c>
      <c r="Q124" s="13">
        <v>5.7</v>
      </c>
      <c r="R124" s="13">
        <v>5.7</v>
      </c>
      <c r="S124" s="13">
        <v>3.8</v>
      </c>
      <c r="T124" s="13">
        <v>3.8</v>
      </c>
      <c r="U124" s="13">
        <v>0</v>
      </c>
      <c r="V124" s="13">
        <v>4</v>
      </c>
      <c r="W124" s="13">
        <v>4</v>
      </c>
      <c r="X124" s="13">
        <v>10</v>
      </c>
      <c r="Y124" s="13">
        <v>0</v>
      </c>
      <c r="Z124" s="13">
        <v>0</v>
      </c>
      <c r="AA124" s="13">
        <v>0</v>
      </c>
      <c r="AB124" s="13"/>
      <c r="AC124" s="13">
        <v>0</v>
      </c>
      <c r="AD124" s="13">
        <v>10</v>
      </c>
      <c r="AE124" s="13">
        <v>0</v>
      </c>
      <c r="AF124" s="13"/>
      <c r="AG124" s="13"/>
      <c r="AH124" s="13"/>
      <c r="AI124" s="13"/>
      <c r="AJ124" s="13">
        <f t="shared" si="7"/>
        <v>0</v>
      </c>
      <c r="AK124" s="13">
        <v>2.4</v>
      </c>
      <c r="AL124" s="13">
        <v>3</v>
      </c>
      <c r="AM124" s="13"/>
      <c r="AN124" s="13"/>
      <c r="AO124" s="13"/>
      <c r="AP124" s="13"/>
      <c r="AQ124" s="13"/>
      <c r="AR124" s="13"/>
      <c r="AS124" s="13">
        <v>0</v>
      </c>
      <c r="AT124" s="13">
        <v>0</v>
      </c>
      <c r="AU124" s="13">
        <v>0</v>
      </c>
      <c r="AV124" s="13">
        <v>0</v>
      </c>
      <c r="AW124" s="13"/>
      <c r="AX124" s="13">
        <v>0</v>
      </c>
      <c r="AY124" s="13">
        <v>0</v>
      </c>
      <c r="AZ124" s="13">
        <v>0</v>
      </c>
      <c r="BA124" s="13">
        <v>0</v>
      </c>
      <c r="BB124" s="13"/>
      <c r="BC124" s="13"/>
      <c r="BD124" s="13">
        <v>0</v>
      </c>
      <c r="BE124" s="13">
        <v>0</v>
      </c>
      <c r="BF124" s="13">
        <v>0</v>
      </c>
      <c r="BG124" s="13"/>
      <c r="BH124" s="13"/>
      <c r="BI124" s="13"/>
      <c r="BJ124" s="13"/>
      <c r="BK124" s="13"/>
      <c r="BL124">
        <v>1423.6</v>
      </c>
      <c r="BM124">
        <v>899.64</v>
      </c>
      <c r="BN124">
        <v>25.62</v>
      </c>
      <c r="BO124">
        <v>566.79999999999995</v>
      </c>
      <c r="BP124">
        <v>179.87</v>
      </c>
      <c r="BQ124">
        <v>11.99</v>
      </c>
      <c r="BR124" s="13" t="str">
        <f t="shared" si="5"/>
        <v>شريف جمال غريب حسن</v>
      </c>
      <c r="BS124" s="13">
        <v>1207.58</v>
      </c>
      <c r="BV124"/>
      <c r="BW124" s="13"/>
      <c r="BX124" s="13"/>
      <c r="BY124" s="13"/>
      <c r="BZ124" s="13"/>
      <c r="CA124" s="13"/>
      <c r="CB124" s="13">
        <v>149</v>
      </c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</row>
    <row r="125" spans="1:91" s="1" customFormat="1">
      <c r="A125" s="5">
        <f t="shared" si="4"/>
        <v>4025</v>
      </c>
      <c r="B125" s="11">
        <v>4</v>
      </c>
      <c r="C125" s="12">
        <v>25</v>
      </c>
      <c r="D125" s="13" t="s">
        <v>156</v>
      </c>
      <c r="E125" s="18"/>
      <c r="F125" s="13"/>
      <c r="G125" s="13"/>
      <c r="H125" s="32">
        <v>124</v>
      </c>
      <c r="I125" s="13"/>
      <c r="J125" s="13"/>
      <c r="K125" s="13"/>
      <c r="L125" s="22"/>
      <c r="M125" s="13"/>
      <c r="N125" s="13"/>
      <c r="O125" s="13">
        <v>398.93</v>
      </c>
      <c r="P125" s="13">
        <v>20.2</v>
      </c>
      <c r="Q125" s="13">
        <v>35.39</v>
      </c>
      <c r="R125" s="13">
        <v>42.74</v>
      </c>
      <c r="S125" s="13">
        <v>36.53</v>
      </c>
      <c r="T125" s="13">
        <v>37.03</v>
      </c>
      <c r="U125" s="13">
        <v>0</v>
      </c>
      <c r="V125" s="13">
        <v>6</v>
      </c>
      <c r="W125" s="13">
        <v>4</v>
      </c>
      <c r="X125" s="13">
        <v>15</v>
      </c>
      <c r="Y125" s="13">
        <v>0</v>
      </c>
      <c r="Z125" s="13">
        <v>0</v>
      </c>
      <c r="AA125" s="13">
        <v>0</v>
      </c>
      <c r="AB125" s="13"/>
      <c r="AC125" s="13">
        <v>0</v>
      </c>
      <c r="AD125" s="13">
        <v>10</v>
      </c>
      <c r="AE125" s="13">
        <v>21</v>
      </c>
      <c r="AF125" s="13"/>
      <c r="AG125" s="13"/>
      <c r="AH125" s="13"/>
      <c r="AI125" s="13"/>
      <c r="AJ125" s="13">
        <f t="shared" si="7"/>
        <v>0</v>
      </c>
      <c r="AK125" s="13">
        <v>2.4</v>
      </c>
      <c r="AL125" s="13">
        <v>3</v>
      </c>
      <c r="AM125" s="13"/>
      <c r="AN125" s="13"/>
      <c r="AO125" s="13"/>
      <c r="AP125" s="13"/>
      <c r="AQ125" s="13"/>
      <c r="AR125" s="13"/>
      <c r="AS125" s="13">
        <v>0</v>
      </c>
      <c r="AT125" s="13">
        <v>0</v>
      </c>
      <c r="AU125" s="13">
        <v>0</v>
      </c>
      <c r="AV125" s="13">
        <v>0</v>
      </c>
      <c r="AW125" s="13"/>
      <c r="AX125" s="13">
        <v>0</v>
      </c>
      <c r="AY125" s="13">
        <v>0</v>
      </c>
      <c r="AZ125" s="13">
        <v>0</v>
      </c>
      <c r="BA125" s="13">
        <v>40</v>
      </c>
      <c r="BB125" s="13"/>
      <c r="BC125" s="13"/>
      <c r="BD125" s="13">
        <v>16.100000000000001</v>
      </c>
      <c r="BE125" s="13">
        <v>23.64</v>
      </c>
      <c r="BF125" s="13">
        <v>0</v>
      </c>
      <c r="BG125" s="13"/>
      <c r="BH125" s="13"/>
      <c r="BI125" s="13"/>
      <c r="BJ125" s="13"/>
      <c r="BK125" s="13"/>
      <c r="BL125">
        <v>3100.18</v>
      </c>
      <c r="BM125">
        <v>1354.24</v>
      </c>
      <c r="BN125">
        <v>59.18</v>
      </c>
      <c r="BO125">
        <v>1810.43</v>
      </c>
      <c r="BP125">
        <v>274.5</v>
      </c>
      <c r="BQ125">
        <v>18.3</v>
      </c>
      <c r="BR125" s="13" t="str">
        <f t="shared" si="5"/>
        <v>شعبان السيد محمد محمد</v>
      </c>
      <c r="BS125" s="13">
        <v>2279.46</v>
      </c>
      <c r="BV125"/>
      <c r="BW125" s="13"/>
      <c r="BX125" s="13"/>
      <c r="BY125" s="13"/>
      <c r="BZ125" s="13"/>
      <c r="CA125" s="13"/>
      <c r="CB125" s="13">
        <v>115</v>
      </c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</row>
    <row r="126" spans="1:91" s="1" customFormat="1">
      <c r="A126" s="5">
        <f t="shared" si="4"/>
        <v>4026</v>
      </c>
      <c r="B126" s="11">
        <v>4</v>
      </c>
      <c r="C126" s="12">
        <v>26</v>
      </c>
      <c r="D126" s="13" t="s">
        <v>184</v>
      </c>
      <c r="E126" s="18"/>
      <c r="F126" s="13"/>
      <c r="G126" s="13"/>
      <c r="H126" s="32">
        <v>125</v>
      </c>
      <c r="I126" s="13"/>
      <c r="J126" s="13"/>
      <c r="K126" s="13"/>
      <c r="L126" s="22"/>
      <c r="M126" s="13"/>
      <c r="N126" s="13"/>
      <c r="O126" s="13">
        <v>208.5</v>
      </c>
      <c r="P126" s="13">
        <v>3.8</v>
      </c>
      <c r="Q126" s="13">
        <v>5.7</v>
      </c>
      <c r="R126" s="13">
        <v>5.7</v>
      </c>
      <c r="S126" s="13">
        <v>3.8</v>
      </c>
      <c r="T126" s="13">
        <v>3.8</v>
      </c>
      <c r="U126" s="13">
        <v>0</v>
      </c>
      <c r="V126" s="13">
        <v>2</v>
      </c>
      <c r="W126" s="13">
        <v>4</v>
      </c>
      <c r="X126" s="13">
        <v>10</v>
      </c>
      <c r="Y126" s="13">
        <v>0</v>
      </c>
      <c r="Z126" s="13">
        <v>0</v>
      </c>
      <c r="AA126" s="13">
        <v>0</v>
      </c>
      <c r="AB126" s="13"/>
      <c r="AC126" s="13">
        <v>0</v>
      </c>
      <c r="AD126" s="13">
        <v>10</v>
      </c>
      <c r="AE126" s="13">
        <v>0</v>
      </c>
      <c r="AF126" s="13"/>
      <c r="AG126" s="13"/>
      <c r="AH126" s="13"/>
      <c r="AI126" s="13"/>
      <c r="AJ126" s="13">
        <f t="shared" si="7"/>
        <v>0</v>
      </c>
      <c r="AK126" s="13">
        <v>2.4</v>
      </c>
      <c r="AL126" s="13">
        <v>3</v>
      </c>
      <c r="AM126" s="13"/>
      <c r="AN126" s="13"/>
      <c r="AO126" s="13"/>
      <c r="AP126" s="13"/>
      <c r="AQ126" s="13"/>
      <c r="AR126" s="13"/>
      <c r="AS126" s="13" t="s">
        <v>256</v>
      </c>
      <c r="AT126" s="13" t="s">
        <v>256</v>
      </c>
      <c r="AU126" s="13" t="s">
        <v>256</v>
      </c>
      <c r="AV126" s="13" t="s">
        <v>256</v>
      </c>
      <c r="AW126" s="13"/>
      <c r="AX126" s="13" t="s">
        <v>256</v>
      </c>
      <c r="AY126" s="13" t="s">
        <v>256</v>
      </c>
      <c r="AZ126" s="13" t="s">
        <v>256</v>
      </c>
      <c r="BA126" s="13" t="s">
        <v>256</v>
      </c>
      <c r="BB126" s="13"/>
      <c r="BC126" s="13"/>
      <c r="BD126" s="13" t="s">
        <v>256</v>
      </c>
      <c r="BE126" s="13" t="s">
        <v>256</v>
      </c>
      <c r="BF126" s="13" t="s">
        <v>256</v>
      </c>
      <c r="BG126" s="13"/>
      <c r="BH126" s="13"/>
      <c r="BI126" s="13"/>
      <c r="BJ126" s="13"/>
      <c r="BK126" s="13"/>
      <c r="BL126">
        <v>1550</v>
      </c>
      <c r="BM126">
        <v>887.04</v>
      </c>
      <c r="BN126">
        <v>25.55</v>
      </c>
      <c r="BO126">
        <v>705.2</v>
      </c>
      <c r="BP126">
        <v>199.73</v>
      </c>
      <c r="BQ126">
        <v>13.32</v>
      </c>
      <c r="BR126" s="13" t="str">
        <f t="shared" si="5"/>
        <v>شيماء محمد محمد علي</v>
      </c>
      <c r="BS126" s="13">
        <v>1205.78</v>
      </c>
      <c r="BV126"/>
      <c r="BW126" s="13"/>
      <c r="BX126" s="13"/>
      <c r="BY126" s="13"/>
      <c r="BZ126" s="13"/>
      <c r="CA126" s="13"/>
      <c r="CB126" s="13">
        <v>144</v>
      </c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</row>
    <row r="127" spans="1:91" s="1" customFormat="1">
      <c r="A127" s="5">
        <f t="shared" si="4"/>
        <v>4027</v>
      </c>
      <c r="B127" s="11">
        <v>4</v>
      </c>
      <c r="C127" s="12">
        <v>27</v>
      </c>
      <c r="D127" s="13" t="s">
        <v>148</v>
      </c>
      <c r="E127" s="18"/>
      <c r="F127" s="13"/>
      <c r="G127" s="13"/>
      <c r="H127" s="32">
        <v>126</v>
      </c>
      <c r="I127" s="13"/>
      <c r="J127" s="13"/>
      <c r="K127" s="13"/>
      <c r="L127" s="22"/>
      <c r="M127" s="13"/>
      <c r="N127" s="13"/>
      <c r="O127" s="13">
        <v>255</v>
      </c>
      <c r="P127" s="13">
        <v>4.8</v>
      </c>
      <c r="Q127" s="13">
        <v>7.2</v>
      </c>
      <c r="R127" s="13">
        <v>7.2</v>
      </c>
      <c r="S127" s="13">
        <v>4.8</v>
      </c>
      <c r="T127" s="13">
        <v>4.8</v>
      </c>
      <c r="U127" s="13">
        <v>0</v>
      </c>
      <c r="V127" s="13">
        <v>2</v>
      </c>
      <c r="W127" s="13">
        <v>4</v>
      </c>
      <c r="X127" s="13">
        <v>15</v>
      </c>
      <c r="Y127" s="13">
        <v>0</v>
      </c>
      <c r="Z127" s="13">
        <v>0</v>
      </c>
      <c r="AA127" s="13">
        <v>0</v>
      </c>
      <c r="AB127" s="13"/>
      <c r="AC127" s="13">
        <v>0</v>
      </c>
      <c r="AD127" s="13">
        <v>10</v>
      </c>
      <c r="AE127" s="13">
        <v>0</v>
      </c>
      <c r="AF127" s="13"/>
      <c r="AG127" s="13"/>
      <c r="AH127" s="13"/>
      <c r="AI127" s="13"/>
      <c r="AJ127" s="13">
        <f t="shared" si="7"/>
        <v>0</v>
      </c>
      <c r="AK127" s="13">
        <v>2.4</v>
      </c>
      <c r="AL127" s="13">
        <v>3</v>
      </c>
      <c r="AM127" s="13"/>
      <c r="AN127" s="13"/>
      <c r="AO127" s="13"/>
      <c r="AP127" s="13"/>
      <c r="AQ127" s="13"/>
      <c r="AR127" s="13"/>
      <c r="AS127" s="13">
        <v>0</v>
      </c>
      <c r="AT127" s="13">
        <v>0</v>
      </c>
      <c r="AU127" s="13">
        <v>0</v>
      </c>
      <c r="AV127" s="13">
        <v>0</v>
      </c>
      <c r="AW127" s="13"/>
      <c r="AX127" s="13">
        <v>0</v>
      </c>
      <c r="AY127" s="13">
        <v>0</v>
      </c>
      <c r="AZ127" s="13">
        <v>0</v>
      </c>
      <c r="BA127" s="13"/>
      <c r="BB127" s="13"/>
      <c r="BC127" s="13"/>
      <c r="BD127" s="13">
        <v>0</v>
      </c>
      <c r="BE127" s="13">
        <v>0</v>
      </c>
      <c r="BF127" s="13">
        <v>0</v>
      </c>
      <c r="BG127" s="13"/>
      <c r="BH127" s="13"/>
      <c r="BI127" s="13"/>
      <c r="BJ127" s="13"/>
      <c r="BK127" s="13"/>
      <c r="BL127">
        <v>1895.8</v>
      </c>
      <c r="BM127">
        <v>943.74</v>
      </c>
      <c r="BN127">
        <v>29.92</v>
      </c>
      <c r="BO127">
        <v>997</v>
      </c>
      <c r="BP127">
        <v>244.62</v>
      </c>
      <c r="BQ127">
        <v>16.309999999999999</v>
      </c>
      <c r="BR127" s="13" t="str">
        <f t="shared" si="5"/>
        <v>صافى محمد رمضان محمد</v>
      </c>
      <c r="BS127" s="13">
        <v>1424.37</v>
      </c>
      <c r="BV127"/>
      <c r="BW127" s="13"/>
      <c r="BX127" s="13"/>
      <c r="BY127" s="13"/>
      <c r="BZ127" s="13"/>
      <c r="CA127" s="13"/>
      <c r="CB127" s="13">
        <v>107</v>
      </c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</row>
    <row r="128" spans="1:91" s="1" customFormat="1">
      <c r="A128" s="5">
        <f t="shared" si="4"/>
        <v>4028</v>
      </c>
      <c r="B128" s="11">
        <v>4</v>
      </c>
      <c r="C128" s="12">
        <v>28</v>
      </c>
      <c r="D128" s="13" t="s">
        <v>149</v>
      </c>
      <c r="E128" s="18"/>
      <c r="F128" s="13"/>
      <c r="G128" s="13"/>
      <c r="H128" s="32">
        <v>127</v>
      </c>
      <c r="I128" s="13"/>
      <c r="J128" s="13"/>
      <c r="K128" s="13"/>
      <c r="L128" s="22"/>
      <c r="M128" s="13"/>
      <c r="N128" s="13"/>
      <c r="O128" s="13">
        <v>214.5</v>
      </c>
      <c r="P128" s="13">
        <v>3.8</v>
      </c>
      <c r="Q128" s="13">
        <v>5.7</v>
      </c>
      <c r="R128" s="13">
        <v>5.7</v>
      </c>
      <c r="S128" s="13">
        <v>3.8</v>
      </c>
      <c r="T128" s="13">
        <v>3.8</v>
      </c>
      <c r="U128" s="13">
        <v>0</v>
      </c>
      <c r="V128" s="13">
        <v>6</v>
      </c>
      <c r="W128" s="13">
        <v>4</v>
      </c>
      <c r="X128" s="13">
        <v>10</v>
      </c>
      <c r="Y128" s="13">
        <v>0</v>
      </c>
      <c r="Z128" s="13">
        <v>0</v>
      </c>
      <c r="AA128" s="13">
        <v>0</v>
      </c>
      <c r="AB128" s="13"/>
      <c r="AC128" s="13">
        <v>0</v>
      </c>
      <c r="AD128" s="13">
        <v>10</v>
      </c>
      <c r="AE128" s="13">
        <v>0</v>
      </c>
      <c r="AF128" s="13"/>
      <c r="AG128" s="13"/>
      <c r="AH128" s="13"/>
      <c r="AI128" s="13"/>
      <c r="AJ128" s="13">
        <f t="shared" si="7"/>
        <v>0</v>
      </c>
      <c r="AK128" s="13">
        <v>2.4</v>
      </c>
      <c r="AL128" s="13">
        <v>3</v>
      </c>
      <c r="AM128" s="13"/>
      <c r="AN128" s="13"/>
      <c r="AO128" s="13"/>
      <c r="AP128" s="13"/>
      <c r="AQ128" s="13"/>
      <c r="AR128" s="13"/>
      <c r="AS128" s="13">
        <v>470</v>
      </c>
      <c r="AT128" s="13">
        <v>0</v>
      </c>
      <c r="AU128" s="13">
        <v>0</v>
      </c>
      <c r="AV128" s="13">
        <v>0</v>
      </c>
      <c r="AW128" s="13"/>
      <c r="AX128" s="13">
        <v>0</v>
      </c>
      <c r="AY128" s="13">
        <v>0</v>
      </c>
      <c r="AZ128" s="13">
        <v>0</v>
      </c>
      <c r="BA128" s="13">
        <v>40</v>
      </c>
      <c r="BB128" s="13"/>
      <c r="BC128" s="13"/>
      <c r="BD128" s="13">
        <v>0</v>
      </c>
      <c r="BE128" s="13">
        <v>0</v>
      </c>
      <c r="BF128" s="13">
        <v>0</v>
      </c>
      <c r="BG128" s="13"/>
      <c r="BH128" s="13"/>
      <c r="BI128" s="13"/>
      <c r="BJ128" s="13"/>
      <c r="BK128" s="13"/>
      <c r="BL128">
        <v>1597.2</v>
      </c>
      <c r="BM128">
        <v>899.64</v>
      </c>
      <c r="BN128">
        <v>25.58</v>
      </c>
      <c r="BO128">
        <v>740.4</v>
      </c>
      <c r="BP128">
        <v>205.91</v>
      </c>
      <c r="BQ128">
        <v>13.73</v>
      </c>
      <c r="BR128" s="13" t="str">
        <f t="shared" si="5"/>
        <v>عاطف السيد احمد ابراهيم</v>
      </c>
      <c r="BS128" s="13">
        <v>1209.3800000000001</v>
      </c>
      <c r="BV128"/>
      <c r="BW128" s="13"/>
      <c r="BX128" s="13"/>
      <c r="BY128" s="13"/>
      <c r="BZ128" s="13"/>
      <c r="CA128" s="13"/>
      <c r="CB128" s="13">
        <v>108</v>
      </c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</row>
    <row r="129" spans="1:91" s="1" customFormat="1">
      <c r="A129" s="5">
        <f t="shared" si="4"/>
        <v>4029</v>
      </c>
      <c r="B129" s="11">
        <v>4</v>
      </c>
      <c r="C129" s="12">
        <v>29</v>
      </c>
      <c r="D129" s="13" t="s">
        <v>155</v>
      </c>
      <c r="E129" s="18"/>
      <c r="F129" s="13"/>
      <c r="G129" s="13"/>
      <c r="H129" s="32">
        <v>128</v>
      </c>
      <c r="I129" s="13"/>
      <c r="J129" s="13"/>
      <c r="K129" s="13"/>
      <c r="L129" s="22"/>
      <c r="M129" s="13"/>
      <c r="N129" s="13"/>
      <c r="O129" s="13">
        <v>418.08</v>
      </c>
      <c r="P129" s="13">
        <v>22.02</v>
      </c>
      <c r="Q129" s="13">
        <v>39.03</v>
      </c>
      <c r="R129" s="13">
        <v>45.18</v>
      </c>
      <c r="S129" s="13">
        <v>38.78</v>
      </c>
      <c r="T129" s="13">
        <v>39.28</v>
      </c>
      <c r="U129" s="13">
        <v>0</v>
      </c>
      <c r="V129" s="13">
        <v>6</v>
      </c>
      <c r="W129" s="13">
        <v>4</v>
      </c>
      <c r="X129" s="13">
        <v>15</v>
      </c>
      <c r="Y129" s="13">
        <v>0</v>
      </c>
      <c r="Z129" s="13">
        <v>0</v>
      </c>
      <c r="AA129" s="13">
        <v>0</v>
      </c>
      <c r="AB129" s="13"/>
      <c r="AC129" s="13">
        <v>0</v>
      </c>
      <c r="AD129" s="13">
        <v>10</v>
      </c>
      <c r="AE129" s="13">
        <v>0</v>
      </c>
      <c r="AF129" s="13"/>
      <c r="AG129" s="13"/>
      <c r="AH129" s="13"/>
      <c r="AI129" s="13"/>
      <c r="AJ129" s="13">
        <f t="shared" si="7"/>
        <v>0</v>
      </c>
      <c r="AK129" s="13">
        <v>2.4</v>
      </c>
      <c r="AL129" s="13">
        <v>3</v>
      </c>
      <c r="AM129" s="13"/>
      <c r="AN129" s="13"/>
      <c r="AO129" s="13"/>
      <c r="AP129" s="13"/>
      <c r="AQ129" s="13"/>
      <c r="AR129" s="13"/>
      <c r="AS129" s="13">
        <v>0</v>
      </c>
      <c r="AT129" s="13">
        <v>0</v>
      </c>
      <c r="AU129" s="13">
        <v>0</v>
      </c>
      <c r="AV129" s="13">
        <v>0</v>
      </c>
      <c r="AW129" s="13"/>
      <c r="AX129" s="13">
        <v>0</v>
      </c>
      <c r="AY129" s="13">
        <v>0</v>
      </c>
      <c r="AZ129" s="13">
        <v>0</v>
      </c>
      <c r="BA129" s="13">
        <v>0</v>
      </c>
      <c r="BB129" s="13"/>
      <c r="BC129" s="13"/>
      <c r="BD129" s="13">
        <v>17.2</v>
      </c>
      <c r="BE129" s="13">
        <v>25.08</v>
      </c>
      <c r="BF129" s="13">
        <v>0</v>
      </c>
      <c r="BG129" s="13"/>
      <c r="BH129" s="13"/>
      <c r="BI129" s="13"/>
      <c r="BJ129" s="13"/>
      <c r="BK129" s="13"/>
      <c r="BL129">
        <v>3229.46</v>
      </c>
      <c r="BM129">
        <v>1407.47</v>
      </c>
      <c r="BN129">
        <v>64.25</v>
      </c>
      <c r="BO129">
        <v>1889.01</v>
      </c>
      <c r="BP129">
        <v>274.5</v>
      </c>
      <c r="BQ129">
        <v>18.3</v>
      </c>
      <c r="BR129" s="13" t="str">
        <f t="shared" si="5"/>
        <v>عبد العزيز محمد محمد</v>
      </c>
      <c r="BS129" s="13">
        <v>2397.58</v>
      </c>
      <c r="BV129"/>
      <c r="BW129" s="13"/>
      <c r="BX129" s="13"/>
      <c r="BY129" s="13"/>
      <c r="BZ129" s="13"/>
      <c r="CA129" s="13"/>
      <c r="CB129" s="13">
        <v>114</v>
      </c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</row>
    <row r="130" spans="1:91" s="1" customFormat="1">
      <c r="A130" s="5">
        <f t="shared" ref="A130:A193" si="8">IFERROR(1000*$B130+$C130,"")</f>
        <v>4030</v>
      </c>
      <c r="B130" s="11">
        <v>4</v>
      </c>
      <c r="C130" s="12">
        <v>30</v>
      </c>
      <c r="D130" s="13" t="s">
        <v>177</v>
      </c>
      <c r="E130" s="18"/>
      <c r="F130" s="13"/>
      <c r="G130" s="13"/>
      <c r="H130" s="32">
        <v>129</v>
      </c>
      <c r="I130" s="13"/>
      <c r="J130" s="13"/>
      <c r="K130" s="13"/>
      <c r="L130" s="22"/>
      <c r="M130" s="13"/>
      <c r="N130" s="13"/>
      <c r="O130" s="13">
        <v>208.5</v>
      </c>
      <c r="P130" s="13">
        <v>3.8</v>
      </c>
      <c r="Q130" s="13">
        <v>5.7</v>
      </c>
      <c r="R130" s="13">
        <v>5.7</v>
      </c>
      <c r="S130" s="13">
        <v>3.8</v>
      </c>
      <c r="T130" s="13">
        <v>3.8</v>
      </c>
      <c r="U130" s="13">
        <v>0</v>
      </c>
      <c r="V130" s="13">
        <v>6</v>
      </c>
      <c r="W130" s="13">
        <v>4</v>
      </c>
      <c r="X130" s="13">
        <v>10</v>
      </c>
      <c r="Y130" s="13">
        <v>0</v>
      </c>
      <c r="Z130" s="13">
        <v>0</v>
      </c>
      <c r="AA130" s="13">
        <v>0</v>
      </c>
      <c r="AB130" s="13"/>
      <c r="AC130" s="13">
        <v>0</v>
      </c>
      <c r="AD130" s="13">
        <v>10</v>
      </c>
      <c r="AE130" s="13">
        <v>0</v>
      </c>
      <c r="AF130" s="13"/>
      <c r="AG130" s="13"/>
      <c r="AH130" s="13"/>
      <c r="AI130" s="13"/>
      <c r="AJ130" s="13">
        <f t="shared" si="7"/>
        <v>0</v>
      </c>
      <c r="AK130" s="13">
        <v>2.4</v>
      </c>
      <c r="AL130" s="13">
        <v>3</v>
      </c>
      <c r="AM130" s="13"/>
      <c r="AN130" s="13"/>
      <c r="AO130" s="13"/>
      <c r="AP130" s="13"/>
      <c r="AQ130" s="13"/>
      <c r="AR130" s="13"/>
      <c r="AS130" s="13">
        <v>0</v>
      </c>
      <c r="AT130" s="13">
        <v>0</v>
      </c>
      <c r="AU130" s="13">
        <v>0</v>
      </c>
      <c r="AV130" s="13">
        <v>0</v>
      </c>
      <c r="AW130" s="13"/>
      <c r="AX130" s="13">
        <v>0</v>
      </c>
      <c r="AY130" s="13">
        <v>0</v>
      </c>
      <c r="AZ130" s="13">
        <v>0</v>
      </c>
      <c r="BA130" s="13">
        <v>0</v>
      </c>
      <c r="BB130" s="13"/>
      <c r="BC130" s="13"/>
      <c r="BD130" s="13">
        <v>0</v>
      </c>
      <c r="BE130" s="13">
        <v>0</v>
      </c>
      <c r="BF130" s="13">
        <v>0</v>
      </c>
      <c r="BG130" s="13"/>
      <c r="BH130" s="13"/>
      <c r="BI130" s="13"/>
      <c r="BJ130" s="13"/>
      <c r="BK130" s="13"/>
      <c r="BL130">
        <v>1387.2</v>
      </c>
      <c r="BM130">
        <v>887.04</v>
      </c>
      <c r="BN130">
        <v>25.54</v>
      </c>
      <c r="BO130">
        <v>542.4</v>
      </c>
      <c r="BP130">
        <v>175.31</v>
      </c>
      <c r="BQ130">
        <v>11.69</v>
      </c>
      <c r="BR130" s="13" t="str">
        <f t="shared" ref="BR130:BR193" si="9">D130</f>
        <v>عبد الكريم محمد محمد سليم</v>
      </c>
      <c r="BS130" s="13">
        <v>1209.3800000000001</v>
      </c>
      <c r="BV130"/>
      <c r="BW130" s="13"/>
      <c r="BX130" s="13"/>
      <c r="BY130" s="13"/>
      <c r="BZ130" s="13"/>
      <c r="CA130" s="13"/>
      <c r="CB130" s="13">
        <v>136</v>
      </c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</row>
    <row r="131" spans="1:91" s="1" customFormat="1">
      <c r="A131" s="5">
        <f t="shared" si="8"/>
        <v>4031</v>
      </c>
      <c r="B131" s="11">
        <v>4</v>
      </c>
      <c r="C131" s="12">
        <v>31</v>
      </c>
      <c r="D131" s="13" t="s">
        <v>143</v>
      </c>
      <c r="E131" s="18"/>
      <c r="F131" s="13"/>
      <c r="G131" s="13"/>
      <c r="H131" s="32">
        <v>130</v>
      </c>
      <c r="I131" s="13"/>
      <c r="J131" s="13"/>
      <c r="K131" s="13"/>
      <c r="L131" s="22"/>
      <c r="M131" s="13"/>
      <c r="N131" s="13"/>
      <c r="O131" s="13">
        <v>255</v>
      </c>
      <c r="P131" s="13">
        <v>4.8</v>
      </c>
      <c r="Q131" s="13">
        <v>7.2</v>
      </c>
      <c r="R131" s="13">
        <v>7.2</v>
      </c>
      <c r="S131" s="13">
        <v>4.8</v>
      </c>
      <c r="T131" s="13">
        <v>4.8</v>
      </c>
      <c r="U131" s="13">
        <v>0</v>
      </c>
      <c r="V131" s="13">
        <v>6</v>
      </c>
      <c r="W131" s="13">
        <v>4</v>
      </c>
      <c r="X131" s="13">
        <v>15</v>
      </c>
      <c r="Y131" s="13">
        <v>0</v>
      </c>
      <c r="Z131" s="13">
        <v>0</v>
      </c>
      <c r="AA131" s="13">
        <v>0</v>
      </c>
      <c r="AB131" s="13"/>
      <c r="AC131" s="13">
        <v>0</v>
      </c>
      <c r="AD131" s="13">
        <v>10</v>
      </c>
      <c r="AE131" s="13">
        <v>0</v>
      </c>
      <c r="AF131" s="13"/>
      <c r="AG131" s="13"/>
      <c r="AH131" s="13"/>
      <c r="AI131" s="13"/>
      <c r="AJ131" s="13">
        <f t="shared" si="7"/>
        <v>0</v>
      </c>
      <c r="AK131" s="13">
        <v>2.4</v>
      </c>
      <c r="AL131" s="13">
        <v>3</v>
      </c>
      <c r="AM131" s="13"/>
      <c r="AN131" s="13"/>
      <c r="AO131" s="13"/>
      <c r="AP131" s="13"/>
      <c r="AQ131" s="13"/>
      <c r="AR131" s="13"/>
      <c r="AS131" s="13">
        <v>0</v>
      </c>
      <c r="AT131" s="13">
        <v>0</v>
      </c>
      <c r="AU131" s="13">
        <v>0</v>
      </c>
      <c r="AV131" s="13">
        <v>0</v>
      </c>
      <c r="AW131" s="13"/>
      <c r="AX131" s="13">
        <v>0</v>
      </c>
      <c r="AY131" s="13">
        <v>0</v>
      </c>
      <c r="AZ131" s="13">
        <v>0</v>
      </c>
      <c r="BA131" s="13">
        <v>0</v>
      </c>
      <c r="BB131" s="13"/>
      <c r="BC131" s="13"/>
      <c r="BD131" s="13">
        <v>0</v>
      </c>
      <c r="BE131" s="13">
        <v>0</v>
      </c>
      <c r="BF131" s="13">
        <v>0</v>
      </c>
      <c r="BG131" s="13"/>
      <c r="BH131" s="13"/>
      <c r="BI131" s="13"/>
      <c r="BJ131" s="13"/>
      <c r="BK131" s="13"/>
      <c r="BL131">
        <v>1899.8</v>
      </c>
      <c r="BM131">
        <v>943.74</v>
      </c>
      <c r="BN131">
        <v>29.92</v>
      </c>
      <c r="BO131">
        <v>1001</v>
      </c>
      <c r="BP131">
        <v>245.22</v>
      </c>
      <c r="BQ131">
        <v>16.350000000000001</v>
      </c>
      <c r="BR131" s="13" t="str">
        <f t="shared" si="9"/>
        <v>عبد الناصر محمد الهادى احمد</v>
      </c>
      <c r="BS131" s="13">
        <v>1427.97</v>
      </c>
      <c r="BV131"/>
      <c r="BW131" s="13"/>
      <c r="BX131" s="13"/>
      <c r="BY131" s="13"/>
      <c r="BZ131" s="13"/>
      <c r="CA131" s="13"/>
      <c r="CB131" s="13">
        <v>102</v>
      </c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</row>
    <row r="132" spans="1:91" s="1" customFormat="1">
      <c r="A132" s="5">
        <f t="shared" si="8"/>
        <v>4032</v>
      </c>
      <c r="B132" s="11">
        <v>4</v>
      </c>
      <c r="C132" s="12">
        <v>32</v>
      </c>
      <c r="D132" s="13" t="s">
        <v>180</v>
      </c>
      <c r="E132" s="18"/>
      <c r="F132" s="13"/>
      <c r="G132" s="13"/>
      <c r="H132" s="32">
        <v>131</v>
      </c>
      <c r="I132" s="13"/>
      <c r="J132" s="13"/>
      <c r="K132" s="13"/>
      <c r="L132" s="22"/>
      <c r="M132" s="13"/>
      <c r="N132" s="13"/>
      <c r="O132" s="13">
        <v>214.5</v>
      </c>
      <c r="P132" s="13">
        <v>3.8</v>
      </c>
      <c r="Q132" s="13">
        <v>5.7</v>
      </c>
      <c r="R132" s="13">
        <v>5.7</v>
      </c>
      <c r="S132" s="13">
        <v>3.8</v>
      </c>
      <c r="T132" s="13">
        <v>3.8</v>
      </c>
      <c r="U132" s="13">
        <v>0</v>
      </c>
      <c r="V132" s="13">
        <v>6</v>
      </c>
      <c r="W132" s="13">
        <v>4</v>
      </c>
      <c r="X132" s="13">
        <v>10</v>
      </c>
      <c r="Y132" s="13">
        <v>0</v>
      </c>
      <c r="Z132" s="13">
        <v>0</v>
      </c>
      <c r="AA132" s="13">
        <v>0</v>
      </c>
      <c r="AB132" s="13"/>
      <c r="AC132" s="13">
        <v>0</v>
      </c>
      <c r="AD132" s="13">
        <v>10</v>
      </c>
      <c r="AE132" s="13">
        <v>0</v>
      </c>
      <c r="AF132" s="13"/>
      <c r="AG132" s="13"/>
      <c r="AH132" s="13"/>
      <c r="AI132" s="13"/>
      <c r="AJ132" s="13">
        <f t="shared" si="7"/>
        <v>0</v>
      </c>
      <c r="AK132" s="13">
        <v>2.4</v>
      </c>
      <c r="AL132" s="13">
        <v>3</v>
      </c>
      <c r="AM132" s="13"/>
      <c r="AN132" s="13"/>
      <c r="AO132" s="13"/>
      <c r="AP132" s="13"/>
      <c r="AQ132" s="13"/>
      <c r="AR132" s="13"/>
      <c r="AS132" s="13">
        <v>0</v>
      </c>
      <c r="AT132" s="13">
        <v>0</v>
      </c>
      <c r="AU132" s="13">
        <v>0</v>
      </c>
      <c r="AV132" s="13">
        <v>0</v>
      </c>
      <c r="AW132" s="13"/>
      <c r="AX132" s="13">
        <v>0</v>
      </c>
      <c r="AY132" s="13">
        <v>0</v>
      </c>
      <c r="AZ132" s="13">
        <v>0</v>
      </c>
      <c r="BA132" s="13">
        <v>0</v>
      </c>
      <c r="BB132" s="13"/>
      <c r="BC132" s="13"/>
      <c r="BD132" s="13">
        <v>0</v>
      </c>
      <c r="BE132" s="13">
        <v>0</v>
      </c>
      <c r="BF132" s="13">
        <v>0</v>
      </c>
      <c r="BG132" s="13"/>
      <c r="BH132" s="13"/>
      <c r="BI132" s="13"/>
      <c r="BJ132" s="13"/>
      <c r="BK132" s="13"/>
      <c r="BL132">
        <v>1425.6</v>
      </c>
      <c r="BM132">
        <v>899.64</v>
      </c>
      <c r="BN132">
        <v>25.62</v>
      </c>
      <c r="BO132">
        <v>568.79999999999995</v>
      </c>
      <c r="BP132">
        <v>180.17</v>
      </c>
      <c r="BQ132">
        <v>12.01</v>
      </c>
      <c r="BR132" s="13" t="str">
        <f t="shared" si="9"/>
        <v>عبدالله حسن عامر منصور</v>
      </c>
      <c r="BS132" s="13">
        <v>1209.3800000000001</v>
      </c>
      <c r="BV132"/>
      <c r="BW132" s="13"/>
      <c r="BX132" s="13"/>
      <c r="BY132" s="13"/>
      <c r="BZ132" s="13"/>
      <c r="CA132" s="13"/>
      <c r="CB132" s="13">
        <v>139</v>
      </c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</row>
    <row r="133" spans="1:91" s="1" customFormat="1">
      <c r="A133" s="5">
        <f t="shared" si="8"/>
        <v>4033</v>
      </c>
      <c r="B133" s="11">
        <v>4</v>
      </c>
      <c r="C133" s="12">
        <v>33</v>
      </c>
      <c r="D133" s="13" t="s">
        <v>181</v>
      </c>
      <c r="E133" s="18"/>
      <c r="F133" s="13"/>
      <c r="G133" s="13"/>
      <c r="H133" s="32">
        <v>132</v>
      </c>
      <c r="I133" s="13"/>
      <c r="J133" s="13"/>
      <c r="K133" s="13"/>
      <c r="L133" s="22"/>
      <c r="M133" s="13"/>
      <c r="N133" s="13"/>
      <c r="O133" s="13">
        <v>214.5</v>
      </c>
      <c r="P133" s="13">
        <v>3.8</v>
      </c>
      <c r="Q133" s="13">
        <v>5.7</v>
      </c>
      <c r="R133" s="13">
        <v>5.7</v>
      </c>
      <c r="S133" s="13">
        <v>3.8</v>
      </c>
      <c r="T133" s="13">
        <v>3.8</v>
      </c>
      <c r="U133" s="13">
        <v>0</v>
      </c>
      <c r="V133" s="13">
        <v>6</v>
      </c>
      <c r="W133" s="13">
        <v>4</v>
      </c>
      <c r="X133" s="13">
        <v>10</v>
      </c>
      <c r="Y133" s="13">
        <v>0</v>
      </c>
      <c r="Z133" s="13">
        <v>0</v>
      </c>
      <c r="AA133" s="13">
        <v>0</v>
      </c>
      <c r="AB133" s="13"/>
      <c r="AC133" s="13">
        <v>0</v>
      </c>
      <c r="AD133" s="13">
        <v>10</v>
      </c>
      <c r="AE133" s="13">
        <v>0</v>
      </c>
      <c r="AF133" s="13"/>
      <c r="AG133" s="13"/>
      <c r="AH133" s="13"/>
      <c r="AI133" s="13"/>
      <c r="AJ133" s="13">
        <f t="shared" ref="AJ133:AJ164" si="10">IF((I133)=1,CEILING(TRUNC(255,2),0.05),IF((I133)=2,CEILING(TRUNC(300,2),0.05),IF((I133)=3,CEILING(TRUNC(340,2),0.05),IF((I133)=4,CEILING(TRUNC(385,2),0.05),IF((I133)=5,CEILING(TRUNC(400,2),0.05),0)))))</f>
        <v>0</v>
      </c>
      <c r="AK133" s="13">
        <v>2.4</v>
      </c>
      <c r="AL133" s="13">
        <v>3</v>
      </c>
      <c r="AM133" s="13"/>
      <c r="AN133" s="13"/>
      <c r="AO133" s="13"/>
      <c r="AP133" s="13"/>
      <c r="AQ133" s="13"/>
      <c r="AR133" s="13"/>
      <c r="AS133" s="13">
        <v>0</v>
      </c>
      <c r="AT133" s="13">
        <v>0</v>
      </c>
      <c r="AU133" s="13">
        <v>0</v>
      </c>
      <c r="AV133" s="13">
        <v>0</v>
      </c>
      <c r="AW133" s="13"/>
      <c r="AX133" s="13">
        <v>0</v>
      </c>
      <c r="AY133" s="13">
        <v>0</v>
      </c>
      <c r="AZ133" s="13">
        <v>0</v>
      </c>
      <c r="BA133" s="13">
        <v>0</v>
      </c>
      <c r="BB133" s="13"/>
      <c r="BC133" s="13"/>
      <c r="BD133" s="13">
        <v>0</v>
      </c>
      <c r="BE133" s="13">
        <v>0</v>
      </c>
      <c r="BF133" s="13">
        <v>0</v>
      </c>
      <c r="BG133" s="13"/>
      <c r="BH133" s="13"/>
      <c r="BI133" s="13"/>
      <c r="BJ133" s="13"/>
      <c r="BK133" s="13"/>
      <c r="BL133">
        <v>1425.6</v>
      </c>
      <c r="BM133">
        <v>899.64</v>
      </c>
      <c r="BN133">
        <v>25.62</v>
      </c>
      <c r="BO133">
        <v>568.79999999999995</v>
      </c>
      <c r="BP133">
        <v>180.17</v>
      </c>
      <c r="BQ133">
        <v>12.01</v>
      </c>
      <c r="BR133" s="13" t="str">
        <f t="shared" si="9"/>
        <v>عماد احمد محمد ابراهيم</v>
      </c>
      <c r="BS133" s="13">
        <v>1209.3800000000001</v>
      </c>
      <c r="BV133"/>
      <c r="BW133" s="13"/>
      <c r="BX133" s="13"/>
      <c r="BY133" s="13"/>
      <c r="BZ133" s="13"/>
      <c r="CA133" s="13"/>
      <c r="CB133" s="13">
        <v>140</v>
      </c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</row>
    <row r="134" spans="1:91" s="1" customFormat="1">
      <c r="A134" s="5">
        <f t="shared" si="8"/>
        <v>4034</v>
      </c>
      <c r="B134" s="11">
        <v>4</v>
      </c>
      <c r="C134" s="12">
        <v>34</v>
      </c>
      <c r="D134" s="13" t="s">
        <v>159</v>
      </c>
      <c r="E134" s="18"/>
      <c r="F134" s="13"/>
      <c r="G134" s="13"/>
      <c r="H134" s="32">
        <v>133</v>
      </c>
      <c r="I134" s="13"/>
      <c r="J134" s="13"/>
      <c r="K134" s="13"/>
      <c r="L134" s="22"/>
      <c r="M134" s="13"/>
      <c r="N134" s="13"/>
      <c r="O134" s="13">
        <v>357.68</v>
      </c>
      <c r="P134" s="13">
        <v>18.55</v>
      </c>
      <c r="Q134" s="13">
        <v>32.630000000000003</v>
      </c>
      <c r="R134" s="13">
        <v>38.93</v>
      </c>
      <c r="S134" s="13">
        <v>33.35</v>
      </c>
      <c r="T134" s="13">
        <v>33.9</v>
      </c>
      <c r="U134" s="13">
        <v>0</v>
      </c>
      <c r="V134" s="13">
        <v>6</v>
      </c>
      <c r="W134" s="13">
        <v>4</v>
      </c>
      <c r="X134" s="13">
        <v>8</v>
      </c>
      <c r="Y134" s="13">
        <v>0</v>
      </c>
      <c r="Z134" s="13">
        <v>0</v>
      </c>
      <c r="AA134" s="13">
        <v>0</v>
      </c>
      <c r="AB134" s="13"/>
      <c r="AC134" s="13">
        <v>0</v>
      </c>
      <c r="AD134" s="13">
        <v>10</v>
      </c>
      <c r="AE134" s="13">
        <v>0</v>
      </c>
      <c r="AF134" s="13"/>
      <c r="AG134" s="13"/>
      <c r="AH134" s="13"/>
      <c r="AI134" s="13"/>
      <c r="AJ134" s="13">
        <f t="shared" si="10"/>
        <v>0</v>
      </c>
      <c r="AK134" s="13">
        <v>2.4</v>
      </c>
      <c r="AL134" s="13">
        <v>3</v>
      </c>
      <c r="AM134" s="13"/>
      <c r="AN134" s="13"/>
      <c r="AO134" s="13"/>
      <c r="AP134" s="13"/>
      <c r="AQ134" s="13"/>
      <c r="AR134" s="13"/>
      <c r="AS134" s="13">
        <v>0</v>
      </c>
      <c r="AT134" s="13">
        <v>995</v>
      </c>
      <c r="AU134" s="13">
        <v>0</v>
      </c>
      <c r="AV134" s="13">
        <v>0</v>
      </c>
      <c r="AW134" s="13"/>
      <c r="AX134" s="13">
        <v>0</v>
      </c>
      <c r="AY134" s="13">
        <v>0</v>
      </c>
      <c r="AZ134" s="13">
        <v>0</v>
      </c>
      <c r="BA134" s="13">
        <v>0</v>
      </c>
      <c r="BB134" s="13"/>
      <c r="BC134" s="13"/>
      <c r="BD134" s="13">
        <v>0</v>
      </c>
      <c r="BE134" s="13"/>
      <c r="BF134" s="13">
        <v>0</v>
      </c>
      <c r="BG134" s="13"/>
      <c r="BH134" s="13"/>
      <c r="BI134" s="13"/>
      <c r="BJ134" s="13"/>
      <c r="BK134" s="13"/>
      <c r="BL134">
        <v>2760.65</v>
      </c>
      <c r="BM134">
        <v>1357.36</v>
      </c>
      <c r="BN134">
        <v>55.28</v>
      </c>
      <c r="BO134">
        <v>1467.93</v>
      </c>
      <c r="BP134">
        <v>274.5</v>
      </c>
      <c r="BQ134">
        <v>18.3</v>
      </c>
      <c r="BR134" s="13" t="str">
        <f t="shared" si="9"/>
        <v>عمر السيد عمر عبد الصمد</v>
      </c>
      <c r="BS134" s="13">
        <v>2048.1799999999998</v>
      </c>
      <c r="BV134"/>
      <c r="BW134" s="13"/>
      <c r="BX134" s="13"/>
      <c r="BY134" s="13"/>
      <c r="BZ134" s="13"/>
      <c r="CA134" s="13"/>
      <c r="CB134" s="13">
        <v>118</v>
      </c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</row>
    <row r="135" spans="1:91" s="1" customFormat="1">
      <c r="A135" s="5">
        <f t="shared" si="8"/>
        <v>4035</v>
      </c>
      <c r="B135" s="11">
        <v>4</v>
      </c>
      <c r="C135" s="12">
        <v>35</v>
      </c>
      <c r="D135" s="13" t="s">
        <v>242</v>
      </c>
      <c r="E135" s="18"/>
      <c r="F135" s="13"/>
      <c r="G135" s="13"/>
      <c r="H135" s="32">
        <v>134</v>
      </c>
      <c r="I135" s="13"/>
      <c r="J135" s="13"/>
      <c r="K135" s="13"/>
      <c r="L135" s="22"/>
      <c r="M135" s="13"/>
      <c r="N135" s="13"/>
      <c r="O135" s="13">
        <v>208.5</v>
      </c>
      <c r="P135" s="13">
        <v>3.8</v>
      </c>
      <c r="Q135" s="13">
        <v>5.7</v>
      </c>
      <c r="R135" s="13">
        <v>5.7</v>
      </c>
      <c r="S135" s="13">
        <v>3.8</v>
      </c>
      <c r="T135" s="13">
        <v>3.8</v>
      </c>
      <c r="U135" s="13">
        <v>0</v>
      </c>
      <c r="V135" s="13">
        <v>2</v>
      </c>
      <c r="W135" s="13">
        <v>4</v>
      </c>
      <c r="X135" s="13">
        <v>10</v>
      </c>
      <c r="Y135" s="13">
        <v>0</v>
      </c>
      <c r="Z135" s="13">
        <v>0</v>
      </c>
      <c r="AA135" s="13">
        <v>0</v>
      </c>
      <c r="AB135" s="13"/>
      <c r="AC135" s="13">
        <v>0</v>
      </c>
      <c r="AD135" s="13">
        <v>10</v>
      </c>
      <c r="AE135" s="13">
        <v>0</v>
      </c>
      <c r="AF135" s="13"/>
      <c r="AG135" s="13"/>
      <c r="AH135" s="13"/>
      <c r="AI135" s="13"/>
      <c r="AJ135" s="13">
        <f t="shared" si="10"/>
        <v>0</v>
      </c>
      <c r="AK135" s="13">
        <v>2.4</v>
      </c>
      <c r="AL135" s="13">
        <v>3</v>
      </c>
      <c r="AM135" s="13"/>
      <c r="AN135" s="13"/>
      <c r="AO135" s="13"/>
      <c r="AP135" s="13"/>
      <c r="AQ135" s="13"/>
      <c r="AR135" s="13"/>
      <c r="AS135" s="13">
        <v>0</v>
      </c>
      <c r="AT135" s="13">
        <v>0</v>
      </c>
      <c r="AU135" s="13">
        <v>0</v>
      </c>
      <c r="AV135" s="13">
        <v>0</v>
      </c>
      <c r="AW135" s="13"/>
      <c r="AX135" s="13">
        <v>0</v>
      </c>
      <c r="AY135" s="13">
        <v>0</v>
      </c>
      <c r="AZ135" s="13">
        <v>0</v>
      </c>
      <c r="BA135" s="13">
        <v>0</v>
      </c>
      <c r="BB135" s="13"/>
      <c r="BC135" s="13"/>
      <c r="BD135" s="13">
        <v>0</v>
      </c>
      <c r="BE135" s="13">
        <v>0</v>
      </c>
      <c r="BF135" s="13">
        <v>0</v>
      </c>
      <c r="BG135" s="13"/>
      <c r="BH135" s="13"/>
      <c r="BI135" s="13"/>
      <c r="BJ135" s="13"/>
      <c r="BK135" s="13"/>
      <c r="BL135">
        <v>1383.2</v>
      </c>
      <c r="BM135">
        <v>887.04</v>
      </c>
      <c r="BN135">
        <v>25.54</v>
      </c>
      <c r="BO135">
        <v>538.4</v>
      </c>
      <c r="BP135">
        <v>174.71</v>
      </c>
      <c r="BQ135">
        <v>11.65</v>
      </c>
      <c r="BR135" s="13" t="str">
        <f t="shared" si="9"/>
        <v>عمرو فتحى محمد السيد</v>
      </c>
      <c r="BS135" s="13">
        <v>1205.78</v>
      </c>
      <c r="BV135"/>
      <c r="BW135" s="13"/>
      <c r="BX135" s="13"/>
      <c r="BY135" s="13"/>
      <c r="BZ135" s="13"/>
      <c r="CA135" s="13"/>
      <c r="CB135" s="13">
        <v>143</v>
      </c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</row>
    <row r="136" spans="1:91" s="1" customFormat="1">
      <c r="A136" s="5">
        <f t="shared" si="8"/>
        <v>4036</v>
      </c>
      <c r="B136" s="11">
        <v>4</v>
      </c>
      <c r="C136" s="12">
        <v>36</v>
      </c>
      <c r="D136" s="13" t="s">
        <v>172</v>
      </c>
      <c r="E136" s="18"/>
      <c r="F136" s="13"/>
      <c r="G136" s="13"/>
      <c r="H136" s="32">
        <v>135</v>
      </c>
      <c r="I136" s="13"/>
      <c r="J136" s="13"/>
      <c r="K136" s="13"/>
      <c r="L136" s="22"/>
      <c r="M136" s="13"/>
      <c r="N136" s="13"/>
      <c r="O136" s="13">
        <v>214.5</v>
      </c>
      <c r="P136" s="13">
        <v>3.8</v>
      </c>
      <c r="Q136" s="13">
        <v>5.7</v>
      </c>
      <c r="R136" s="13">
        <v>5.7</v>
      </c>
      <c r="S136" s="13">
        <v>3.8</v>
      </c>
      <c r="T136" s="13">
        <v>3.8</v>
      </c>
      <c r="U136" s="13">
        <v>0</v>
      </c>
      <c r="V136" s="13">
        <v>2</v>
      </c>
      <c r="W136" s="13">
        <v>4</v>
      </c>
      <c r="X136" s="13">
        <v>10</v>
      </c>
      <c r="Y136" s="13">
        <v>0</v>
      </c>
      <c r="Z136" s="13">
        <v>0</v>
      </c>
      <c r="AA136" s="13">
        <v>0</v>
      </c>
      <c r="AB136" s="13"/>
      <c r="AC136" s="13">
        <v>0</v>
      </c>
      <c r="AD136" s="13">
        <v>10</v>
      </c>
      <c r="AE136" s="13">
        <v>0</v>
      </c>
      <c r="AF136" s="13"/>
      <c r="AG136" s="13"/>
      <c r="AH136" s="13"/>
      <c r="AI136" s="13"/>
      <c r="AJ136" s="13">
        <f t="shared" si="10"/>
        <v>0</v>
      </c>
      <c r="AK136" s="13">
        <v>2.4</v>
      </c>
      <c r="AL136" s="13">
        <v>3</v>
      </c>
      <c r="AM136" s="13"/>
      <c r="AN136" s="13"/>
      <c r="AO136" s="13"/>
      <c r="AP136" s="13"/>
      <c r="AQ136" s="13"/>
      <c r="AR136" s="13"/>
      <c r="AS136" s="13">
        <v>0</v>
      </c>
      <c r="AT136" s="13">
        <v>0</v>
      </c>
      <c r="AU136" s="13">
        <v>0</v>
      </c>
      <c r="AV136" s="13">
        <v>0</v>
      </c>
      <c r="AW136" s="13"/>
      <c r="AX136" s="13">
        <v>0</v>
      </c>
      <c r="AY136" s="13">
        <v>0</v>
      </c>
      <c r="AZ136" s="13">
        <v>0</v>
      </c>
      <c r="BA136" s="13">
        <v>40</v>
      </c>
      <c r="BB136" s="13"/>
      <c r="BC136" s="13"/>
      <c r="BD136" s="13">
        <v>0</v>
      </c>
      <c r="BE136" s="13">
        <v>0</v>
      </c>
      <c r="BF136" s="13">
        <v>0</v>
      </c>
      <c r="BG136" s="13"/>
      <c r="BH136" s="13"/>
      <c r="BI136" s="13"/>
      <c r="BJ136" s="13"/>
      <c r="BK136" s="13"/>
      <c r="BL136">
        <v>1593.2</v>
      </c>
      <c r="BM136">
        <v>899.64</v>
      </c>
      <c r="BN136">
        <v>25.62</v>
      </c>
      <c r="BO136">
        <v>736.4</v>
      </c>
      <c r="BP136">
        <v>205.31</v>
      </c>
      <c r="BQ136">
        <v>13.69</v>
      </c>
      <c r="BR136" s="13" t="str">
        <f t="shared" si="9"/>
        <v>غادة السيد عبد الحميد محمد</v>
      </c>
      <c r="BS136" s="13">
        <v>1205.78</v>
      </c>
      <c r="BV136"/>
      <c r="BW136" s="13"/>
      <c r="BX136" s="13"/>
      <c r="BY136" s="13"/>
      <c r="BZ136" s="13"/>
      <c r="CA136" s="13"/>
      <c r="CB136" s="13">
        <v>131</v>
      </c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</row>
    <row r="137" spans="1:91" s="1" customFormat="1">
      <c r="A137" s="5">
        <f t="shared" si="8"/>
        <v>4037</v>
      </c>
      <c r="B137" s="11">
        <v>4</v>
      </c>
      <c r="C137" s="12">
        <v>37</v>
      </c>
      <c r="D137" s="13" t="s">
        <v>165</v>
      </c>
      <c r="E137" s="18"/>
      <c r="F137" s="13"/>
      <c r="G137" s="13"/>
      <c r="H137" s="32">
        <v>136</v>
      </c>
      <c r="I137" s="13"/>
      <c r="J137" s="13"/>
      <c r="K137" s="13"/>
      <c r="L137" s="22"/>
      <c r="M137" s="13"/>
      <c r="N137" s="13"/>
      <c r="O137" s="13">
        <v>255</v>
      </c>
      <c r="P137" s="13">
        <v>4.8</v>
      </c>
      <c r="Q137" s="13">
        <v>7.2</v>
      </c>
      <c r="R137" s="13">
        <v>7.2</v>
      </c>
      <c r="S137" s="13">
        <v>4.8</v>
      </c>
      <c r="T137" s="13">
        <v>4.8</v>
      </c>
      <c r="U137" s="13">
        <v>0</v>
      </c>
      <c r="V137" s="13">
        <v>2</v>
      </c>
      <c r="W137" s="13">
        <v>4</v>
      </c>
      <c r="X137" s="13">
        <v>15</v>
      </c>
      <c r="Y137" s="13">
        <v>0</v>
      </c>
      <c r="Z137" s="13">
        <v>0</v>
      </c>
      <c r="AA137" s="13">
        <v>0</v>
      </c>
      <c r="AB137" s="13"/>
      <c r="AC137" s="13">
        <v>0</v>
      </c>
      <c r="AD137" s="13">
        <v>10</v>
      </c>
      <c r="AE137" s="13">
        <v>0</v>
      </c>
      <c r="AF137" s="13"/>
      <c r="AG137" s="13"/>
      <c r="AH137" s="13"/>
      <c r="AI137" s="13"/>
      <c r="AJ137" s="13">
        <f t="shared" si="10"/>
        <v>0</v>
      </c>
      <c r="AK137" s="13">
        <v>2.4</v>
      </c>
      <c r="AL137" s="13">
        <v>3</v>
      </c>
      <c r="AM137" s="13"/>
      <c r="AN137" s="13"/>
      <c r="AO137" s="13"/>
      <c r="AP137" s="13"/>
      <c r="AQ137" s="13"/>
      <c r="AR137" s="13"/>
      <c r="AS137" s="13">
        <v>0</v>
      </c>
      <c r="AT137" s="13">
        <v>0</v>
      </c>
      <c r="AU137" s="13">
        <v>0</v>
      </c>
      <c r="AV137" s="13">
        <v>0</v>
      </c>
      <c r="AW137" s="13"/>
      <c r="AX137" s="13">
        <v>0</v>
      </c>
      <c r="AY137" s="13">
        <v>0</v>
      </c>
      <c r="AZ137" s="13">
        <v>0</v>
      </c>
      <c r="BA137" s="13">
        <v>40</v>
      </c>
      <c r="BB137" s="13"/>
      <c r="BC137" s="13"/>
      <c r="BD137" s="13">
        <v>0</v>
      </c>
      <c r="BE137" s="13">
        <v>0</v>
      </c>
      <c r="BF137" s="13">
        <v>0</v>
      </c>
      <c r="BG137" s="13"/>
      <c r="BH137" s="13"/>
      <c r="BI137" s="13"/>
      <c r="BJ137" s="13"/>
      <c r="BK137" s="13"/>
      <c r="BL137">
        <v>1895.8</v>
      </c>
      <c r="BM137">
        <v>943.74</v>
      </c>
      <c r="BN137">
        <v>21.92</v>
      </c>
      <c r="BO137">
        <v>997</v>
      </c>
      <c r="BP137">
        <v>244.62</v>
      </c>
      <c r="BQ137">
        <v>16.309999999999999</v>
      </c>
      <c r="BR137" s="13" t="str">
        <f t="shared" si="9"/>
        <v>فايزه احمد محمد ابراهيم</v>
      </c>
      <c r="BS137" s="13">
        <v>1424.37</v>
      </c>
      <c r="BV137"/>
      <c r="BW137" s="13"/>
      <c r="BX137" s="13"/>
      <c r="BY137" s="13"/>
      <c r="BZ137" s="13"/>
      <c r="CA137" s="13"/>
      <c r="CB137" s="13">
        <v>124</v>
      </c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</row>
    <row r="138" spans="1:91" s="1" customFormat="1">
      <c r="A138" s="5">
        <f t="shared" si="8"/>
        <v>4038</v>
      </c>
      <c r="B138" s="11">
        <v>4</v>
      </c>
      <c r="C138" s="12">
        <v>38</v>
      </c>
      <c r="D138" s="13" t="s">
        <v>151</v>
      </c>
      <c r="E138" s="18"/>
      <c r="F138" s="13"/>
      <c r="G138" s="13"/>
      <c r="H138" s="32">
        <v>137</v>
      </c>
      <c r="I138" s="13"/>
      <c r="J138" s="13"/>
      <c r="K138" s="13"/>
      <c r="L138" s="22"/>
      <c r="M138" s="13"/>
      <c r="N138" s="13"/>
      <c r="O138" s="13">
        <v>440.78</v>
      </c>
      <c r="P138" s="13">
        <v>23.32</v>
      </c>
      <c r="Q138" s="13">
        <v>41.01</v>
      </c>
      <c r="R138" s="13">
        <v>47.16</v>
      </c>
      <c r="S138" s="13">
        <v>40.44</v>
      </c>
      <c r="T138" s="13">
        <v>41.44</v>
      </c>
      <c r="U138" s="13">
        <v>0</v>
      </c>
      <c r="V138" s="13">
        <v>6</v>
      </c>
      <c r="W138" s="13">
        <v>4</v>
      </c>
      <c r="X138" s="13">
        <v>15</v>
      </c>
      <c r="Y138" s="13">
        <v>0</v>
      </c>
      <c r="Z138" s="13">
        <v>0</v>
      </c>
      <c r="AA138" s="13">
        <v>0</v>
      </c>
      <c r="AB138" s="13"/>
      <c r="AC138" s="13">
        <v>0</v>
      </c>
      <c r="AD138" s="13">
        <v>10</v>
      </c>
      <c r="AE138" s="13">
        <v>0</v>
      </c>
      <c r="AF138" s="13"/>
      <c r="AG138" s="13"/>
      <c r="AH138" s="13"/>
      <c r="AI138" s="13"/>
      <c r="AJ138" s="13">
        <f t="shared" si="10"/>
        <v>0</v>
      </c>
      <c r="AK138" s="13">
        <v>2.4</v>
      </c>
      <c r="AL138" s="13">
        <v>3</v>
      </c>
      <c r="AM138" s="13"/>
      <c r="AN138" s="13"/>
      <c r="AO138" s="13">
        <v>0.6</v>
      </c>
      <c r="AP138" s="13"/>
      <c r="AQ138" s="13"/>
      <c r="AR138" s="13"/>
      <c r="AS138" s="13">
        <v>0</v>
      </c>
      <c r="AT138" s="13">
        <v>0</v>
      </c>
      <c r="AU138" s="13">
        <v>0</v>
      </c>
      <c r="AV138" s="13">
        <v>0</v>
      </c>
      <c r="AW138" s="13"/>
      <c r="AX138" s="13">
        <v>0</v>
      </c>
      <c r="AY138" s="13">
        <v>0</v>
      </c>
      <c r="AZ138" s="13">
        <v>0</v>
      </c>
      <c r="BA138" s="13">
        <v>40</v>
      </c>
      <c r="BB138" s="13"/>
      <c r="BC138" s="13"/>
      <c r="BD138" s="13">
        <v>18</v>
      </c>
      <c r="BE138" s="13">
        <v>26.45</v>
      </c>
      <c r="BF138" s="13">
        <v>0</v>
      </c>
      <c r="BG138" s="13"/>
      <c r="BH138" s="13"/>
      <c r="BI138" s="13"/>
      <c r="BJ138" s="13"/>
      <c r="BK138" s="13"/>
      <c r="BL138">
        <v>3401.98</v>
      </c>
      <c r="BM138">
        <v>1464.68</v>
      </c>
      <c r="BN138">
        <v>67.900000000000006</v>
      </c>
      <c r="BO138">
        <v>2007.05</v>
      </c>
      <c r="BP138">
        <v>274.5</v>
      </c>
      <c r="BQ138">
        <v>18.3</v>
      </c>
      <c r="BR138" s="13" t="str">
        <f t="shared" si="9"/>
        <v>فتحى ابراهيم محمد شويل</v>
      </c>
      <c r="BS138" s="13">
        <v>2526.63</v>
      </c>
      <c r="BV138"/>
      <c r="BW138" s="13"/>
      <c r="BX138" s="13"/>
      <c r="BY138" s="13"/>
      <c r="BZ138" s="13"/>
      <c r="CA138" s="13"/>
      <c r="CB138" s="13">
        <v>110</v>
      </c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</row>
    <row r="139" spans="1:91" s="1" customFormat="1">
      <c r="A139" s="5">
        <f t="shared" si="8"/>
        <v>4039</v>
      </c>
      <c r="B139" s="11">
        <v>4</v>
      </c>
      <c r="C139" s="12">
        <v>39</v>
      </c>
      <c r="D139" s="13" t="s">
        <v>150</v>
      </c>
      <c r="E139" s="18"/>
      <c r="F139" s="13"/>
      <c r="G139" s="13"/>
      <c r="H139" s="32">
        <v>138</v>
      </c>
      <c r="I139" s="13"/>
      <c r="J139" s="13"/>
      <c r="K139" s="13"/>
      <c r="L139" s="22"/>
      <c r="M139" s="13"/>
      <c r="N139" s="13"/>
      <c r="O139" s="13">
        <v>652.71</v>
      </c>
      <c r="P139" s="13">
        <v>36.5</v>
      </c>
      <c r="Q139" s="13">
        <v>62.74</v>
      </c>
      <c r="R139" s="13">
        <v>69.64</v>
      </c>
      <c r="S139" s="13">
        <v>60.44</v>
      </c>
      <c r="T139" s="13">
        <v>61.44</v>
      </c>
      <c r="U139" s="13">
        <v>0</v>
      </c>
      <c r="V139" s="13">
        <v>6</v>
      </c>
      <c r="W139" s="13">
        <v>4</v>
      </c>
      <c r="X139" s="13">
        <v>15</v>
      </c>
      <c r="Y139" s="13">
        <v>0</v>
      </c>
      <c r="Z139" s="13">
        <v>0</v>
      </c>
      <c r="AA139" s="13">
        <v>0</v>
      </c>
      <c r="AB139" s="13"/>
      <c r="AC139" s="13">
        <v>0</v>
      </c>
      <c r="AD139" s="13">
        <v>10</v>
      </c>
      <c r="AE139" s="13">
        <v>0</v>
      </c>
      <c r="AF139" s="13"/>
      <c r="AG139" s="13"/>
      <c r="AH139" s="13"/>
      <c r="AI139" s="13"/>
      <c r="AJ139" s="13">
        <f t="shared" si="10"/>
        <v>0</v>
      </c>
      <c r="AK139" s="13">
        <v>2.4</v>
      </c>
      <c r="AL139" s="13">
        <v>3</v>
      </c>
      <c r="AM139" s="13"/>
      <c r="AN139" s="13"/>
      <c r="AO139" s="13"/>
      <c r="AP139" s="13"/>
      <c r="AQ139" s="13"/>
      <c r="AR139" s="13"/>
      <c r="AS139" s="13">
        <v>0</v>
      </c>
      <c r="AT139" s="13">
        <v>0</v>
      </c>
      <c r="AU139" s="13">
        <v>0</v>
      </c>
      <c r="AV139" s="13">
        <v>0</v>
      </c>
      <c r="AW139" s="13"/>
      <c r="AX139" s="13">
        <v>0</v>
      </c>
      <c r="AY139" s="13">
        <v>0</v>
      </c>
      <c r="AZ139" s="13">
        <v>859</v>
      </c>
      <c r="BA139" s="13">
        <v>0</v>
      </c>
      <c r="BB139" s="13">
        <v>1.17</v>
      </c>
      <c r="BC139" s="13"/>
      <c r="BD139" s="13">
        <v>26.3</v>
      </c>
      <c r="BE139" s="13">
        <v>39.86</v>
      </c>
      <c r="BF139" s="13">
        <v>0</v>
      </c>
      <c r="BG139" s="13"/>
      <c r="BH139" s="13"/>
      <c r="BI139" s="13"/>
      <c r="BJ139" s="13"/>
      <c r="BK139" s="13"/>
      <c r="BL139">
        <v>5025.2700000000004</v>
      </c>
      <c r="BM139">
        <v>1964.74</v>
      </c>
      <c r="BN139">
        <v>103.06</v>
      </c>
      <c r="BO139">
        <v>3154.09</v>
      </c>
      <c r="BP139">
        <v>274.5</v>
      </c>
      <c r="BQ139">
        <v>18.3</v>
      </c>
      <c r="BR139" s="13" t="str">
        <f t="shared" si="9"/>
        <v>كمال على محمود عبد الرحيم</v>
      </c>
      <c r="BS139" s="13">
        <v>3730.19</v>
      </c>
      <c r="BV139"/>
      <c r="BW139" s="13"/>
      <c r="BX139" s="13"/>
      <c r="BY139" s="13"/>
      <c r="BZ139" s="13"/>
      <c r="CA139" s="13"/>
      <c r="CB139" s="13">
        <v>109</v>
      </c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</row>
    <row r="140" spans="1:91" s="1" customFormat="1">
      <c r="A140" s="5">
        <f t="shared" si="8"/>
        <v>4040</v>
      </c>
      <c r="B140" s="11">
        <v>4</v>
      </c>
      <c r="C140" s="12">
        <v>40</v>
      </c>
      <c r="D140" s="13" t="s">
        <v>183</v>
      </c>
      <c r="E140" s="18"/>
      <c r="F140" s="13"/>
      <c r="G140" s="13"/>
      <c r="H140" s="32">
        <v>139</v>
      </c>
      <c r="I140" s="13"/>
      <c r="J140" s="13"/>
      <c r="K140" s="13"/>
      <c r="L140" s="22"/>
      <c r="M140" s="13"/>
      <c r="N140" s="13"/>
      <c r="O140" s="13">
        <v>214.5</v>
      </c>
      <c r="P140" s="13">
        <v>3.8</v>
      </c>
      <c r="Q140" s="13">
        <v>5.7</v>
      </c>
      <c r="R140" s="13">
        <v>5.7</v>
      </c>
      <c r="S140" s="13">
        <v>3.8</v>
      </c>
      <c r="T140" s="13">
        <v>3.8</v>
      </c>
      <c r="U140" s="13">
        <v>0</v>
      </c>
      <c r="V140" s="13">
        <v>6</v>
      </c>
      <c r="W140" s="13">
        <v>4</v>
      </c>
      <c r="X140" s="13">
        <v>10</v>
      </c>
      <c r="Y140" s="13">
        <v>0</v>
      </c>
      <c r="Z140" s="13">
        <v>0</v>
      </c>
      <c r="AA140" s="13">
        <v>0</v>
      </c>
      <c r="AB140" s="13"/>
      <c r="AC140" s="13">
        <v>0</v>
      </c>
      <c r="AD140" s="13">
        <v>10</v>
      </c>
      <c r="AE140" s="13">
        <v>0</v>
      </c>
      <c r="AF140" s="13"/>
      <c r="AG140" s="13"/>
      <c r="AH140" s="13"/>
      <c r="AI140" s="13"/>
      <c r="AJ140" s="13">
        <f t="shared" si="10"/>
        <v>0</v>
      </c>
      <c r="AK140" s="13">
        <v>2.4</v>
      </c>
      <c r="AL140" s="13">
        <v>3</v>
      </c>
      <c r="AM140" s="13"/>
      <c r="AN140" s="13"/>
      <c r="AO140" s="13"/>
      <c r="AP140" s="13"/>
      <c r="AQ140" s="13"/>
      <c r="AR140" s="13"/>
      <c r="AS140" s="13">
        <v>0</v>
      </c>
      <c r="AT140" s="13">
        <v>0</v>
      </c>
      <c r="AU140" s="13">
        <v>0</v>
      </c>
      <c r="AV140" s="13">
        <v>0</v>
      </c>
      <c r="AW140" s="13"/>
      <c r="AX140" s="13">
        <v>0</v>
      </c>
      <c r="AY140" s="13">
        <v>0</v>
      </c>
      <c r="AZ140" s="13">
        <v>0</v>
      </c>
      <c r="BA140" s="13">
        <v>0</v>
      </c>
      <c r="BB140" s="13"/>
      <c r="BC140" s="13"/>
      <c r="BD140" s="13">
        <v>0</v>
      </c>
      <c r="BE140" s="13">
        <v>0</v>
      </c>
      <c r="BF140" s="13">
        <v>0</v>
      </c>
      <c r="BG140" s="13"/>
      <c r="BH140" s="13"/>
      <c r="BI140" s="13"/>
      <c r="BJ140" s="13"/>
      <c r="BK140" s="13"/>
      <c r="BL140">
        <v>1597.2</v>
      </c>
      <c r="BM140">
        <v>899.64</v>
      </c>
      <c r="BN140">
        <v>25.58</v>
      </c>
      <c r="BO140">
        <v>740.4</v>
      </c>
      <c r="BP140">
        <v>205.91</v>
      </c>
      <c r="BQ140">
        <v>13.73</v>
      </c>
      <c r="BR140" s="13" t="str">
        <f t="shared" si="9"/>
        <v>محمد السيد احمد سليمان</v>
      </c>
      <c r="BS140" s="13">
        <v>1209.3800000000001</v>
      </c>
      <c r="BV140"/>
      <c r="BW140" s="13"/>
      <c r="BX140" s="13"/>
      <c r="BY140" s="13"/>
      <c r="BZ140" s="13"/>
      <c r="CA140" s="13"/>
      <c r="CB140" s="13">
        <v>142</v>
      </c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</row>
    <row r="141" spans="1:91" s="1" customFormat="1">
      <c r="A141" s="5">
        <f t="shared" si="8"/>
        <v>4041</v>
      </c>
      <c r="B141" s="11">
        <v>4</v>
      </c>
      <c r="C141" s="12">
        <v>41</v>
      </c>
      <c r="D141" s="13" t="s">
        <v>192</v>
      </c>
      <c r="E141" s="18"/>
      <c r="F141" s="13"/>
      <c r="G141" s="13"/>
      <c r="H141" s="32">
        <v>140</v>
      </c>
      <c r="I141" s="13"/>
      <c r="J141" s="13"/>
      <c r="K141" s="13"/>
      <c r="L141" s="22"/>
      <c r="M141" s="13"/>
      <c r="N141" s="13"/>
      <c r="O141" s="13">
        <v>214.5</v>
      </c>
      <c r="P141" s="13">
        <v>3.8</v>
      </c>
      <c r="Q141" s="13">
        <v>5.7</v>
      </c>
      <c r="R141" s="13">
        <v>5.7</v>
      </c>
      <c r="S141" s="13">
        <v>3.8</v>
      </c>
      <c r="T141" s="13">
        <v>3.8</v>
      </c>
      <c r="U141" s="13">
        <v>0</v>
      </c>
      <c r="V141" s="13">
        <v>6</v>
      </c>
      <c r="W141" s="13">
        <v>4</v>
      </c>
      <c r="X141" s="13">
        <v>10</v>
      </c>
      <c r="Y141" s="13">
        <v>0</v>
      </c>
      <c r="Z141" s="13">
        <v>0</v>
      </c>
      <c r="AA141" s="13">
        <v>0</v>
      </c>
      <c r="AB141" s="13"/>
      <c r="AC141" s="13">
        <v>0</v>
      </c>
      <c r="AD141" s="13">
        <v>10</v>
      </c>
      <c r="AE141" s="13">
        <v>0</v>
      </c>
      <c r="AF141" s="13"/>
      <c r="AG141" s="13"/>
      <c r="AH141" s="13"/>
      <c r="AI141" s="13"/>
      <c r="AJ141" s="13">
        <f t="shared" si="10"/>
        <v>0</v>
      </c>
      <c r="AK141" s="13">
        <v>2.4</v>
      </c>
      <c r="AL141" s="13">
        <v>3</v>
      </c>
      <c r="AM141" s="13"/>
      <c r="AN141" s="13"/>
      <c r="AO141" s="13"/>
      <c r="AP141" s="13"/>
      <c r="AQ141" s="13"/>
      <c r="AR141" s="13"/>
      <c r="AS141" s="13">
        <v>0</v>
      </c>
      <c r="AT141" s="13">
        <v>0</v>
      </c>
      <c r="AU141" s="13">
        <v>0</v>
      </c>
      <c r="AV141" s="13">
        <v>0</v>
      </c>
      <c r="AW141" s="13"/>
      <c r="AX141" s="13">
        <v>0</v>
      </c>
      <c r="AY141" s="13">
        <v>0</v>
      </c>
      <c r="AZ141" s="13">
        <v>0</v>
      </c>
      <c r="BA141" s="13">
        <v>0</v>
      </c>
      <c r="BB141" s="13"/>
      <c r="BC141" s="13"/>
      <c r="BD141" s="13">
        <v>0</v>
      </c>
      <c r="BE141" s="13">
        <v>0</v>
      </c>
      <c r="BF141" s="13">
        <v>0</v>
      </c>
      <c r="BG141" s="13"/>
      <c r="BH141" s="13"/>
      <c r="BI141" s="13"/>
      <c r="BJ141" s="13"/>
      <c r="BK141" s="13"/>
      <c r="BL141">
        <v>1425.6</v>
      </c>
      <c r="BM141">
        <v>899.64</v>
      </c>
      <c r="BN141">
        <v>25.62</v>
      </c>
      <c r="BO141">
        <v>568.79999999999995</v>
      </c>
      <c r="BP141">
        <v>180.17</v>
      </c>
      <c r="BQ141">
        <v>12.01</v>
      </c>
      <c r="BR141" s="13" t="str">
        <f t="shared" si="9"/>
        <v>محمد خيري قطب حسن</v>
      </c>
      <c r="BS141" s="13">
        <v>1209.3800000000001</v>
      </c>
      <c r="BV141"/>
      <c r="BW141" s="13"/>
      <c r="BX141" s="13"/>
      <c r="BY141" s="13"/>
      <c r="BZ141" s="13"/>
      <c r="CA141" s="13"/>
      <c r="CB141" s="13">
        <v>152</v>
      </c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</row>
    <row r="142" spans="1:91" s="1" customFormat="1">
      <c r="A142" s="5">
        <f t="shared" si="8"/>
        <v>4042</v>
      </c>
      <c r="B142" s="11">
        <v>4</v>
      </c>
      <c r="C142" s="12">
        <v>42</v>
      </c>
      <c r="D142" s="13" t="s">
        <v>144</v>
      </c>
      <c r="E142" s="18"/>
      <c r="F142" s="13"/>
      <c r="G142" s="13"/>
      <c r="H142" s="32">
        <v>141</v>
      </c>
      <c r="I142" s="13"/>
      <c r="J142" s="13"/>
      <c r="K142" s="13"/>
      <c r="L142" s="22"/>
      <c r="M142" s="13"/>
      <c r="N142" s="13"/>
      <c r="O142" s="13">
        <v>471.35</v>
      </c>
      <c r="P142" s="13">
        <v>25.02</v>
      </c>
      <c r="Q142" s="13">
        <v>44.63</v>
      </c>
      <c r="R142" s="13">
        <v>50.78</v>
      </c>
      <c r="S142" s="13">
        <v>43.88</v>
      </c>
      <c r="T142" s="13">
        <v>44.38</v>
      </c>
      <c r="U142" s="13">
        <v>0</v>
      </c>
      <c r="V142" s="13">
        <v>6</v>
      </c>
      <c r="W142" s="13">
        <v>4</v>
      </c>
      <c r="X142" s="13">
        <v>15</v>
      </c>
      <c r="Y142" s="13">
        <v>0</v>
      </c>
      <c r="Z142" s="13">
        <v>0</v>
      </c>
      <c r="AA142" s="13">
        <v>0</v>
      </c>
      <c r="AB142" s="13"/>
      <c r="AC142" s="13">
        <v>0</v>
      </c>
      <c r="AD142" s="13">
        <v>10</v>
      </c>
      <c r="AE142" s="13">
        <v>0</v>
      </c>
      <c r="AF142" s="13"/>
      <c r="AG142" s="13"/>
      <c r="AH142" s="13"/>
      <c r="AI142" s="13"/>
      <c r="AJ142" s="13">
        <f t="shared" si="10"/>
        <v>0</v>
      </c>
      <c r="AK142" s="13">
        <v>2.4</v>
      </c>
      <c r="AL142" s="13">
        <v>3</v>
      </c>
      <c r="AM142" s="13"/>
      <c r="AN142" s="13"/>
      <c r="AO142" s="13"/>
      <c r="AP142" s="13"/>
      <c r="AQ142" s="13"/>
      <c r="AR142" s="13"/>
      <c r="AS142" s="13">
        <v>0</v>
      </c>
      <c r="AT142" s="13">
        <v>0</v>
      </c>
      <c r="AU142" s="13">
        <v>0</v>
      </c>
      <c r="AV142" s="13">
        <v>0</v>
      </c>
      <c r="AW142" s="13"/>
      <c r="AX142" s="13">
        <v>0</v>
      </c>
      <c r="AY142" s="13">
        <v>0</v>
      </c>
      <c r="AZ142" s="13">
        <v>0</v>
      </c>
      <c r="BA142" s="13"/>
      <c r="BB142" s="13"/>
      <c r="BC142" s="13"/>
      <c r="BD142" s="13">
        <v>18.2</v>
      </c>
      <c r="BE142" s="13">
        <v>26.75</v>
      </c>
      <c r="BF142" s="13">
        <v>0</v>
      </c>
      <c r="BG142" s="13"/>
      <c r="BH142" s="13"/>
      <c r="BI142" s="13"/>
      <c r="BJ142" s="13"/>
      <c r="BK142" s="13"/>
      <c r="BL142">
        <v>3637.41</v>
      </c>
      <c r="BM142">
        <v>1586.96</v>
      </c>
      <c r="BN142">
        <v>71.66</v>
      </c>
      <c r="BO142">
        <v>2126.02</v>
      </c>
      <c r="BP142">
        <v>274.5</v>
      </c>
      <c r="BQ142">
        <v>18.3</v>
      </c>
      <c r="BR142" s="13" t="str">
        <f t="shared" si="9"/>
        <v>محمد عبد الجليل على موسى</v>
      </c>
      <c r="BS142" s="13">
        <v>2700.1</v>
      </c>
      <c r="BV142"/>
      <c r="BW142" s="13"/>
      <c r="BX142" s="13"/>
      <c r="BY142" s="13"/>
      <c r="BZ142" s="13"/>
      <c r="CA142" s="13"/>
      <c r="CB142" s="13">
        <v>103</v>
      </c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</row>
    <row r="143" spans="1:91" s="1" customFormat="1">
      <c r="A143" s="5">
        <f t="shared" si="8"/>
        <v>4043</v>
      </c>
      <c r="B143" s="11">
        <v>4</v>
      </c>
      <c r="C143" s="12">
        <v>43</v>
      </c>
      <c r="D143" s="13" t="s">
        <v>193</v>
      </c>
      <c r="E143" s="18"/>
      <c r="F143" s="13"/>
      <c r="G143" s="13"/>
      <c r="H143" s="32">
        <v>142</v>
      </c>
      <c r="I143" s="13"/>
      <c r="J143" s="13"/>
      <c r="K143" s="13"/>
      <c r="L143" s="22"/>
      <c r="M143" s="13"/>
      <c r="N143" s="13"/>
      <c r="O143" s="13">
        <v>214.5</v>
      </c>
      <c r="P143" s="13">
        <v>3.8</v>
      </c>
      <c r="Q143" s="13">
        <v>5.7</v>
      </c>
      <c r="R143" s="13">
        <v>5.7</v>
      </c>
      <c r="S143" s="13">
        <v>3.8</v>
      </c>
      <c r="T143" s="13">
        <v>3.8</v>
      </c>
      <c r="U143" s="13">
        <v>0</v>
      </c>
      <c r="V143" s="13">
        <v>6</v>
      </c>
      <c r="W143" s="13">
        <v>4</v>
      </c>
      <c r="X143" s="13">
        <v>10</v>
      </c>
      <c r="Y143" s="13">
        <v>0</v>
      </c>
      <c r="Z143" s="13">
        <v>0</v>
      </c>
      <c r="AA143" s="13">
        <v>0</v>
      </c>
      <c r="AB143" s="13"/>
      <c r="AC143" s="13">
        <v>0</v>
      </c>
      <c r="AD143" s="13">
        <v>10</v>
      </c>
      <c r="AE143" s="13">
        <v>0</v>
      </c>
      <c r="AF143" s="13"/>
      <c r="AG143" s="13"/>
      <c r="AH143" s="13"/>
      <c r="AI143" s="13"/>
      <c r="AJ143" s="13">
        <f t="shared" si="10"/>
        <v>0</v>
      </c>
      <c r="AK143" s="13">
        <v>2.4</v>
      </c>
      <c r="AL143" s="13">
        <v>3</v>
      </c>
      <c r="AM143" s="13"/>
      <c r="AN143" s="13"/>
      <c r="AO143" s="13"/>
      <c r="AP143" s="13"/>
      <c r="AQ143" s="13"/>
      <c r="AR143" s="13"/>
      <c r="AS143" s="13">
        <v>0</v>
      </c>
      <c r="AT143" s="13">
        <v>0</v>
      </c>
      <c r="AU143" s="13">
        <v>0</v>
      </c>
      <c r="AV143" s="13">
        <v>0</v>
      </c>
      <c r="AW143" s="13"/>
      <c r="AX143" s="13">
        <v>0</v>
      </c>
      <c r="AY143" s="13">
        <v>0</v>
      </c>
      <c r="AZ143" s="13">
        <v>0</v>
      </c>
      <c r="BA143" s="13">
        <v>0</v>
      </c>
      <c r="BB143" s="13"/>
      <c r="BC143" s="13"/>
      <c r="BD143" s="13">
        <v>0</v>
      </c>
      <c r="BE143" s="13">
        <v>0</v>
      </c>
      <c r="BF143" s="13">
        <v>0</v>
      </c>
      <c r="BG143" s="13"/>
      <c r="BH143" s="13"/>
      <c r="BI143" s="13"/>
      <c r="BJ143" s="13"/>
      <c r="BK143" s="13"/>
      <c r="BL143">
        <v>1425.6</v>
      </c>
      <c r="BM143">
        <v>899.64</v>
      </c>
      <c r="BN143">
        <v>25.62</v>
      </c>
      <c r="BO143">
        <v>568.79999999999995</v>
      </c>
      <c r="BP143">
        <v>180.17</v>
      </c>
      <c r="BQ143">
        <v>12.01</v>
      </c>
      <c r="BR143" s="13" t="str">
        <f t="shared" si="9"/>
        <v>محمد عبد الله عبد السلام عبدالله</v>
      </c>
      <c r="BS143" s="13"/>
      <c r="BV143"/>
      <c r="BW143" s="13"/>
      <c r="BX143" s="13"/>
      <c r="BY143" s="13"/>
      <c r="BZ143" s="13"/>
      <c r="CA143" s="13"/>
      <c r="CB143" s="13">
        <v>153</v>
      </c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</row>
    <row r="144" spans="1:91" s="1" customFormat="1">
      <c r="A144" s="5">
        <f t="shared" si="8"/>
        <v>4044</v>
      </c>
      <c r="B144" s="11">
        <v>4</v>
      </c>
      <c r="C144" s="12">
        <v>44</v>
      </c>
      <c r="D144" s="13" t="s">
        <v>169</v>
      </c>
      <c r="E144" s="18"/>
      <c r="F144" s="13"/>
      <c r="G144" s="13"/>
      <c r="H144" s="32">
        <v>143</v>
      </c>
      <c r="I144" s="13"/>
      <c r="J144" s="13"/>
      <c r="K144" s="13"/>
      <c r="L144" s="22"/>
      <c r="M144" s="13"/>
      <c r="N144" s="13"/>
      <c r="O144" s="13">
        <v>214.5</v>
      </c>
      <c r="P144" s="13">
        <v>3.8</v>
      </c>
      <c r="Q144" s="13">
        <v>5.7</v>
      </c>
      <c r="R144" s="13">
        <v>5.7</v>
      </c>
      <c r="S144" s="13">
        <v>3.8</v>
      </c>
      <c r="T144" s="13">
        <v>3.8</v>
      </c>
      <c r="U144" s="13">
        <v>0</v>
      </c>
      <c r="V144" s="13">
        <v>6</v>
      </c>
      <c r="W144" s="13">
        <v>4</v>
      </c>
      <c r="X144" s="13">
        <v>10</v>
      </c>
      <c r="Y144" s="13">
        <v>0</v>
      </c>
      <c r="Z144" s="13">
        <v>0</v>
      </c>
      <c r="AA144" s="13">
        <v>0</v>
      </c>
      <c r="AB144" s="13"/>
      <c r="AC144" s="13">
        <v>0</v>
      </c>
      <c r="AD144" s="13">
        <v>10</v>
      </c>
      <c r="AE144" s="13">
        <v>0</v>
      </c>
      <c r="AF144" s="13"/>
      <c r="AG144" s="13"/>
      <c r="AH144" s="13"/>
      <c r="AI144" s="13"/>
      <c r="AJ144" s="13">
        <f t="shared" si="10"/>
        <v>0</v>
      </c>
      <c r="AK144" s="13">
        <v>2.4</v>
      </c>
      <c r="AL144" s="13">
        <v>3</v>
      </c>
      <c r="AM144" s="13"/>
      <c r="AN144" s="13"/>
      <c r="AO144" s="13"/>
      <c r="AP144" s="13"/>
      <c r="AQ144" s="13"/>
      <c r="AR144" s="13"/>
      <c r="AS144" s="13">
        <v>0</v>
      </c>
      <c r="AT144" s="13">
        <v>0</v>
      </c>
      <c r="AU144" s="13">
        <v>0</v>
      </c>
      <c r="AV144" s="13">
        <v>0</v>
      </c>
      <c r="AW144" s="13"/>
      <c r="AX144" s="13">
        <v>0</v>
      </c>
      <c r="AY144" s="13">
        <v>0</v>
      </c>
      <c r="AZ144" s="13">
        <v>0</v>
      </c>
      <c r="BA144" s="13">
        <v>40</v>
      </c>
      <c r="BB144" s="13"/>
      <c r="BC144" s="13"/>
      <c r="BD144" s="13">
        <v>0</v>
      </c>
      <c r="BE144" s="13">
        <v>0</v>
      </c>
      <c r="BF144" s="13">
        <v>0</v>
      </c>
      <c r="BG144" s="13"/>
      <c r="BH144" s="13"/>
      <c r="BI144" s="13"/>
      <c r="BJ144" s="13"/>
      <c r="BK144" s="13"/>
      <c r="BL144">
        <v>1597.2</v>
      </c>
      <c r="BM144">
        <v>899.64</v>
      </c>
      <c r="BN144">
        <v>25.58</v>
      </c>
      <c r="BO144">
        <v>740.4</v>
      </c>
      <c r="BP144">
        <v>205.91</v>
      </c>
      <c r="BQ144">
        <v>13.73</v>
      </c>
      <c r="BR144" s="13" t="str">
        <f t="shared" si="9"/>
        <v>محمد غريب عبد الجليل حسن</v>
      </c>
      <c r="BS144" s="13">
        <v>1209.3800000000001</v>
      </c>
      <c r="BV144"/>
      <c r="BW144" s="13"/>
      <c r="BX144" s="13"/>
      <c r="BY144" s="13"/>
      <c r="BZ144" s="13"/>
      <c r="CA144" s="13"/>
      <c r="CB144" s="13">
        <v>128</v>
      </c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</row>
    <row r="145" spans="1:91" s="1" customFormat="1">
      <c r="A145" s="5">
        <f t="shared" si="8"/>
        <v>4045</v>
      </c>
      <c r="B145" s="11">
        <v>4</v>
      </c>
      <c r="C145" s="12">
        <v>45</v>
      </c>
      <c r="D145" s="13" t="s">
        <v>178</v>
      </c>
      <c r="E145" s="18"/>
      <c r="F145" s="13"/>
      <c r="G145" s="13"/>
      <c r="H145" s="32">
        <v>144</v>
      </c>
      <c r="I145" s="13"/>
      <c r="J145" s="13"/>
      <c r="K145" s="13"/>
      <c r="L145" s="22"/>
      <c r="M145" s="13"/>
      <c r="N145" s="13"/>
      <c r="O145" s="13">
        <v>214.5</v>
      </c>
      <c r="P145" s="13">
        <v>3.8</v>
      </c>
      <c r="Q145" s="13">
        <v>5.7</v>
      </c>
      <c r="R145" s="13">
        <v>5.7</v>
      </c>
      <c r="S145" s="13">
        <v>3.8</v>
      </c>
      <c r="T145" s="13">
        <v>3.8</v>
      </c>
      <c r="U145" s="13">
        <v>0</v>
      </c>
      <c r="V145" s="13">
        <v>4</v>
      </c>
      <c r="W145" s="13">
        <v>4</v>
      </c>
      <c r="X145" s="13">
        <v>10</v>
      </c>
      <c r="Y145" s="13">
        <v>0</v>
      </c>
      <c r="Z145" s="13">
        <v>0</v>
      </c>
      <c r="AA145" s="13">
        <v>0</v>
      </c>
      <c r="AB145" s="13"/>
      <c r="AC145" s="13">
        <v>0</v>
      </c>
      <c r="AD145" s="13">
        <v>10</v>
      </c>
      <c r="AE145" s="13">
        <v>0</v>
      </c>
      <c r="AF145" s="13"/>
      <c r="AG145" s="13"/>
      <c r="AH145" s="13"/>
      <c r="AI145" s="13"/>
      <c r="AJ145" s="13">
        <f t="shared" si="10"/>
        <v>0</v>
      </c>
      <c r="AK145" s="13">
        <v>2.4</v>
      </c>
      <c r="AL145" s="13">
        <v>3</v>
      </c>
      <c r="AM145" s="13"/>
      <c r="AN145" s="13"/>
      <c r="AO145" s="13"/>
      <c r="AP145" s="13"/>
      <c r="AQ145" s="13"/>
      <c r="AR145" s="13"/>
      <c r="AS145" s="13">
        <v>0</v>
      </c>
      <c r="AT145" s="13">
        <v>0</v>
      </c>
      <c r="AU145" s="13">
        <v>0</v>
      </c>
      <c r="AV145" s="13">
        <v>0</v>
      </c>
      <c r="AW145" s="13"/>
      <c r="AX145" s="13">
        <v>0</v>
      </c>
      <c r="AY145" s="13">
        <v>0</v>
      </c>
      <c r="AZ145" s="13">
        <v>0</v>
      </c>
      <c r="BA145" s="13">
        <v>0</v>
      </c>
      <c r="BB145" s="13"/>
      <c r="BC145" s="13"/>
      <c r="BD145" s="13">
        <v>0</v>
      </c>
      <c r="BE145" s="13">
        <v>0</v>
      </c>
      <c r="BF145" s="13">
        <v>0</v>
      </c>
      <c r="BG145" s="13"/>
      <c r="BH145" s="13"/>
      <c r="BI145" s="13"/>
      <c r="BJ145" s="13"/>
      <c r="BK145" s="13"/>
      <c r="BL145">
        <v>1595.2</v>
      </c>
      <c r="BM145">
        <v>899.64</v>
      </c>
      <c r="BN145">
        <v>25.62</v>
      </c>
      <c r="BO145">
        <v>738.4</v>
      </c>
      <c r="BP145">
        <v>205.61</v>
      </c>
      <c r="BQ145">
        <v>13.71</v>
      </c>
      <c r="BR145" s="13" t="str">
        <f t="shared" si="9"/>
        <v xml:space="preserve">محمد محمد الشبراوى سيد </v>
      </c>
      <c r="BS145" s="13">
        <v>1207.58</v>
      </c>
      <c r="BV145"/>
      <c r="BW145" s="13"/>
      <c r="BX145" s="13"/>
      <c r="BY145" s="13"/>
      <c r="BZ145" s="13"/>
      <c r="CA145" s="13"/>
      <c r="CB145" s="13">
        <v>137</v>
      </c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</row>
    <row r="146" spans="1:91" s="1" customFormat="1">
      <c r="A146" s="5">
        <f t="shared" si="8"/>
        <v>4046</v>
      </c>
      <c r="B146" s="11">
        <v>4</v>
      </c>
      <c r="C146" s="12">
        <v>46</v>
      </c>
      <c r="D146" s="13" t="s">
        <v>179</v>
      </c>
      <c r="E146" s="18"/>
      <c r="F146" s="13"/>
      <c r="G146" s="13"/>
      <c r="H146" s="32">
        <v>145</v>
      </c>
      <c r="I146" s="13"/>
      <c r="J146" s="13"/>
      <c r="K146" s="13"/>
      <c r="L146" s="22"/>
      <c r="M146" s="13"/>
      <c r="N146" s="13"/>
      <c r="O146" s="13">
        <v>214.5</v>
      </c>
      <c r="P146" s="13">
        <v>3.8</v>
      </c>
      <c r="Q146" s="13">
        <v>5.7</v>
      </c>
      <c r="R146" s="13">
        <v>5.7</v>
      </c>
      <c r="S146" s="13">
        <v>3.8</v>
      </c>
      <c r="T146" s="13">
        <v>3.8</v>
      </c>
      <c r="U146" s="13">
        <v>0</v>
      </c>
      <c r="V146" s="13">
        <v>6</v>
      </c>
      <c r="W146" s="13">
        <v>4</v>
      </c>
      <c r="X146" s="13">
        <v>10</v>
      </c>
      <c r="Y146" s="13">
        <v>0</v>
      </c>
      <c r="Z146" s="13">
        <v>0</v>
      </c>
      <c r="AA146" s="13">
        <v>0</v>
      </c>
      <c r="AB146" s="13"/>
      <c r="AC146" s="13">
        <v>0</v>
      </c>
      <c r="AD146" s="13">
        <v>10</v>
      </c>
      <c r="AE146" s="13">
        <v>0</v>
      </c>
      <c r="AF146" s="13"/>
      <c r="AG146" s="13"/>
      <c r="AH146" s="13"/>
      <c r="AI146" s="13"/>
      <c r="AJ146" s="13">
        <f t="shared" si="10"/>
        <v>0</v>
      </c>
      <c r="AK146" s="13">
        <v>2.4</v>
      </c>
      <c r="AL146" s="13">
        <v>3</v>
      </c>
      <c r="AM146" s="13"/>
      <c r="AN146" s="13"/>
      <c r="AO146" s="13"/>
      <c r="AP146" s="13"/>
      <c r="AQ146" s="13"/>
      <c r="AR146" s="13"/>
      <c r="AS146" s="13">
        <v>0</v>
      </c>
      <c r="AT146" s="13">
        <v>0</v>
      </c>
      <c r="AU146" s="13">
        <v>0</v>
      </c>
      <c r="AV146" s="13">
        <v>0</v>
      </c>
      <c r="AW146" s="13"/>
      <c r="AX146" s="13">
        <v>0</v>
      </c>
      <c r="AY146" s="13">
        <v>0</v>
      </c>
      <c r="AZ146" s="13">
        <v>0</v>
      </c>
      <c r="BA146" s="13">
        <v>0</v>
      </c>
      <c r="BB146" s="13"/>
      <c r="BC146" s="13"/>
      <c r="BD146" s="13">
        <v>0</v>
      </c>
      <c r="BE146" s="13">
        <v>0</v>
      </c>
      <c r="BF146" s="13">
        <v>0</v>
      </c>
      <c r="BG146" s="13"/>
      <c r="BH146" s="13"/>
      <c r="BI146" s="13"/>
      <c r="BJ146" s="13"/>
      <c r="BK146" s="13"/>
      <c r="BL146">
        <v>1425.6</v>
      </c>
      <c r="BM146">
        <v>899.64</v>
      </c>
      <c r="BN146">
        <v>25.62</v>
      </c>
      <c r="BO146">
        <v>568.79999999999995</v>
      </c>
      <c r="BP146">
        <v>180.17</v>
      </c>
      <c r="BQ146">
        <v>12.01</v>
      </c>
      <c r="BR146" s="13" t="str">
        <f t="shared" si="9"/>
        <v>محمد ممدوح عبد الرحمن على</v>
      </c>
      <c r="BS146" s="13">
        <v>1209.3800000000001</v>
      </c>
      <c r="BV146"/>
      <c r="BW146" s="13"/>
      <c r="BX146" s="13"/>
      <c r="BY146" s="13"/>
      <c r="BZ146" s="13"/>
      <c r="CA146" s="13"/>
      <c r="CB146" s="13">
        <v>138</v>
      </c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</row>
    <row r="147" spans="1:91" s="1" customFormat="1">
      <c r="A147" s="5">
        <f t="shared" si="8"/>
        <v>4047</v>
      </c>
      <c r="B147" s="11">
        <v>4</v>
      </c>
      <c r="C147" s="12">
        <v>47</v>
      </c>
      <c r="D147" s="13" t="s">
        <v>186</v>
      </c>
      <c r="E147" s="18"/>
      <c r="F147" s="13"/>
      <c r="G147" s="13"/>
      <c r="H147" s="32">
        <v>146</v>
      </c>
      <c r="I147" s="13"/>
      <c r="J147" s="13"/>
      <c r="K147" s="13"/>
      <c r="L147" s="22"/>
      <c r="M147" s="13"/>
      <c r="N147" s="13"/>
      <c r="O147" s="13">
        <v>208.5</v>
      </c>
      <c r="P147" s="13">
        <v>3.8</v>
      </c>
      <c r="Q147" s="13">
        <v>5.7</v>
      </c>
      <c r="R147" s="13">
        <v>5.7</v>
      </c>
      <c r="S147" s="13">
        <v>3.8</v>
      </c>
      <c r="T147" s="13">
        <v>3.8</v>
      </c>
      <c r="U147" s="13" t="s">
        <v>256</v>
      </c>
      <c r="V147" s="13">
        <v>2</v>
      </c>
      <c r="W147" s="13">
        <v>4</v>
      </c>
      <c r="X147" s="13">
        <v>10</v>
      </c>
      <c r="Y147" s="13" t="s">
        <v>256</v>
      </c>
      <c r="Z147" s="13" t="s">
        <v>256</v>
      </c>
      <c r="AA147" s="13" t="s">
        <v>256</v>
      </c>
      <c r="AB147" s="13"/>
      <c r="AC147" s="13" t="s">
        <v>256</v>
      </c>
      <c r="AD147" s="13">
        <v>10</v>
      </c>
      <c r="AE147" s="13" t="s">
        <v>256</v>
      </c>
      <c r="AF147" s="13"/>
      <c r="AG147" s="13"/>
      <c r="AH147" s="13"/>
      <c r="AI147" s="13"/>
      <c r="AJ147" s="13">
        <f t="shared" si="10"/>
        <v>0</v>
      </c>
      <c r="AK147" s="13">
        <v>2.4</v>
      </c>
      <c r="AL147" s="13">
        <v>3</v>
      </c>
      <c r="AM147" s="13"/>
      <c r="AN147" s="13"/>
      <c r="AO147" s="13"/>
      <c r="AP147" s="13"/>
      <c r="AQ147" s="13"/>
      <c r="AR147" s="13"/>
      <c r="AS147" s="13" t="s">
        <v>256</v>
      </c>
      <c r="AT147" s="13" t="s">
        <v>256</v>
      </c>
      <c r="AU147" s="13" t="s">
        <v>256</v>
      </c>
      <c r="AV147" s="13" t="s">
        <v>256</v>
      </c>
      <c r="AW147" s="13"/>
      <c r="AX147" s="13" t="s">
        <v>256</v>
      </c>
      <c r="AY147" s="13" t="s">
        <v>256</v>
      </c>
      <c r="AZ147" s="13" t="s">
        <v>256</v>
      </c>
      <c r="BA147" s="13"/>
      <c r="BB147" s="13"/>
      <c r="BC147" s="13"/>
      <c r="BD147" s="13" t="s">
        <v>256</v>
      </c>
      <c r="BE147" s="13" t="s">
        <v>256</v>
      </c>
      <c r="BF147" s="13" t="s">
        <v>256</v>
      </c>
      <c r="BG147" s="13"/>
      <c r="BH147" s="13"/>
      <c r="BI147" s="13"/>
      <c r="BJ147" s="13"/>
      <c r="BK147" s="13"/>
      <c r="BL147">
        <v>1550</v>
      </c>
      <c r="BM147">
        <v>887.04</v>
      </c>
      <c r="BN147">
        <v>25.55</v>
      </c>
      <c r="BO147">
        <v>705.2</v>
      </c>
      <c r="BP147">
        <v>199.73</v>
      </c>
      <c r="BQ147">
        <v>13.32</v>
      </c>
      <c r="BR147" s="13" t="str">
        <f t="shared" si="9"/>
        <v>مديحه رمضان محمد محمد</v>
      </c>
      <c r="BS147" s="13">
        <v>1205.78</v>
      </c>
      <c r="BV147"/>
      <c r="BW147" s="13"/>
      <c r="BX147" s="13"/>
      <c r="BY147" s="13"/>
      <c r="BZ147" s="13"/>
      <c r="CA147" s="13"/>
      <c r="CB147" s="13">
        <v>146</v>
      </c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</row>
    <row r="148" spans="1:91" s="1" customFormat="1">
      <c r="A148" s="5">
        <f t="shared" si="8"/>
        <v>4048</v>
      </c>
      <c r="B148" s="11">
        <v>4</v>
      </c>
      <c r="C148" s="12">
        <v>48</v>
      </c>
      <c r="D148" s="13" t="s">
        <v>164</v>
      </c>
      <c r="E148" s="18"/>
      <c r="F148" s="13"/>
      <c r="G148" s="13"/>
      <c r="H148" s="32">
        <v>147</v>
      </c>
      <c r="I148" s="13"/>
      <c r="J148" s="13"/>
      <c r="K148" s="13"/>
      <c r="L148" s="22"/>
      <c r="M148" s="13"/>
      <c r="N148" s="13"/>
      <c r="O148" s="13">
        <v>255</v>
      </c>
      <c r="P148" s="13">
        <v>4.8</v>
      </c>
      <c r="Q148" s="13">
        <v>7.2</v>
      </c>
      <c r="R148" s="13">
        <v>7.2</v>
      </c>
      <c r="S148" s="13">
        <v>4.8</v>
      </c>
      <c r="T148" s="13">
        <v>4.8</v>
      </c>
      <c r="U148" s="13">
        <v>0</v>
      </c>
      <c r="V148" s="13">
        <v>4</v>
      </c>
      <c r="W148" s="13">
        <v>4</v>
      </c>
      <c r="X148" s="13">
        <v>15</v>
      </c>
      <c r="Y148" s="13">
        <v>0</v>
      </c>
      <c r="Z148" s="13">
        <v>0</v>
      </c>
      <c r="AA148" s="13">
        <v>0</v>
      </c>
      <c r="AB148" s="13"/>
      <c r="AC148" s="13">
        <v>0</v>
      </c>
      <c r="AD148" s="13">
        <v>10</v>
      </c>
      <c r="AE148" s="13">
        <v>0</v>
      </c>
      <c r="AF148" s="13"/>
      <c r="AG148" s="13"/>
      <c r="AH148" s="13"/>
      <c r="AI148" s="13"/>
      <c r="AJ148" s="13">
        <f t="shared" si="10"/>
        <v>0</v>
      </c>
      <c r="AK148" s="13">
        <v>2.4</v>
      </c>
      <c r="AL148" s="13">
        <v>3</v>
      </c>
      <c r="AM148" s="13"/>
      <c r="AN148" s="13"/>
      <c r="AO148" s="13"/>
      <c r="AP148" s="13"/>
      <c r="AQ148" s="13"/>
      <c r="AR148" s="13"/>
      <c r="AS148" s="13">
        <v>0</v>
      </c>
      <c r="AT148" s="13">
        <v>0</v>
      </c>
      <c r="AU148" s="13">
        <v>0</v>
      </c>
      <c r="AV148" s="13">
        <v>0</v>
      </c>
      <c r="AW148" s="13"/>
      <c r="AX148" s="13">
        <v>0</v>
      </c>
      <c r="AY148" s="13">
        <v>0</v>
      </c>
      <c r="AZ148" s="13">
        <v>0</v>
      </c>
      <c r="BA148" s="13"/>
      <c r="BB148" s="13"/>
      <c r="BC148" s="13"/>
      <c r="BD148" s="13">
        <v>0</v>
      </c>
      <c r="BE148" s="13">
        <v>0</v>
      </c>
      <c r="BF148" s="13">
        <v>0</v>
      </c>
      <c r="BG148" s="13"/>
      <c r="BH148" s="13"/>
      <c r="BI148" s="13"/>
      <c r="BJ148" s="13"/>
      <c r="BK148" s="13"/>
      <c r="BL148">
        <v>1897.8</v>
      </c>
      <c r="BM148">
        <v>943.74</v>
      </c>
      <c r="BN148">
        <v>29.92</v>
      </c>
      <c r="BO148">
        <v>999</v>
      </c>
      <c r="BP148">
        <v>244.92</v>
      </c>
      <c r="BQ148">
        <v>16.329999999999998</v>
      </c>
      <c r="BR148" s="13" t="str">
        <f t="shared" si="9"/>
        <v>ممدوح السيد هاشم السيد</v>
      </c>
      <c r="BS148" s="13">
        <v>1426.17</v>
      </c>
      <c r="BV148"/>
      <c r="BW148" s="13"/>
      <c r="BX148" s="13"/>
      <c r="BY148" s="13"/>
      <c r="BZ148" s="13"/>
      <c r="CA148" s="13"/>
      <c r="CB148" s="13">
        <v>123</v>
      </c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</row>
    <row r="149" spans="1:91" s="1" customFormat="1">
      <c r="A149" s="5">
        <f t="shared" si="8"/>
        <v>4049</v>
      </c>
      <c r="B149" s="11">
        <v>4</v>
      </c>
      <c r="C149" s="12">
        <v>49</v>
      </c>
      <c r="D149" s="13" t="s">
        <v>160</v>
      </c>
      <c r="E149" s="18"/>
      <c r="F149" s="13"/>
      <c r="G149" s="13"/>
      <c r="H149" s="32">
        <v>148</v>
      </c>
      <c r="I149" s="13"/>
      <c r="J149" s="13"/>
      <c r="K149" s="13"/>
      <c r="L149" s="22"/>
      <c r="M149" s="13"/>
      <c r="N149" s="13"/>
      <c r="O149" s="13">
        <v>412.75</v>
      </c>
      <c r="P149" s="13">
        <v>21.25</v>
      </c>
      <c r="Q149" s="13">
        <v>37.869999999999997</v>
      </c>
      <c r="R149" s="13">
        <v>44.02</v>
      </c>
      <c r="S149" s="13">
        <v>37.619999999999997</v>
      </c>
      <c r="T149" s="13">
        <v>38.619999999999997</v>
      </c>
      <c r="U149" s="13">
        <v>0</v>
      </c>
      <c r="V149" s="13">
        <v>2</v>
      </c>
      <c r="W149" s="13">
        <v>4</v>
      </c>
      <c r="X149" s="13">
        <v>15</v>
      </c>
      <c r="Y149" s="13">
        <v>0</v>
      </c>
      <c r="Z149" s="13">
        <v>0</v>
      </c>
      <c r="AA149" s="13">
        <v>0</v>
      </c>
      <c r="AB149" s="13"/>
      <c r="AC149" s="13">
        <v>0</v>
      </c>
      <c r="AD149" s="13">
        <v>10</v>
      </c>
      <c r="AE149" s="13">
        <v>0</v>
      </c>
      <c r="AF149" s="13"/>
      <c r="AG149" s="13"/>
      <c r="AH149" s="13"/>
      <c r="AI149" s="13"/>
      <c r="AJ149" s="13">
        <f t="shared" si="10"/>
        <v>0</v>
      </c>
      <c r="AK149" s="13">
        <v>2.4</v>
      </c>
      <c r="AL149" s="13">
        <v>3</v>
      </c>
      <c r="AM149" s="13"/>
      <c r="AN149" s="13"/>
      <c r="AO149" s="13"/>
      <c r="AP149" s="13"/>
      <c r="AQ149" s="13"/>
      <c r="AR149" s="13"/>
      <c r="AS149" s="13">
        <v>0</v>
      </c>
      <c r="AT149" s="13">
        <v>0</v>
      </c>
      <c r="AU149" s="13">
        <v>0</v>
      </c>
      <c r="AV149" s="13">
        <v>0</v>
      </c>
      <c r="AW149" s="13"/>
      <c r="AX149" s="13">
        <v>0</v>
      </c>
      <c r="AY149" s="13">
        <v>0</v>
      </c>
      <c r="AZ149" s="13">
        <v>0</v>
      </c>
      <c r="BA149" s="13"/>
      <c r="BB149" s="13"/>
      <c r="BC149" s="13"/>
      <c r="BD149" s="13">
        <v>0</v>
      </c>
      <c r="BE149" s="13"/>
      <c r="BF149" s="13">
        <v>0</v>
      </c>
      <c r="BG149" s="13"/>
      <c r="BH149" s="13"/>
      <c r="BI149" s="13"/>
      <c r="BJ149" s="13"/>
      <c r="BK149" s="13"/>
      <c r="BL149">
        <v>3182.18</v>
      </c>
      <c r="BM149">
        <v>1433.12</v>
      </c>
      <c r="BN149">
        <v>62.56</v>
      </c>
      <c r="BO149">
        <v>1817.3</v>
      </c>
      <c r="BP149">
        <v>274.5</v>
      </c>
      <c r="BQ149">
        <v>18.3</v>
      </c>
      <c r="BR149" s="13" t="str">
        <f t="shared" si="9"/>
        <v>نهله عبد الحميد عبد الجليل</v>
      </c>
      <c r="BS149" s="13">
        <v>2341.06</v>
      </c>
      <c r="BV149"/>
      <c r="BW149" s="13"/>
      <c r="BX149" s="13"/>
      <c r="BY149" s="13"/>
      <c r="BZ149" s="13"/>
      <c r="CA149" s="13"/>
      <c r="CB149" s="13">
        <v>119</v>
      </c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</row>
    <row r="150" spans="1:91" s="1" customFormat="1">
      <c r="A150" s="5">
        <f t="shared" si="8"/>
        <v>4050</v>
      </c>
      <c r="B150" s="11">
        <v>4</v>
      </c>
      <c r="C150" s="12">
        <v>50</v>
      </c>
      <c r="D150" s="13" t="s">
        <v>173</v>
      </c>
      <c r="E150" s="18"/>
      <c r="F150" s="13"/>
      <c r="G150" s="13"/>
      <c r="H150" s="32">
        <v>149</v>
      </c>
      <c r="I150" s="13"/>
      <c r="J150" s="13"/>
      <c r="K150" s="13"/>
      <c r="L150" s="22"/>
      <c r="M150" s="13"/>
      <c r="N150" s="13"/>
      <c r="O150" s="13">
        <v>214.5</v>
      </c>
      <c r="P150" s="13">
        <v>3.8</v>
      </c>
      <c r="Q150" s="13">
        <v>5.7</v>
      </c>
      <c r="R150" s="13">
        <v>5.7</v>
      </c>
      <c r="S150" s="13">
        <v>3.8</v>
      </c>
      <c r="T150" s="13">
        <v>3.8</v>
      </c>
      <c r="U150" s="13">
        <v>0</v>
      </c>
      <c r="V150" s="13">
        <v>2</v>
      </c>
      <c r="W150" s="13">
        <v>4</v>
      </c>
      <c r="X150" s="13">
        <v>10</v>
      </c>
      <c r="Y150" s="13">
        <v>0</v>
      </c>
      <c r="Z150" s="13">
        <v>0</v>
      </c>
      <c r="AA150" s="13">
        <v>0</v>
      </c>
      <c r="AB150" s="13"/>
      <c r="AC150" s="13">
        <v>0</v>
      </c>
      <c r="AD150" s="13">
        <v>10</v>
      </c>
      <c r="AE150" s="13">
        <v>0</v>
      </c>
      <c r="AF150" s="13"/>
      <c r="AG150" s="13"/>
      <c r="AH150" s="13"/>
      <c r="AI150" s="13"/>
      <c r="AJ150" s="13">
        <f t="shared" si="10"/>
        <v>0</v>
      </c>
      <c r="AK150" s="13">
        <v>2.4</v>
      </c>
      <c r="AL150" s="13">
        <v>3</v>
      </c>
      <c r="AM150" s="13"/>
      <c r="AN150" s="13"/>
      <c r="AO150" s="13"/>
      <c r="AP150" s="13"/>
      <c r="AQ150" s="13"/>
      <c r="AR150" s="13"/>
      <c r="AS150" s="13">
        <v>350</v>
      </c>
      <c r="AT150" s="13">
        <v>0</v>
      </c>
      <c r="AU150" s="13">
        <v>0</v>
      </c>
      <c r="AV150" s="13">
        <v>0</v>
      </c>
      <c r="AW150" s="13"/>
      <c r="AX150" s="13">
        <v>0</v>
      </c>
      <c r="AY150" s="13">
        <v>0</v>
      </c>
      <c r="AZ150" s="13">
        <v>0</v>
      </c>
      <c r="BA150" s="13">
        <v>40</v>
      </c>
      <c r="BB150" s="13"/>
      <c r="BC150" s="13"/>
      <c r="BD150" s="13">
        <v>0</v>
      </c>
      <c r="BE150" s="13">
        <v>0</v>
      </c>
      <c r="BF150" s="13">
        <v>0</v>
      </c>
      <c r="BG150" s="13"/>
      <c r="BH150" s="13"/>
      <c r="BI150" s="13"/>
      <c r="BJ150" s="13"/>
      <c r="BK150" s="13"/>
      <c r="BL150">
        <v>1593.2</v>
      </c>
      <c r="BM150">
        <v>899.64</v>
      </c>
      <c r="BN150">
        <v>25.62</v>
      </c>
      <c r="BO150">
        <v>736.4</v>
      </c>
      <c r="BP150" s="30">
        <v>205.31</v>
      </c>
      <c r="BQ150" s="30">
        <v>13.69</v>
      </c>
      <c r="BR150" s="13" t="str">
        <f t="shared" si="9"/>
        <v>هالة مصباح سليمان</v>
      </c>
      <c r="BS150" s="13">
        <v>1205.78</v>
      </c>
      <c r="BT150" s="3"/>
      <c r="BU150" s="3"/>
      <c r="BV150"/>
      <c r="BW150" s="13"/>
      <c r="BX150" s="13"/>
      <c r="BY150" s="13"/>
      <c r="BZ150" s="13"/>
      <c r="CA150" s="13"/>
      <c r="CB150" s="13">
        <v>132</v>
      </c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</row>
    <row r="151" spans="1:91" s="1" customFormat="1">
      <c r="A151" s="5">
        <f t="shared" si="8"/>
        <v>4051</v>
      </c>
      <c r="B151" s="11">
        <v>4</v>
      </c>
      <c r="C151" s="12">
        <v>51</v>
      </c>
      <c r="D151" s="13" t="s">
        <v>190</v>
      </c>
      <c r="E151" s="18"/>
      <c r="F151" s="13"/>
      <c r="G151" s="13"/>
      <c r="H151" s="32">
        <v>150</v>
      </c>
      <c r="I151" s="13"/>
      <c r="J151" s="13"/>
      <c r="K151" s="13"/>
      <c r="L151" s="22"/>
      <c r="M151" s="13"/>
      <c r="N151" s="13"/>
      <c r="O151" s="13">
        <v>214.5</v>
      </c>
      <c r="P151" s="13">
        <v>3.8</v>
      </c>
      <c r="Q151" s="13">
        <v>5.7</v>
      </c>
      <c r="R151" s="13">
        <v>5.7</v>
      </c>
      <c r="S151" s="13">
        <v>3.8</v>
      </c>
      <c r="T151" s="13">
        <v>3.8</v>
      </c>
      <c r="U151" s="13">
        <v>0</v>
      </c>
      <c r="V151" s="13">
        <v>4</v>
      </c>
      <c r="W151" s="13">
        <v>4</v>
      </c>
      <c r="X151" s="13">
        <v>10</v>
      </c>
      <c r="Y151" s="13">
        <v>0</v>
      </c>
      <c r="Z151" s="13">
        <v>0</v>
      </c>
      <c r="AA151" s="13">
        <v>0</v>
      </c>
      <c r="AB151" s="13"/>
      <c r="AC151" s="13">
        <v>0</v>
      </c>
      <c r="AD151" s="13">
        <v>10</v>
      </c>
      <c r="AE151" s="13">
        <v>0</v>
      </c>
      <c r="AF151" s="13"/>
      <c r="AG151" s="13"/>
      <c r="AH151" s="13"/>
      <c r="AI151" s="13"/>
      <c r="AJ151" s="13">
        <f t="shared" si="10"/>
        <v>0</v>
      </c>
      <c r="AK151" s="13">
        <v>2.4</v>
      </c>
      <c r="AL151" s="13">
        <v>3</v>
      </c>
      <c r="AM151" s="13"/>
      <c r="AN151" s="13"/>
      <c r="AO151" s="13"/>
      <c r="AP151" s="13"/>
      <c r="AQ151" s="13"/>
      <c r="AR151" s="13"/>
      <c r="AS151" s="13">
        <v>0</v>
      </c>
      <c r="AT151" s="13">
        <v>0</v>
      </c>
      <c r="AU151" s="13">
        <v>0</v>
      </c>
      <c r="AV151" s="13">
        <v>0</v>
      </c>
      <c r="AW151" s="13"/>
      <c r="AX151" s="13">
        <v>0</v>
      </c>
      <c r="AY151" s="13">
        <v>0</v>
      </c>
      <c r="AZ151" s="13">
        <v>0</v>
      </c>
      <c r="BA151" s="13">
        <v>0</v>
      </c>
      <c r="BB151" s="13"/>
      <c r="BC151" s="13"/>
      <c r="BD151" s="13">
        <v>0</v>
      </c>
      <c r="BE151" s="13">
        <v>0</v>
      </c>
      <c r="BF151" s="13">
        <v>0</v>
      </c>
      <c r="BG151" s="13"/>
      <c r="BH151" s="13"/>
      <c r="BI151" s="13"/>
      <c r="BJ151" s="13"/>
      <c r="BK151" s="13"/>
      <c r="BL151">
        <v>1423.6</v>
      </c>
      <c r="BM151">
        <v>899.64</v>
      </c>
      <c r="BN151">
        <v>25.62</v>
      </c>
      <c r="BO151">
        <v>566.79999999999995</v>
      </c>
      <c r="BP151" s="31">
        <v>179.87</v>
      </c>
      <c r="BQ151" s="31">
        <v>11.99</v>
      </c>
      <c r="BR151" s="13" t="str">
        <f t="shared" si="9"/>
        <v>هانى محمد عبد الرحيم احمد</v>
      </c>
      <c r="BS151" s="13">
        <v>1207.58</v>
      </c>
      <c r="BV151"/>
      <c r="BW151" s="13"/>
      <c r="BX151" s="13"/>
      <c r="BY151" s="13"/>
      <c r="BZ151" s="13"/>
      <c r="CA151" s="13"/>
      <c r="CB151" s="13">
        <v>150</v>
      </c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</row>
    <row r="152" spans="1:91" s="1" customFormat="1">
      <c r="A152" s="5">
        <f t="shared" si="8"/>
        <v>4052</v>
      </c>
      <c r="B152" s="11">
        <v>4</v>
      </c>
      <c r="C152" s="12">
        <v>52</v>
      </c>
      <c r="D152" s="13" t="s">
        <v>168</v>
      </c>
      <c r="E152" s="18"/>
      <c r="F152" s="13"/>
      <c r="G152" s="13"/>
      <c r="H152" s="32">
        <v>151</v>
      </c>
      <c r="I152" s="13"/>
      <c r="J152" s="13"/>
      <c r="K152" s="13"/>
      <c r="L152" s="22"/>
      <c r="M152" s="13"/>
      <c r="N152" s="13"/>
      <c r="O152" s="13">
        <v>255</v>
      </c>
      <c r="P152" s="13">
        <v>4.8</v>
      </c>
      <c r="Q152" s="13">
        <v>7.2</v>
      </c>
      <c r="R152" s="13">
        <v>7.2</v>
      </c>
      <c r="S152" s="13">
        <v>4.8</v>
      </c>
      <c r="T152" s="13">
        <v>4.8</v>
      </c>
      <c r="U152" s="13">
        <v>0</v>
      </c>
      <c r="V152" s="13">
        <v>0</v>
      </c>
      <c r="W152" s="13">
        <v>4</v>
      </c>
      <c r="X152" s="13">
        <v>15</v>
      </c>
      <c r="Y152" s="13">
        <v>0</v>
      </c>
      <c r="Z152" s="13">
        <v>0</v>
      </c>
      <c r="AA152" s="13">
        <v>0</v>
      </c>
      <c r="AB152" s="13"/>
      <c r="AC152" s="13">
        <v>0</v>
      </c>
      <c r="AD152" s="13">
        <v>10</v>
      </c>
      <c r="AE152" s="13">
        <v>0</v>
      </c>
      <c r="AF152" s="13"/>
      <c r="AG152" s="13"/>
      <c r="AH152" s="13"/>
      <c r="AI152" s="13"/>
      <c r="AJ152" s="13">
        <f t="shared" si="10"/>
        <v>0</v>
      </c>
      <c r="AK152" s="13">
        <v>2.4</v>
      </c>
      <c r="AL152" s="13">
        <v>3</v>
      </c>
      <c r="AM152" s="13"/>
      <c r="AN152" s="13"/>
      <c r="AO152" s="13"/>
      <c r="AP152" s="13"/>
      <c r="AQ152" s="13"/>
      <c r="AR152" s="13"/>
      <c r="AS152" s="13">
        <v>0</v>
      </c>
      <c r="AT152" s="13">
        <v>0</v>
      </c>
      <c r="AU152" s="13">
        <v>0</v>
      </c>
      <c r="AV152" s="13">
        <v>0</v>
      </c>
      <c r="AW152" s="13"/>
      <c r="AX152" s="13">
        <v>0</v>
      </c>
      <c r="AY152" s="13">
        <v>0</v>
      </c>
      <c r="AZ152" s="13">
        <v>0</v>
      </c>
      <c r="BA152" s="13"/>
      <c r="BB152" s="13"/>
      <c r="BC152" s="13"/>
      <c r="BD152" s="13">
        <v>0</v>
      </c>
      <c r="BE152" s="13">
        <v>0</v>
      </c>
      <c r="BF152" s="13">
        <v>0</v>
      </c>
      <c r="BG152" s="13"/>
      <c r="BH152" s="13"/>
      <c r="BI152" s="13"/>
      <c r="BJ152" s="13"/>
      <c r="BK152" s="13"/>
      <c r="BL152"/>
      <c r="BM152"/>
      <c r="BN152"/>
      <c r="BO152"/>
      <c r="BP152" s="29"/>
      <c r="BQ152" s="29" t="s">
        <v>272</v>
      </c>
      <c r="BR152" s="13" t="str">
        <f t="shared" si="9"/>
        <v>هدى محمود احمد يوسف</v>
      </c>
      <c r="BS152" s="13">
        <v>1422.57</v>
      </c>
      <c r="BV152"/>
      <c r="BW152" s="13"/>
      <c r="BX152" s="13"/>
      <c r="BY152" s="13"/>
      <c r="BZ152" s="13"/>
      <c r="CA152" s="13"/>
      <c r="CB152" s="13">
        <v>127</v>
      </c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</row>
    <row r="153" spans="1:91" s="1" customFormat="1">
      <c r="A153" s="5">
        <f t="shared" si="8"/>
        <v>4053</v>
      </c>
      <c r="B153" s="11">
        <v>4</v>
      </c>
      <c r="C153" s="12">
        <v>53</v>
      </c>
      <c r="D153" s="13" t="s">
        <v>194</v>
      </c>
      <c r="E153" s="18"/>
      <c r="F153" s="13"/>
      <c r="G153" s="13"/>
      <c r="H153" s="32">
        <v>152</v>
      </c>
      <c r="I153" s="13"/>
      <c r="J153" s="13"/>
      <c r="K153" s="13"/>
      <c r="L153" s="22"/>
      <c r="M153" s="13"/>
      <c r="N153" s="13"/>
      <c r="O153" s="13">
        <v>214.5</v>
      </c>
      <c r="P153" s="13">
        <v>3.8</v>
      </c>
      <c r="Q153" s="13">
        <v>5.7</v>
      </c>
      <c r="R153" s="13">
        <v>5.7</v>
      </c>
      <c r="S153" s="13">
        <v>3.8</v>
      </c>
      <c r="T153" s="13">
        <v>3.8</v>
      </c>
      <c r="U153" s="13">
        <v>0</v>
      </c>
      <c r="V153" s="13">
        <v>6</v>
      </c>
      <c r="W153" s="13">
        <v>4</v>
      </c>
      <c r="X153" s="13">
        <v>10</v>
      </c>
      <c r="Y153" s="13">
        <v>0</v>
      </c>
      <c r="Z153" s="13">
        <v>0</v>
      </c>
      <c r="AA153" s="13">
        <v>0</v>
      </c>
      <c r="AB153" s="13"/>
      <c r="AC153" s="13">
        <v>0</v>
      </c>
      <c r="AD153" s="13">
        <v>10</v>
      </c>
      <c r="AE153" s="13">
        <v>0</v>
      </c>
      <c r="AF153" s="13"/>
      <c r="AG153" s="13"/>
      <c r="AH153" s="13"/>
      <c r="AI153" s="13"/>
      <c r="AJ153" s="13">
        <f t="shared" si="10"/>
        <v>0</v>
      </c>
      <c r="AK153" s="13">
        <v>2.4</v>
      </c>
      <c r="AL153" s="13">
        <v>3</v>
      </c>
      <c r="AM153" s="13"/>
      <c r="AN153" s="13"/>
      <c r="AO153" s="13"/>
      <c r="AP153" s="13"/>
      <c r="AQ153" s="13"/>
      <c r="AR153" s="13"/>
      <c r="AS153" s="13">
        <v>0</v>
      </c>
      <c r="AT153" s="13">
        <v>0</v>
      </c>
      <c r="AU153" s="13">
        <v>0</v>
      </c>
      <c r="AV153" s="13">
        <v>0</v>
      </c>
      <c r="AW153" s="13"/>
      <c r="AX153" s="13">
        <v>0</v>
      </c>
      <c r="AY153" s="13">
        <v>0</v>
      </c>
      <c r="AZ153" s="13">
        <v>0</v>
      </c>
      <c r="BA153" s="13">
        <v>0</v>
      </c>
      <c r="BB153" s="13"/>
      <c r="BC153" s="13"/>
      <c r="BD153" s="13">
        <v>0</v>
      </c>
      <c r="BE153" s="13">
        <v>0</v>
      </c>
      <c r="BF153" s="13">
        <v>0</v>
      </c>
      <c r="BG153" s="13"/>
      <c r="BH153" s="13"/>
      <c r="BI153" s="13"/>
      <c r="BJ153" s="13"/>
      <c r="BK153" s="13"/>
      <c r="BL153">
        <v>1425.6</v>
      </c>
      <c r="BM153">
        <v>899.64</v>
      </c>
      <c r="BN153">
        <v>25.62</v>
      </c>
      <c r="BO153">
        <v>568.79999999999995</v>
      </c>
      <c r="BP153">
        <v>180.17</v>
      </c>
      <c r="BQ153">
        <v>12.01</v>
      </c>
      <c r="BR153" s="13" t="str">
        <f t="shared" si="9"/>
        <v>هشام مسعود سعد مسعود</v>
      </c>
      <c r="BS153" s="13"/>
      <c r="BV153"/>
      <c r="BW153" s="13"/>
      <c r="BX153" s="13"/>
      <c r="BY153" s="13"/>
      <c r="BZ153" s="13"/>
      <c r="CA153" s="13"/>
      <c r="CB153" s="13">
        <v>154</v>
      </c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</row>
    <row r="154" spans="1:91" s="1" customFormat="1">
      <c r="A154" s="5">
        <f t="shared" si="8"/>
        <v>5001</v>
      </c>
      <c r="B154" s="11">
        <v>5</v>
      </c>
      <c r="C154" s="12">
        <v>1</v>
      </c>
      <c r="D154" s="13" t="s">
        <v>202</v>
      </c>
      <c r="E154" s="18"/>
      <c r="F154" s="13"/>
      <c r="G154" s="13"/>
      <c r="H154" s="32">
        <v>153</v>
      </c>
      <c r="I154" s="13"/>
      <c r="J154" s="13"/>
      <c r="K154" s="13"/>
      <c r="L154" s="22"/>
      <c r="M154" s="13"/>
      <c r="N154" s="13"/>
      <c r="O154" s="13">
        <v>366.27</v>
      </c>
      <c r="P154" s="13">
        <v>18.8</v>
      </c>
      <c r="Q154" s="13">
        <v>33</v>
      </c>
      <c r="R154" s="13">
        <v>39.299999999999997</v>
      </c>
      <c r="S154" s="13">
        <v>33.68</v>
      </c>
      <c r="T154" s="13">
        <v>34.479999999999997</v>
      </c>
      <c r="U154" s="13">
        <v>0</v>
      </c>
      <c r="V154" s="13">
        <v>6</v>
      </c>
      <c r="W154" s="13">
        <v>4</v>
      </c>
      <c r="X154" s="13">
        <v>15</v>
      </c>
      <c r="Y154" s="13">
        <v>0</v>
      </c>
      <c r="Z154" s="13">
        <v>0</v>
      </c>
      <c r="AA154" s="13">
        <v>0</v>
      </c>
      <c r="AB154" s="13"/>
      <c r="AC154" s="13">
        <v>0</v>
      </c>
      <c r="AD154" s="13">
        <v>10</v>
      </c>
      <c r="AE154" s="13"/>
      <c r="AF154" s="13">
        <v>0</v>
      </c>
      <c r="AG154" s="13">
        <v>0</v>
      </c>
      <c r="AH154" s="13">
        <v>0</v>
      </c>
      <c r="AI154" s="13"/>
      <c r="AJ154" s="13">
        <f t="shared" si="10"/>
        <v>0</v>
      </c>
      <c r="AK154" s="13">
        <v>2.4</v>
      </c>
      <c r="AL154" s="13">
        <v>3</v>
      </c>
      <c r="AM154" s="13"/>
      <c r="AN154" s="13"/>
      <c r="AO154" s="13">
        <v>1.2</v>
      </c>
      <c r="AP154" s="13"/>
      <c r="AQ154" s="13"/>
      <c r="AR154" s="13"/>
      <c r="AS154" s="13">
        <v>0</v>
      </c>
      <c r="AT154" s="13">
        <v>0</v>
      </c>
      <c r="AU154" s="13">
        <v>0</v>
      </c>
      <c r="AV154" s="13">
        <v>0</v>
      </c>
      <c r="AW154" s="13"/>
      <c r="AX154" s="13">
        <v>0</v>
      </c>
      <c r="AY154" s="13">
        <v>0</v>
      </c>
      <c r="AZ154" s="13">
        <v>0</v>
      </c>
      <c r="BA154" s="13">
        <v>0</v>
      </c>
      <c r="BB154" s="13"/>
      <c r="BC154" s="13"/>
      <c r="BD154" s="13">
        <v>14.9</v>
      </c>
      <c r="BE154" s="13">
        <v>21.98</v>
      </c>
      <c r="BF154" s="13">
        <v>0</v>
      </c>
      <c r="BG154" s="13"/>
      <c r="BH154" s="13"/>
      <c r="BI154" s="13"/>
      <c r="BJ154" s="13"/>
      <c r="BK154" s="13"/>
      <c r="BL154">
        <v>2538.39</v>
      </c>
      <c r="BM154">
        <v>1314.39</v>
      </c>
      <c r="BN154">
        <v>58.63</v>
      </c>
      <c r="BO154">
        <v>1286.5899999999999</v>
      </c>
      <c r="BP154">
        <v>274.5</v>
      </c>
      <c r="BQ154">
        <v>18.3</v>
      </c>
      <c r="BR154" s="13" t="str">
        <f t="shared" si="9"/>
        <v>احمد متولى الماظ نجيب</v>
      </c>
      <c r="BS154" s="13">
        <v>2103.4699999999998</v>
      </c>
      <c r="BV154"/>
      <c r="BW154" s="13"/>
      <c r="BX154" s="13"/>
      <c r="BY154" s="13"/>
      <c r="BZ154" s="13"/>
      <c r="CA154" s="13"/>
      <c r="CB154" s="13">
        <v>166</v>
      </c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</row>
    <row r="155" spans="1:91" s="1" customFormat="1">
      <c r="A155" s="5">
        <f t="shared" si="8"/>
        <v>5002</v>
      </c>
      <c r="B155" s="11">
        <v>5</v>
      </c>
      <c r="C155" s="12">
        <v>2</v>
      </c>
      <c r="D155" s="13" t="s">
        <v>206</v>
      </c>
      <c r="E155" s="18"/>
      <c r="F155" s="13"/>
      <c r="G155" s="13"/>
      <c r="H155" s="32">
        <v>154</v>
      </c>
      <c r="I155" s="13"/>
      <c r="J155" s="13"/>
      <c r="K155" s="13"/>
      <c r="L155" s="22"/>
      <c r="M155" s="13"/>
      <c r="N155" s="13"/>
      <c r="O155" s="13">
        <v>363.2</v>
      </c>
      <c r="P155" s="13">
        <v>18.899999999999999</v>
      </c>
      <c r="Q155" s="13">
        <v>33.159999999999997</v>
      </c>
      <c r="R155" s="13">
        <v>39.46</v>
      </c>
      <c r="S155" s="13">
        <v>33.770000000000003</v>
      </c>
      <c r="T155" s="13">
        <v>34.17</v>
      </c>
      <c r="U155" s="13">
        <v>0</v>
      </c>
      <c r="V155" s="13">
        <v>6</v>
      </c>
      <c r="W155" s="13">
        <v>4</v>
      </c>
      <c r="X155" s="13">
        <v>15</v>
      </c>
      <c r="Y155" s="13">
        <v>0</v>
      </c>
      <c r="Z155" s="13">
        <v>0</v>
      </c>
      <c r="AA155" s="13">
        <v>0</v>
      </c>
      <c r="AB155" s="13"/>
      <c r="AC155" s="13">
        <v>0</v>
      </c>
      <c r="AD155" s="13">
        <v>10</v>
      </c>
      <c r="AE155" s="13"/>
      <c r="AF155" s="13"/>
      <c r="AG155" s="13"/>
      <c r="AH155" s="13"/>
      <c r="AI155" s="13"/>
      <c r="AJ155" s="13">
        <f t="shared" si="10"/>
        <v>0</v>
      </c>
      <c r="AK155" s="13">
        <v>2.4</v>
      </c>
      <c r="AL155" s="13">
        <v>3</v>
      </c>
      <c r="AM155" s="13"/>
      <c r="AN155" s="13"/>
      <c r="AO155" s="13">
        <v>1.2</v>
      </c>
      <c r="AP155" s="13"/>
      <c r="AQ155" s="13"/>
      <c r="AR155" s="13"/>
      <c r="AS155" s="13"/>
      <c r="AT155" s="13">
        <v>0</v>
      </c>
      <c r="AU155" s="13">
        <v>0</v>
      </c>
      <c r="AV155" s="13">
        <v>0</v>
      </c>
      <c r="AW155" s="13"/>
      <c r="AX155" s="13">
        <v>500</v>
      </c>
      <c r="AY155" s="13">
        <v>0</v>
      </c>
      <c r="AZ155" s="13">
        <v>0</v>
      </c>
      <c r="BA155" s="13">
        <v>0</v>
      </c>
      <c r="BB155" s="13"/>
      <c r="BC155" s="13"/>
      <c r="BD155" s="13">
        <v>14.9</v>
      </c>
      <c r="BE155" s="13">
        <v>21.79</v>
      </c>
      <c r="BF155" s="13">
        <v>0</v>
      </c>
      <c r="BG155" s="13"/>
      <c r="BH155" s="13"/>
      <c r="BI155" s="13"/>
      <c r="BJ155" s="13"/>
      <c r="BK155" s="13"/>
      <c r="BL155">
        <v>2518.94</v>
      </c>
      <c r="BM155">
        <v>1308.1500000000001</v>
      </c>
      <c r="BN155">
        <v>56.93</v>
      </c>
      <c r="BO155">
        <v>1273.08</v>
      </c>
      <c r="BP155">
        <v>274.5</v>
      </c>
      <c r="BQ155">
        <v>18.3</v>
      </c>
      <c r="BR155" s="13" t="str">
        <f t="shared" si="9"/>
        <v>احمد محمد محمد مهدى</v>
      </c>
      <c r="BS155" s="13">
        <v>2085.87</v>
      </c>
      <c r="BV155"/>
      <c r="BW155" s="13"/>
      <c r="BX155" s="13"/>
      <c r="BY155" s="13"/>
      <c r="BZ155" s="13"/>
      <c r="CA155" s="13"/>
      <c r="CB155" s="13">
        <v>170</v>
      </c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</row>
    <row r="156" spans="1:91" s="1" customFormat="1">
      <c r="A156" s="5">
        <f t="shared" si="8"/>
        <v>5003</v>
      </c>
      <c r="B156" s="11">
        <v>5</v>
      </c>
      <c r="C156" s="12">
        <v>3</v>
      </c>
      <c r="D156" s="13" t="s">
        <v>199</v>
      </c>
      <c r="E156" s="18"/>
      <c r="F156" s="13"/>
      <c r="G156" s="13"/>
      <c r="H156" s="32">
        <v>155</v>
      </c>
      <c r="I156" s="13"/>
      <c r="J156" s="13"/>
      <c r="K156" s="13"/>
      <c r="L156" s="22"/>
      <c r="M156" s="13"/>
      <c r="N156" s="13"/>
      <c r="O156" s="13">
        <v>262.32</v>
      </c>
      <c r="P156" s="13">
        <v>14.97</v>
      </c>
      <c r="Q156" s="13">
        <v>23.51</v>
      </c>
      <c r="R156" s="13">
        <v>29.21</v>
      </c>
      <c r="S156" s="13">
        <v>24.66</v>
      </c>
      <c r="T156" s="13">
        <v>24.86</v>
      </c>
      <c r="U156" s="13">
        <v>0</v>
      </c>
      <c r="V156" s="13">
        <v>4</v>
      </c>
      <c r="W156" s="13">
        <v>4</v>
      </c>
      <c r="X156" s="13">
        <v>10</v>
      </c>
      <c r="Y156" s="13">
        <v>0</v>
      </c>
      <c r="Z156" s="13">
        <v>0</v>
      </c>
      <c r="AA156" s="13">
        <v>0</v>
      </c>
      <c r="AB156" s="13"/>
      <c r="AC156" s="13">
        <v>0</v>
      </c>
      <c r="AD156" s="13">
        <v>10</v>
      </c>
      <c r="AE156" s="13"/>
      <c r="AF156" s="13">
        <v>0</v>
      </c>
      <c r="AG156" s="13">
        <v>0</v>
      </c>
      <c r="AH156" s="13">
        <v>0</v>
      </c>
      <c r="AI156" s="13"/>
      <c r="AJ156" s="13">
        <f t="shared" si="10"/>
        <v>0</v>
      </c>
      <c r="AK156" s="13">
        <v>2.4</v>
      </c>
      <c r="AL156" s="13">
        <v>3</v>
      </c>
      <c r="AM156" s="13"/>
      <c r="AN156" s="13"/>
      <c r="AO156" s="13"/>
      <c r="AP156" s="13"/>
      <c r="AQ156" s="13"/>
      <c r="AR156" s="13"/>
      <c r="AS156" s="13">
        <v>0</v>
      </c>
      <c r="AT156" s="13">
        <v>0</v>
      </c>
      <c r="AU156" s="13">
        <v>0</v>
      </c>
      <c r="AV156" s="13">
        <v>0</v>
      </c>
      <c r="AW156" s="13"/>
      <c r="AX156" s="13">
        <v>0</v>
      </c>
      <c r="AY156" s="13">
        <v>0</v>
      </c>
      <c r="AZ156" s="13">
        <v>0</v>
      </c>
      <c r="BA156" s="13">
        <v>0</v>
      </c>
      <c r="BB156" s="13"/>
      <c r="BC156" s="13"/>
      <c r="BD156" s="13">
        <v>0</v>
      </c>
      <c r="BE156" s="13">
        <v>0</v>
      </c>
      <c r="BF156" s="13">
        <v>0</v>
      </c>
      <c r="BG156" s="13"/>
      <c r="BH156" s="13"/>
      <c r="BI156" s="13"/>
      <c r="BJ156" s="13"/>
      <c r="BK156" s="13"/>
      <c r="BL156">
        <v>2033.92</v>
      </c>
      <c r="BM156">
        <v>1099.19</v>
      </c>
      <c r="BN156">
        <v>40.75</v>
      </c>
      <c r="BO156">
        <v>987.07</v>
      </c>
      <c r="BP156">
        <v>264.24</v>
      </c>
      <c r="BQ156">
        <v>17.62</v>
      </c>
      <c r="BR156" s="13" t="str">
        <f t="shared" si="9"/>
        <v>احمد مسلم محمد سليمان</v>
      </c>
      <c r="BS156" s="13">
        <v>1506.54</v>
      </c>
      <c r="BV156"/>
      <c r="BW156" s="13"/>
      <c r="BX156" s="13"/>
      <c r="BY156" s="13"/>
      <c r="BZ156" s="13"/>
      <c r="CA156" s="13"/>
      <c r="CB156" s="13">
        <v>163</v>
      </c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</row>
    <row r="157" spans="1:91" s="1" customFormat="1">
      <c r="A157" s="5">
        <f t="shared" si="8"/>
        <v>5004</v>
      </c>
      <c r="B157" s="11">
        <v>5</v>
      </c>
      <c r="C157" s="12">
        <v>4</v>
      </c>
      <c r="D157" s="13" t="s">
        <v>200</v>
      </c>
      <c r="E157" s="18"/>
      <c r="F157" s="13"/>
      <c r="G157" s="13"/>
      <c r="H157" s="32">
        <v>156</v>
      </c>
      <c r="I157" s="13"/>
      <c r="J157" s="13"/>
      <c r="K157" s="13"/>
      <c r="L157" s="22"/>
      <c r="M157" s="13"/>
      <c r="N157" s="13"/>
      <c r="O157" s="13">
        <v>377.38</v>
      </c>
      <c r="P157" s="13">
        <v>19.55</v>
      </c>
      <c r="Q157" s="13">
        <v>35.020000000000003</v>
      </c>
      <c r="R157" s="13">
        <v>41.02</v>
      </c>
      <c r="S157" s="13">
        <v>35.130000000000003</v>
      </c>
      <c r="T157" s="13">
        <v>35.53</v>
      </c>
      <c r="U157" s="13">
        <v>0</v>
      </c>
      <c r="V157" s="13">
        <v>6</v>
      </c>
      <c r="W157" s="13">
        <v>4</v>
      </c>
      <c r="X157" s="13">
        <v>15</v>
      </c>
      <c r="Y157" s="13">
        <v>0</v>
      </c>
      <c r="Z157" s="13">
        <v>0</v>
      </c>
      <c r="AA157" s="13">
        <v>0</v>
      </c>
      <c r="AB157" s="13"/>
      <c r="AC157" s="13">
        <v>0</v>
      </c>
      <c r="AD157" s="13">
        <v>10</v>
      </c>
      <c r="AE157" s="13"/>
      <c r="AF157" s="13">
        <v>0</v>
      </c>
      <c r="AG157" s="13">
        <v>0</v>
      </c>
      <c r="AH157" s="13">
        <v>0</v>
      </c>
      <c r="AI157" s="13"/>
      <c r="AJ157" s="13">
        <f t="shared" si="10"/>
        <v>0</v>
      </c>
      <c r="AK157" s="13">
        <v>2.4</v>
      </c>
      <c r="AL157" s="13">
        <v>3</v>
      </c>
      <c r="AM157" s="13"/>
      <c r="AN157" s="13"/>
      <c r="AO157" s="13">
        <v>0.6</v>
      </c>
      <c r="AP157" s="13"/>
      <c r="AQ157" s="13"/>
      <c r="AR157" s="13"/>
      <c r="AS157" s="13">
        <v>0</v>
      </c>
      <c r="AT157" s="13">
        <v>350</v>
      </c>
      <c r="AU157" s="13">
        <v>0</v>
      </c>
      <c r="AV157" s="13">
        <v>0</v>
      </c>
      <c r="AW157" s="13"/>
      <c r="AX157" s="13">
        <v>0</v>
      </c>
      <c r="AY157" s="13">
        <v>0</v>
      </c>
      <c r="AZ157" s="13">
        <v>0</v>
      </c>
      <c r="BA157" s="13">
        <v>40</v>
      </c>
      <c r="BB157" s="13"/>
      <c r="BC157" s="13"/>
      <c r="BD157" s="13">
        <v>15.4</v>
      </c>
      <c r="BE157" s="13">
        <v>22.64</v>
      </c>
      <c r="BF157" s="13">
        <v>0</v>
      </c>
      <c r="BG157" s="13"/>
      <c r="BH157" s="13"/>
      <c r="BI157" s="13"/>
      <c r="BJ157" s="13"/>
      <c r="BK157" s="13"/>
      <c r="BL157">
        <v>2616.48</v>
      </c>
      <c r="BM157">
        <v>1345.06</v>
      </c>
      <c r="BN157">
        <v>60.27</v>
      </c>
      <c r="BO157">
        <v>1335.47</v>
      </c>
      <c r="BP157">
        <v>274.5</v>
      </c>
      <c r="BQ157">
        <v>18.3</v>
      </c>
      <c r="BR157" s="13" t="str">
        <f t="shared" si="9"/>
        <v>السيد احمد السيد محمد</v>
      </c>
      <c r="BS157" s="13">
        <v>2166.37</v>
      </c>
      <c r="BV157"/>
      <c r="BW157" s="13"/>
      <c r="BX157" s="13"/>
      <c r="BY157" s="13"/>
      <c r="BZ157" s="13"/>
      <c r="CA157" s="13"/>
      <c r="CB157" s="13">
        <v>164</v>
      </c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</row>
    <row r="158" spans="1:91" s="1" customFormat="1">
      <c r="A158" s="5">
        <f t="shared" si="8"/>
        <v>5005</v>
      </c>
      <c r="B158" s="11">
        <v>5</v>
      </c>
      <c r="C158" s="12">
        <v>5</v>
      </c>
      <c r="D158" s="13" t="s">
        <v>208</v>
      </c>
      <c r="E158" s="18"/>
      <c r="F158" s="13"/>
      <c r="G158" s="13"/>
      <c r="H158" s="32">
        <v>157</v>
      </c>
      <c r="I158" s="13"/>
      <c r="J158" s="13"/>
      <c r="K158" s="13"/>
      <c r="L158" s="22"/>
      <c r="M158" s="13"/>
      <c r="N158" s="13"/>
      <c r="O158" s="13">
        <v>360.68</v>
      </c>
      <c r="P158" s="13">
        <v>18.75</v>
      </c>
      <c r="Q158" s="13">
        <v>32.93</v>
      </c>
      <c r="R158" s="13">
        <v>39.229999999999997</v>
      </c>
      <c r="S158" s="13">
        <v>33.549999999999997</v>
      </c>
      <c r="T158" s="13">
        <v>33.950000000000003</v>
      </c>
      <c r="U158" s="13">
        <v>0</v>
      </c>
      <c r="V158" s="13">
        <v>6</v>
      </c>
      <c r="W158" s="13">
        <v>4</v>
      </c>
      <c r="X158" s="13">
        <v>15</v>
      </c>
      <c r="Y158" s="13">
        <v>0</v>
      </c>
      <c r="Z158" s="13">
        <v>0</v>
      </c>
      <c r="AA158" s="13">
        <v>0</v>
      </c>
      <c r="AB158" s="13"/>
      <c r="AC158" s="13">
        <v>0</v>
      </c>
      <c r="AD158" s="13">
        <v>10</v>
      </c>
      <c r="AE158" s="13"/>
      <c r="AF158" s="13"/>
      <c r="AG158" s="13"/>
      <c r="AH158" s="13"/>
      <c r="AI158" s="13"/>
      <c r="AJ158" s="13">
        <f t="shared" si="10"/>
        <v>0</v>
      </c>
      <c r="AK158" s="13">
        <v>2.4</v>
      </c>
      <c r="AL158" s="13">
        <v>3</v>
      </c>
      <c r="AM158" s="13"/>
      <c r="AN158" s="13"/>
      <c r="AO158" s="13">
        <v>1.2</v>
      </c>
      <c r="AP158" s="13"/>
      <c r="AQ158" s="13"/>
      <c r="AR158" s="13"/>
      <c r="AS158" s="13"/>
      <c r="AT158" s="13">
        <v>0</v>
      </c>
      <c r="AU158" s="13">
        <v>0</v>
      </c>
      <c r="AV158" s="13">
        <v>0</v>
      </c>
      <c r="AW158" s="13"/>
      <c r="AX158" s="13">
        <v>0</v>
      </c>
      <c r="AY158" s="13">
        <v>0</v>
      </c>
      <c r="AZ158" s="13">
        <v>0</v>
      </c>
      <c r="BA158" s="13">
        <v>0</v>
      </c>
      <c r="BB158" s="13"/>
      <c r="BC158" s="13"/>
      <c r="BD158" s="13">
        <v>14.7</v>
      </c>
      <c r="BE158" s="13">
        <v>21.64</v>
      </c>
      <c r="BF158" s="13">
        <v>0</v>
      </c>
      <c r="BG158" s="13"/>
      <c r="BH158" s="13"/>
      <c r="BI158" s="13"/>
      <c r="BJ158" s="13"/>
      <c r="BK158" s="13"/>
      <c r="BL158">
        <v>2501.7600000000002</v>
      </c>
      <c r="BM158">
        <v>1301.76</v>
      </c>
      <c r="BN158">
        <v>56.49</v>
      </c>
      <c r="BO158">
        <v>1261.99</v>
      </c>
      <c r="BP158">
        <v>274.5</v>
      </c>
      <c r="BQ158">
        <v>18.3</v>
      </c>
      <c r="BR158" s="13" t="str">
        <f t="shared" si="9"/>
        <v>جمال عبدالله مهدى سيد احمد</v>
      </c>
      <c r="BS158" s="13">
        <v>2071.5500000000002</v>
      </c>
      <c r="BV158"/>
      <c r="BW158" s="13"/>
      <c r="BX158" s="13"/>
      <c r="BY158" s="13"/>
      <c r="BZ158" s="13"/>
      <c r="CA158" s="13"/>
      <c r="CB158" s="13">
        <v>172</v>
      </c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</row>
    <row r="159" spans="1:91" s="1" customFormat="1">
      <c r="A159" s="5">
        <f t="shared" si="8"/>
        <v>5006</v>
      </c>
      <c r="B159" s="11">
        <v>5</v>
      </c>
      <c r="C159" s="12">
        <v>6</v>
      </c>
      <c r="D159" s="13" t="s">
        <v>211</v>
      </c>
      <c r="E159" s="18"/>
      <c r="F159" s="13"/>
      <c r="G159" s="13"/>
      <c r="H159" s="32">
        <v>158</v>
      </c>
      <c r="I159" s="13"/>
      <c r="J159" s="13"/>
      <c r="K159" s="13"/>
      <c r="L159" s="22"/>
      <c r="M159" s="13"/>
      <c r="N159" s="13"/>
      <c r="O159" s="13">
        <v>201.75</v>
      </c>
      <c r="P159" s="13">
        <v>3.5</v>
      </c>
      <c r="Q159" s="13">
        <v>5.25</v>
      </c>
      <c r="R159" s="13">
        <v>5.25</v>
      </c>
      <c r="S159" s="13">
        <v>3.5</v>
      </c>
      <c r="T159" s="13">
        <v>3.5</v>
      </c>
      <c r="U159" s="13">
        <v>0</v>
      </c>
      <c r="V159" s="13">
        <v>6</v>
      </c>
      <c r="W159" s="13">
        <v>4</v>
      </c>
      <c r="X159" s="13">
        <v>8</v>
      </c>
      <c r="Y159" s="13">
        <v>0</v>
      </c>
      <c r="Z159" s="13">
        <v>0</v>
      </c>
      <c r="AA159" s="13">
        <v>0</v>
      </c>
      <c r="AB159" s="13"/>
      <c r="AC159" s="13">
        <v>0</v>
      </c>
      <c r="AD159" s="13">
        <v>10</v>
      </c>
      <c r="AE159" s="13"/>
      <c r="AF159" s="13"/>
      <c r="AG159" s="13"/>
      <c r="AH159" s="13"/>
      <c r="AI159" s="13"/>
      <c r="AJ159" s="13">
        <f t="shared" si="10"/>
        <v>0</v>
      </c>
      <c r="AK159" s="13">
        <v>2.4</v>
      </c>
      <c r="AL159" s="13">
        <v>3</v>
      </c>
      <c r="AM159" s="13"/>
      <c r="AN159" s="13"/>
      <c r="AO159" s="13"/>
      <c r="AP159" s="13"/>
      <c r="AQ159" s="13"/>
      <c r="AR159" s="13"/>
      <c r="AS159" s="13"/>
      <c r="AT159" s="13">
        <v>0</v>
      </c>
      <c r="AU159" s="13">
        <v>0</v>
      </c>
      <c r="AV159" s="13">
        <v>0</v>
      </c>
      <c r="AW159" s="13"/>
      <c r="AX159" s="13">
        <v>0</v>
      </c>
      <c r="AY159" s="13">
        <v>0</v>
      </c>
      <c r="AZ159" s="13">
        <v>0</v>
      </c>
      <c r="BA159" s="13">
        <v>0</v>
      </c>
      <c r="BB159" s="13"/>
      <c r="BC159" s="13"/>
      <c r="BD159" s="13">
        <v>0</v>
      </c>
      <c r="BE159" s="13">
        <v>0</v>
      </c>
      <c r="BF159" s="13">
        <v>0</v>
      </c>
      <c r="BG159" s="13"/>
      <c r="BH159" s="13"/>
      <c r="BI159" s="13"/>
      <c r="BJ159" s="13"/>
      <c r="BK159" s="13"/>
      <c r="BL159">
        <v>1340.2</v>
      </c>
      <c r="BM159">
        <v>886.73</v>
      </c>
      <c r="BN159">
        <v>24.34</v>
      </c>
      <c r="BO159">
        <v>495.7</v>
      </c>
      <c r="BP159">
        <v>169.27</v>
      </c>
      <c r="BQ159">
        <v>11.28</v>
      </c>
      <c r="BR159" s="13" t="str">
        <f t="shared" si="9"/>
        <v>حسام بطاحى محمود</v>
      </c>
      <c r="BS159" s="13">
        <v>1143.3399999999999</v>
      </c>
      <c r="BV159"/>
      <c r="BW159" s="13"/>
      <c r="BX159" s="13"/>
      <c r="BY159" s="13"/>
      <c r="BZ159" s="13"/>
      <c r="CA159" s="13"/>
      <c r="CB159" s="13">
        <v>175</v>
      </c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</row>
    <row r="160" spans="1:91" s="1" customFormat="1">
      <c r="A160" s="5">
        <f t="shared" si="8"/>
        <v>5007</v>
      </c>
      <c r="B160" s="11">
        <v>5</v>
      </c>
      <c r="C160" s="12">
        <v>7</v>
      </c>
      <c r="D160" s="13" t="s">
        <v>205</v>
      </c>
      <c r="E160" s="18"/>
      <c r="F160" s="13"/>
      <c r="G160" s="13"/>
      <c r="H160" s="32">
        <v>159</v>
      </c>
      <c r="I160" s="13"/>
      <c r="J160" s="13"/>
      <c r="K160" s="13"/>
      <c r="L160" s="22"/>
      <c r="M160" s="13"/>
      <c r="N160" s="13"/>
      <c r="O160" s="13">
        <v>358.68</v>
      </c>
      <c r="P160" s="13">
        <v>18.559999999999999</v>
      </c>
      <c r="Q160" s="13">
        <v>32.630000000000003</v>
      </c>
      <c r="R160" s="13">
        <v>38.93</v>
      </c>
      <c r="S160" s="13">
        <v>33.35</v>
      </c>
      <c r="T160" s="13">
        <v>33.75</v>
      </c>
      <c r="U160" s="13">
        <v>0</v>
      </c>
      <c r="V160" s="13">
        <v>6</v>
      </c>
      <c r="W160" s="13">
        <v>4</v>
      </c>
      <c r="X160" s="13">
        <v>15</v>
      </c>
      <c r="Y160" s="13">
        <v>0</v>
      </c>
      <c r="Z160" s="13">
        <v>0</v>
      </c>
      <c r="AA160" s="13">
        <v>0</v>
      </c>
      <c r="AB160" s="13"/>
      <c r="AC160" s="13">
        <v>0</v>
      </c>
      <c r="AD160" s="13">
        <v>10</v>
      </c>
      <c r="AE160" s="13"/>
      <c r="AF160" s="13"/>
      <c r="AG160" s="13"/>
      <c r="AH160" s="13"/>
      <c r="AI160" s="13"/>
      <c r="AJ160" s="13">
        <f t="shared" si="10"/>
        <v>0</v>
      </c>
      <c r="AK160" s="13">
        <v>2.4</v>
      </c>
      <c r="AL160" s="13">
        <v>3</v>
      </c>
      <c r="AM160" s="13"/>
      <c r="AN160" s="13"/>
      <c r="AO160" s="13"/>
      <c r="AP160" s="13"/>
      <c r="AQ160" s="13"/>
      <c r="AR160" s="13"/>
      <c r="AS160" s="13"/>
      <c r="AT160" s="13">
        <v>0</v>
      </c>
      <c r="AU160" s="13">
        <v>0</v>
      </c>
      <c r="AV160" s="13">
        <v>0</v>
      </c>
      <c r="AW160" s="13"/>
      <c r="AX160" s="13">
        <v>520</v>
      </c>
      <c r="AY160" s="13">
        <v>0</v>
      </c>
      <c r="AZ160" s="13">
        <v>0</v>
      </c>
      <c r="BA160" s="13">
        <v>0</v>
      </c>
      <c r="BB160" s="13"/>
      <c r="BC160" s="13"/>
      <c r="BD160" s="13">
        <v>14.9</v>
      </c>
      <c r="BE160" s="13">
        <v>21.52</v>
      </c>
      <c r="BF160" s="13">
        <v>0</v>
      </c>
      <c r="BG160" s="13"/>
      <c r="BH160" s="13"/>
      <c r="BI160" s="13"/>
      <c r="BJ160" s="13"/>
      <c r="BK160" s="13"/>
      <c r="BL160">
        <v>2487.77</v>
      </c>
      <c r="BM160">
        <v>1296.31</v>
      </c>
      <c r="BN160">
        <v>56.12</v>
      </c>
      <c r="BO160">
        <v>1253.19</v>
      </c>
      <c r="BP160">
        <v>274.5</v>
      </c>
      <c r="BQ160">
        <v>18.3</v>
      </c>
      <c r="BR160" s="13" t="str">
        <f t="shared" si="9"/>
        <v>رمضان محمد عبدالله محمد</v>
      </c>
      <c r="BS160" s="13">
        <v>2060.2199999999998</v>
      </c>
      <c r="BV160"/>
      <c r="BW160" s="13"/>
      <c r="BX160" s="13"/>
      <c r="BY160" s="13"/>
      <c r="BZ160" s="13"/>
      <c r="CA160" s="13"/>
      <c r="CB160" s="13">
        <v>169</v>
      </c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</row>
    <row r="161" spans="1:91" s="1" customFormat="1">
      <c r="A161" s="5">
        <f t="shared" si="8"/>
        <v>5008</v>
      </c>
      <c r="B161" s="11">
        <v>5</v>
      </c>
      <c r="C161" s="12">
        <v>8</v>
      </c>
      <c r="D161" s="13" t="s">
        <v>212</v>
      </c>
      <c r="E161" s="18"/>
      <c r="F161" s="13"/>
      <c r="G161" s="13"/>
      <c r="H161" s="32">
        <v>160</v>
      </c>
      <c r="I161" s="13"/>
      <c r="J161" s="13"/>
      <c r="K161" s="13"/>
      <c r="L161" s="22"/>
      <c r="M161" s="13"/>
      <c r="N161" s="13"/>
      <c r="O161" s="13">
        <v>201.75</v>
      </c>
      <c r="P161" s="13">
        <v>3.5</v>
      </c>
      <c r="Q161" s="13">
        <v>5.25</v>
      </c>
      <c r="R161" s="13">
        <v>5.25</v>
      </c>
      <c r="S161" s="13">
        <v>3.5</v>
      </c>
      <c r="T161" s="13">
        <v>3.5</v>
      </c>
      <c r="U161" s="13">
        <v>0</v>
      </c>
      <c r="V161" s="13">
        <v>6</v>
      </c>
      <c r="W161" s="13">
        <v>4</v>
      </c>
      <c r="X161" s="13">
        <v>8</v>
      </c>
      <c r="Y161" s="13">
        <v>0</v>
      </c>
      <c r="Z161" s="13">
        <v>0</v>
      </c>
      <c r="AA161" s="13">
        <v>0</v>
      </c>
      <c r="AB161" s="13"/>
      <c r="AC161" s="13">
        <v>0</v>
      </c>
      <c r="AD161" s="13">
        <v>10</v>
      </c>
      <c r="AE161" s="13"/>
      <c r="AF161" s="13"/>
      <c r="AG161" s="13"/>
      <c r="AH161" s="13"/>
      <c r="AI161" s="13"/>
      <c r="AJ161" s="13">
        <f t="shared" si="10"/>
        <v>0</v>
      </c>
      <c r="AK161" s="13">
        <v>2.4</v>
      </c>
      <c r="AL161" s="13">
        <v>3</v>
      </c>
      <c r="AM161" s="13"/>
      <c r="AN161" s="13"/>
      <c r="AO161" s="13"/>
      <c r="AP161" s="13"/>
      <c r="AQ161" s="13"/>
      <c r="AR161" s="13"/>
      <c r="AS161" s="13"/>
      <c r="AT161" s="13">
        <v>0</v>
      </c>
      <c r="AU161" s="13">
        <v>0</v>
      </c>
      <c r="AV161" s="13">
        <v>0</v>
      </c>
      <c r="AW161" s="13"/>
      <c r="AX161" s="13">
        <v>0</v>
      </c>
      <c r="AY161" s="13">
        <v>0</v>
      </c>
      <c r="AZ161" s="13">
        <v>0</v>
      </c>
      <c r="BA161" s="13">
        <v>0</v>
      </c>
      <c r="BB161" s="13"/>
      <c r="BC161" s="13"/>
      <c r="BD161" s="13">
        <v>0</v>
      </c>
      <c r="BE161" s="13">
        <v>0</v>
      </c>
      <c r="BF161" s="13">
        <v>0</v>
      </c>
      <c r="BG161" s="13"/>
      <c r="BH161" s="13"/>
      <c r="BI161" s="13"/>
      <c r="BJ161" s="13"/>
      <c r="BK161" s="13"/>
      <c r="BL161">
        <v>1340.2</v>
      </c>
      <c r="BM161">
        <v>886.73</v>
      </c>
      <c r="BN161">
        <v>24.34</v>
      </c>
      <c r="BO161">
        <v>495.7</v>
      </c>
      <c r="BP161">
        <v>169.27</v>
      </c>
      <c r="BQ161">
        <v>11.28</v>
      </c>
      <c r="BR161" s="13" t="str">
        <f t="shared" si="9"/>
        <v>عبدالوهاب بطاحى محمود سالم</v>
      </c>
      <c r="BS161" s="13">
        <v>1143.3399999999999</v>
      </c>
      <c r="BV161"/>
      <c r="BW161" s="13"/>
      <c r="BX161" s="13"/>
      <c r="BY161" s="13"/>
      <c r="BZ161" s="13"/>
      <c r="CA161" s="13"/>
      <c r="CB161" s="13">
        <v>176</v>
      </c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</row>
    <row r="162" spans="1:91" s="1" customFormat="1">
      <c r="A162" s="5">
        <f t="shared" si="8"/>
        <v>5009</v>
      </c>
      <c r="B162" s="11">
        <v>5</v>
      </c>
      <c r="C162" s="12">
        <v>9</v>
      </c>
      <c r="D162" s="13" t="s">
        <v>209</v>
      </c>
      <c r="E162" s="18"/>
      <c r="F162" s="13"/>
      <c r="G162" s="13"/>
      <c r="H162" s="32">
        <v>161</v>
      </c>
      <c r="I162" s="13"/>
      <c r="J162" s="13"/>
      <c r="K162" s="13"/>
      <c r="L162" s="22"/>
      <c r="M162" s="13"/>
      <c r="N162" s="13"/>
      <c r="O162" s="13">
        <v>288.04000000000002</v>
      </c>
      <c r="P162" s="13">
        <v>14.63</v>
      </c>
      <c r="Q162" s="13">
        <v>26.66</v>
      </c>
      <c r="R162" s="13">
        <v>34.99</v>
      </c>
      <c r="S162" s="13">
        <v>27.15</v>
      </c>
      <c r="T162" s="13">
        <v>27.3</v>
      </c>
      <c r="U162" s="13">
        <v>0</v>
      </c>
      <c r="V162" s="13">
        <v>6</v>
      </c>
      <c r="W162" s="13">
        <v>4</v>
      </c>
      <c r="X162" s="13">
        <v>10</v>
      </c>
      <c r="Y162" s="13">
        <v>0</v>
      </c>
      <c r="Z162" s="13">
        <v>0</v>
      </c>
      <c r="AA162" s="13">
        <v>0</v>
      </c>
      <c r="AB162" s="13"/>
      <c r="AC162" s="13">
        <v>0</v>
      </c>
      <c r="AD162" s="13">
        <v>10</v>
      </c>
      <c r="AE162" s="13"/>
      <c r="AF162" s="13"/>
      <c r="AG162" s="13"/>
      <c r="AH162" s="13"/>
      <c r="AI162" s="13"/>
      <c r="AJ162" s="13">
        <f t="shared" si="10"/>
        <v>0</v>
      </c>
      <c r="AK162" s="13">
        <v>2.4</v>
      </c>
      <c r="AL162" s="13">
        <v>3</v>
      </c>
      <c r="AM162" s="13"/>
      <c r="AN162" s="13"/>
      <c r="AO162" s="13"/>
      <c r="AP162" s="13"/>
      <c r="AQ162" s="13"/>
      <c r="AR162" s="13"/>
      <c r="AS162" s="13"/>
      <c r="AT162" s="13">
        <v>0</v>
      </c>
      <c r="AU162" s="13">
        <v>0</v>
      </c>
      <c r="AV162" s="13">
        <v>0</v>
      </c>
      <c r="AW162" s="13"/>
      <c r="AX162" s="13">
        <v>0</v>
      </c>
      <c r="AY162" s="13">
        <v>0</v>
      </c>
      <c r="AZ162" s="13">
        <v>0</v>
      </c>
      <c r="BA162" s="13">
        <v>0</v>
      </c>
      <c r="BB162" s="13"/>
      <c r="BC162" s="13"/>
      <c r="BD162" s="13">
        <v>0</v>
      </c>
      <c r="BE162" s="13">
        <v>0</v>
      </c>
      <c r="BF162" s="13">
        <v>0</v>
      </c>
      <c r="BG162" s="13"/>
      <c r="BH162" s="13"/>
      <c r="BI162" s="13"/>
      <c r="BJ162" s="13"/>
      <c r="BK162" s="13"/>
      <c r="BL162">
        <v>2004.19</v>
      </c>
      <c r="BM162">
        <v>1126.81</v>
      </c>
      <c r="BN162">
        <v>46.21</v>
      </c>
      <c r="BO162">
        <v>877.38</v>
      </c>
      <c r="BP162">
        <v>255.92</v>
      </c>
      <c r="BQ162">
        <v>17.059999999999999</v>
      </c>
      <c r="BR162" s="13" t="str">
        <f t="shared" si="9"/>
        <v>على سليمان محمد</v>
      </c>
      <c r="BS162" s="13">
        <v>254.36</v>
      </c>
      <c r="BV162"/>
      <c r="BW162" s="13">
        <v>52.59</v>
      </c>
      <c r="BX162" s="13">
        <v>14</v>
      </c>
      <c r="BY162" s="13">
        <v>2</v>
      </c>
      <c r="BZ162" s="13">
        <v>28</v>
      </c>
      <c r="CA162" s="13">
        <v>80.59</v>
      </c>
      <c r="CB162" s="13">
        <v>173</v>
      </c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</row>
    <row r="163" spans="1:91" s="1" customFormat="1">
      <c r="A163" s="5">
        <f t="shared" si="8"/>
        <v>5010</v>
      </c>
      <c r="B163" s="11">
        <v>5</v>
      </c>
      <c r="C163" s="12">
        <v>10</v>
      </c>
      <c r="D163" s="13" t="s">
        <v>210</v>
      </c>
      <c r="E163" s="18"/>
      <c r="F163" s="13"/>
      <c r="G163" s="13"/>
      <c r="H163" s="32">
        <v>162</v>
      </c>
      <c r="I163" s="13"/>
      <c r="J163" s="13"/>
      <c r="K163" s="13"/>
      <c r="L163" s="22"/>
      <c r="M163" s="13"/>
      <c r="N163" s="13"/>
      <c r="O163" s="13">
        <v>368.62</v>
      </c>
      <c r="P163" s="13">
        <v>18.95</v>
      </c>
      <c r="Q163" s="13">
        <v>33.22</v>
      </c>
      <c r="R163" s="13">
        <v>39.520000000000003</v>
      </c>
      <c r="S163" s="13">
        <v>33.9</v>
      </c>
      <c r="T163" s="13">
        <v>34.299999999999997</v>
      </c>
      <c r="U163" s="13">
        <v>0</v>
      </c>
      <c r="V163" s="13">
        <v>6</v>
      </c>
      <c r="W163" s="13">
        <v>4</v>
      </c>
      <c r="X163" s="13">
        <v>15</v>
      </c>
      <c r="Y163" s="13">
        <v>0</v>
      </c>
      <c r="Z163" s="13">
        <v>0</v>
      </c>
      <c r="AA163" s="13">
        <v>0</v>
      </c>
      <c r="AB163" s="13"/>
      <c r="AC163" s="13">
        <v>0</v>
      </c>
      <c r="AD163" s="13">
        <v>10</v>
      </c>
      <c r="AE163" s="13"/>
      <c r="AF163" s="13"/>
      <c r="AG163" s="13"/>
      <c r="AH163" s="13"/>
      <c r="AI163" s="13"/>
      <c r="AJ163" s="13">
        <f t="shared" si="10"/>
        <v>0</v>
      </c>
      <c r="AK163" s="13">
        <v>2.4</v>
      </c>
      <c r="AL163" s="13">
        <v>3</v>
      </c>
      <c r="AM163" s="13"/>
      <c r="AN163" s="13"/>
      <c r="AO163" s="13">
        <v>1.8</v>
      </c>
      <c r="AP163" s="13"/>
      <c r="AQ163" s="13"/>
      <c r="AR163" s="13"/>
      <c r="AS163" s="13"/>
      <c r="AT163" s="13">
        <v>0</v>
      </c>
      <c r="AU163" s="13">
        <v>0</v>
      </c>
      <c r="AV163" s="13">
        <v>0</v>
      </c>
      <c r="AW163" s="13"/>
      <c r="AX163" s="13">
        <v>0</v>
      </c>
      <c r="AY163" s="13">
        <v>0</v>
      </c>
      <c r="AZ163" s="13">
        <v>0</v>
      </c>
      <c r="BA163" s="13">
        <v>0</v>
      </c>
      <c r="BB163" s="13"/>
      <c r="BC163" s="13"/>
      <c r="BD163" s="13">
        <v>15.1</v>
      </c>
      <c r="BE163" s="13">
        <v>23.64</v>
      </c>
      <c r="BF163" s="13">
        <v>0</v>
      </c>
      <c r="BG163" s="13"/>
      <c r="BH163" s="13"/>
      <c r="BI163" s="13"/>
      <c r="BJ163" s="13"/>
      <c r="BK163" s="13"/>
      <c r="BL163">
        <v>2848.96</v>
      </c>
      <c r="BM163">
        <v>1319.99</v>
      </c>
      <c r="BN163">
        <v>57.64</v>
      </c>
      <c r="BO163">
        <v>1591.83</v>
      </c>
      <c r="BP163">
        <v>274.5</v>
      </c>
      <c r="BQ163">
        <v>18.3</v>
      </c>
      <c r="BR163" s="13" t="str">
        <f t="shared" si="9"/>
        <v>محمد احمد عبد السلام</v>
      </c>
      <c r="BS163" s="13">
        <v>2093.9699999999998</v>
      </c>
      <c r="BV163"/>
      <c r="BW163" s="13"/>
      <c r="BX163" s="13"/>
      <c r="BY163" s="13"/>
      <c r="BZ163" s="13"/>
      <c r="CA163" s="13"/>
      <c r="CB163" s="13">
        <v>174</v>
      </c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</row>
    <row r="164" spans="1:91" s="1" customFormat="1">
      <c r="A164" s="5">
        <f t="shared" si="8"/>
        <v>5011</v>
      </c>
      <c r="B164" s="11">
        <v>5</v>
      </c>
      <c r="C164" s="12">
        <v>11</v>
      </c>
      <c r="D164" s="13" t="s">
        <v>207</v>
      </c>
      <c r="E164" s="18"/>
      <c r="F164" s="13"/>
      <c r="G164" s="13"/>
      <c r="H164" s="32">
        <v>163</v>
      </c>
      <c r="I164" s="13"/>
      <c r="J164" s="13"/>
      <c r="K164" s="13"/>
      <c r="L164" s="22"/>
      <c r="M164" s="13"/>
      <c r="N164" s="13"/>
      <c r="O164" s="13">
        <v>365.79</v>
      </c>
      <c r="P164" s="13">
        <v>18.760000000000002</v>
      </c>
      <c r="Q164" s="13">
        <v>32.93</v>
      </c>
      <c r="R164" s="13">
        <v>39.229999999999997</v>
      </c>
      <c r="S164" s="13">
        <v>33.64</v>
      </c>
      <c r="T164" s="13">
        <v>34.04</v>
      </c>
      <c r="U164" s="13">
        <v>0</v>
      </c>
      <c r="V164" s="13">
        <v>6</v>
      </c>
      <c r="W164" s="13">
        <v>4</v>
      </c>
      <c r="X164" s="13">
        <v>15</v>
      </c>
      <c r="Y164" s="13">
        <v>0</v>
      </c>
      <c r="Z164" s="13">
        <v>0</v>
      </c>
      <c r="AA164" s="13">
        <v>0</v>
      </c>
      <c r="AB164" s="13"/>
      <c r="AC164" s="13">
        <v>0</v>
      </c>
      <c r="AD164" s="13">
        <v>10</v>
      </c>
      <c r="AE164" s="13"/>
      <c r="AF164" s="13"/>
      <c r="AG164" s="13"/>
      <c r="AH164" s="13"/>
      <c r="AI164" s="13"/>
      <c r="AJ164" s="13">
        <f t="shared" si="10"/>
        <v>0</v>
      </c>
      <c r="AK164" s="13">
        <v>2.4</v>
      </c>
      <c r="AL164" s="13">
        <v>3</v>
      </c>
      <c r="AM164" s="13"/>
      <c r="AN164" s="13"/>
      <c r="AO164" s="13">
        <v>1.2</v>
      </c>
      <c r="AP164" s="13"/>
      <c r="AQ164" s="13"/>
      <c r="AR164" s="13"/>
      <c r="AS164" s="13"/>
      <c r="AT164" s="13"/>
      <c r="AU164" s="13">
        <v>0</v>
      </c>
      <c r="AV164" s="13">
        <v>0</v>
      </c>
      <c r="AW164" s="13"/>
      <c r="AX164" s="13">
        <v>0</v>
      </c>
      <c r="AY164" s="13">
        <v>0</v>
      </c>
      <c r="AZ164" s="13">
        <v>0</v>
      </c>
      <c r="BA164" s="13">
        <v>0</v>
      </c>
      <c r="BB164" s="13"/>
      <c r="BC164" s="13"/>
      <c r="BD164" s="13">
        <v>14.8</v>
      </c>
      <c r="BE164" s="13">
        <v>21.71</v>
      </c>
      <c r="BF164" s="13">
        <v>0</v>
      </c>
      <c r="BG164" s="13"/>
      <c r="BH164" s="13"/>
      <c r="BI164" s="13"/>
      <c r="BJ164" s="13"/>
      <c r="BK164" s="13"/>
      <c r="BL164">
        <v>2534.66</v>
      </c>
      <c r="BM164">
        <v>1312.69</v>
      </c>
      <c r="BN164">
        <v>58.54</v>
      </c>
      <c r="BO164">
        <v>1284.48</v>
      </c>
      <c r="BP164">
        <v>274.5</v>
      </c>
      <c r="BQ164">
        <v>18.3</v>
      </c>
      <c r="BR164" s="13" t="str">
        <f t="shared" si="9"/>
        <v>محمد على عبد القادر على</v>
      </c>
      <c r="BS164" s="13">
        <v>2077.89</v>
      </c>
      <c r="BV164"/>
      <c r="BW164" s="13"/>
      <c r="BX164" s="13"/>
      <c r="BY164" s="13"/>
      <c r="BZ164" s="13"/>
      <c r="CA164" s="13"/>
      <c r="CB164" s="13">
        <v>171</v>
      </c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</row>
    <row r="165" spans="1:91" s="1" customFormat="1">
      <c r="A165" s="5">
        <f t="shared" si="8"/>
        <v>5012</v>
      </c>
      <c r="B165" s="11">
        <v>5</v>
      </c>
      <c r="C165" s="12">
        <v>12</v>
      </c>
      <c r="D165" s="13" t="s">
        <v>203</v>
      </c>
      <c r="E165" s="18"/>
      <c r="F165" s="13"/>
      <c r="G165" s="13"/>
      <c r="H165" s="32">
        <v>164</v>
      </c>
      <c r="I165" s="13"/>
      <c r="J165" s="13"/>
      <c r="K165" s="13"/>
      <c r="L165" s="22"/>
      <c r="M165" s="13"/>
      <c r="N165" s="13"/>
      <c r="O165" s="13">
        <v>364.36</v>
      </c>
      <c r="P165" s="13">
        <v>18.95</v>
      </c>
      <c r="Q165" s="13">
        <v>33.229999999999997</v>
      </c>
      <c r="R165" s="13">
        <v>39.53</v>
      </c>
      <c r="S165" s="13">
        <v>33.880000000000003</v>
      </c>
      <c r="T165" s="13">
        <v>34.28</v>
      </c>
      <c r="U165" s="13">
        <v>0</v>
      </c>
      <c r="V165" s="13">
        <v>6</v>
      </c>
      <c r="W165" s="13">
        <v>4</v>
      </c>
      <c r="X165" s="13">
        <v>15</v>
      </c>
      <c r="Y165" s="13">
        <v>0</v>
      </c>
      <c r="Z165" s="13">
        <v>0</v>
      </c>
      <c r="AA165" s="13">
        <v>0</v>
      </c>
      <c r="AB165" s="13"/>
      <c r="AC165" s="13">
        <v>0</v>
      </c>
      <c r="AD165" s="13">
        <v>10</v>
      </c>
      <c r="AE165" s="13"/>
      <c r="AF165" s="13">
        <v>0</v>
      </c>
      <c r="AG165" s="13">
        <v>0</v>
      </c>
      <c r="AH165" s="13">
        <v>0</v>
      </c>
      <c r="AI165" s="13"/>
      <c r="AJ165" s="13">
        <f t="shared" ref="AJ165:AJ178" si="11">IF((I165)=1,CEILING(TRUNC(255,2),0.05),IF((I165)=2,CEILING(TRUNC(300,2),0.05),IF((I165)=3,CEILING(TRUNC(340,2),0.05),IF((I165)=4,CEILING(TRUNC(385,2),0.05),IF((I165)=5,CEILING(TRUNC(400,2),0.05),0)))))</f>
        <v>0</v>
      </c>
      <c r="AK165" s="13">
        <v>2.4</v>
      </c>
      <c r="AL165" s="13">
        <v>3</v>
      </c>
      <c r="AM165" s="13"/>
      <c r="AN165" s="13"/>
      <c r="AO165" s="13">
        <v>1.2</v>
      </c>
      <c r="AP165" s="13"/>
      <c r="AQ165" s="13"/>
      <c r="AR165" s="13"/>
      <c r="AS165" s="13">
        <v>0</v>
      </c>
      <c r="AT165" s="13">
        <v>0</v>
      </c>
      <c r="AU165" s="13">
        <v>0</v>
      </c>
      <c r="AV165" s="13">
        <v>0</v>
      </c>
      <c r="AW165" s="13"/>
      <c r="AX165" s="13">
        <v>0</v>
      </c>
      <c r="AY165" s="13">
        <v>0</v>
      </c>
      <c r="AZ165" s="13">
        <v>0</v>
      </c>
      <c r="BA165" s="13">
        <v>0</v>
      </c>
      <c r="BB165" s="13"/>
      <c r="BC165" s="13"/>
      <c r="BD165" s="13">
        <v>15</v>
      </c>
      <c r="BE165" s="13">
        <v>21.86</v>
      </c>
      <c r="BF165" s="13">
        <v>0</v>
      </c>
      <c r="BG165" s="13"/>
      <c r="BH165" s="13"/>
      <c r="BI165" s="13"/>
      <c r="BJ165" s="13"/>
      <c r="BK165" s="13"/>
      <c r="BL165" s="30">
        <v>2526.77</v>
      </c>
      <c r="BM165" s="30">
        <v>1311.02</v>
      </c>
      <c r="BN165" s="30">
        <v>57.12</v>
      </c>
      <c r="BO165" s="30">
        <v>1278.18</v>
      </c>
      <c r="BP165" s="30">
        <v>274.5</v>
      </c>
      <c r="BQ165" s="30">
        <v>18.3</v>
      </c>
      <c r="BR165" s="13" t="str">
        <f t="shared" si="9"/>
        <v>محمد محمد رضوان على</v>
      </c>
      <c r="BS165" s="13">
        <v>2092.4699999999998</v>
      </c>
      <c r="BV165"/>
      <c r="BW165" s="13">
        <v>0</v>
      </c>
      <c r="BX165" s="13">
        <v>17.61</v>
      </c>
      <c r="BY165" s="13">
        <v>0</v>
      </c>
      <c r="BZ165" s="13">
        <v>0</v>
      </c>
      <c r="CA165" s="13">
        <v>0</v>
      </c>
      <c r="CB165" s="13">
        <v>167</v>
      </c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</row>
    <row r="166" spans="1:91" s="1" customFormat="1">
      <c r="A166" s="5">
        <f t="shared" si="8"/>
        <v>5013</v>
      </c>
      <c r="B166" s="11">
        <v>5</v>
      </c>
      <c r="C166" s="12">
        <v>13</v>
      </c>
      <c r="D166" s="13" t="s">
        <v>204</v>
      </c>
      <c r="E166" s="18"/>
      <c r="F166" s="13"/>
      <c r="G166" s="13"/>
      <c r="H166" s="32">
        <v>165</v>
      </c>
      <c r="I166" s="13"/>
      <c r="J166" s="13"/>
      <c r="K166" s="13"/>
      <c r="L166" s="22"/>
      <c r="M166" s="13"/>
      <c r="N166" s="13"/>
      <c r="O166" s="13">
        <v>363.72</v>
      </c>
      <c r="P166" s="13">
        <v>18.95</v>
      </c>
      <c r="Q166" s="13">
        <v>33.22</v>
      </c>
      <c r="R166" s="13">
        <v>39.520000000000003</v>
      </c>
      <c r="S166" s="13">
        <v>33.81</v>
      </c>
      <c r="T166" s="13">
        <v>34.119999999999997</v>
      </c>
      <c r="U166" s="13">
        <v>0</v>
      </c>
      <c r="V166" s="13">
        <v>6</v>
      </c>
      <c r="W166" s="13">
        <v>4</v>
      </c>
      <c r="X166" s="13">
        <v>15</v>
      </c>
      <c r="Y166" s="13">
        <v>0</v>
      </c>
      <c r="Z166" s="13">
        <v>0</v>
      </c>
      <c r="AA166" s="13">
        <v>0</v>
      </c>
      <c r="AB166" s="13"/>
      <c r="AC166" s="13">
        <v>0</v>
      </c>
      <c r="AD166" s="13">
        <v>10</v>
      </c>
      <c r="AE166" s="13"/>
      <c r="AF166" s="13"/>
      <c r="AG166" s="13"/>
      <c r="AH166" s="13"/>
      <c r="AI166" s="13"/>
      <c r="AJ166" s="13">
        <f t="shared" si="11"/>
        <v>0</v>
      </c>
      <c r="AK166" s="13">
        <v>2.4</v>
      </c>
      <c r="AL166" s="13">
        <v>3</v>
      </c>
      <c r="AM166" s="13"/>
      <c r="AN166" s="13"/>
      <c r="AO166" s="13">
        <v>1.2</v>
      </c>
      <c r="AP166" s="13"/>
      <c r="AQ166" s="13"/>
      <c r="AR166" s="13"/>
      <c r="AS166" s="13">
        <v>1120</v>
      </c>
      <c r="AT166" s="13">
        <v>0</v>
      </c>
      <c r="AU166" s="13">
        <v>0</v>
      </c>
      <c r="AV166" s="13">
        <v>0</v>
      </c>
      <c r="AW166" s="13"/>
      <c r="AX166" s="13">
        <v>0</v>
      </c>
      <c r="AY166" s="13">
        <v>0</v>
      </c>
      <c r="AZ166" s="13">
        <v>0</v>
      </c>
      <c r="BA166" s="13">
        <v>0</v>
      </c>
      <c r="BB166" s="13"/>
      <c r="BC166" s="13"/>
      <c r="BD166" s="13">
        <v>15</v>
      </c>
      <c r="BE166" s="13">
        <v>21.82</v>
      </c>
      <c r="BF166" s="13">
        <v>0</v>
      </c>
      <c r="BG166" s="13"/>
      <c r="BH166" s="13"/>
      <c r="BI166" s="13"/>
      <c r="BJ166" s="13"/>
      <c r="BK166" s="13"/>
      <c r="BL166" s="30">
        <v>2522.4299999999998</v>
      </c>
      <c r="BM166" s="30">
        <v>1309.4100000000001</v>
      </c>
      <c r="BN166" s="30">
        <v>57.07</v>
      </c>
      <c r="BO166" s="30">
        <v>1275.3699999999999</v>
      </c>
      <c r="BP166" s="30">
        <v>274.5</v>
      </c>
      <c r="BQ166" s="30">
        <v>18.3</v>
      </c>
      <c r="BR166" s="13" t="str">
        <f t="shared" si="9"/>
        <v>مصباح قطب حسن الشحات</v>
      </c>
      <c r="BS166" s="13">
        <v>2088.84</v>
      </c>
      <c r="BV166"/>
      <c r="BW166" s="13"/>
      <c r="BX166" s="13"/>
      <c r="BY166" s="13"/>
      <c r="BZ166" s="13"/>
      <c r="CA166" s="13"/>
      <c r="CB166" s="13">
        <v>168</v>
      </c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</row>
    <row r="167" spans="1:91" s="1" customFormat="1">
      <c r="A167" s="5">
        <f t="shared" si="8"/>
        <v>6001</v>
      </c>
      <c r="B167" s="11">
        <v>6</v>
      </c>
      <c r="C167" s="12">
        <v>1</v>
      </c>
      <c r="D167" s="13" t="s">
        <v>217</v>
      </c>
      <c r="E167" s="18"/>
      <c r="F167" s="13"/>
      <c r="G167" s="13"/>
      <c r="H167" s="32">
        <v>166</v>
      </c>
      <c r="I167" s="13"/>
      <c r="J167" s="13"/>
      <c r="K167" s="13"/>
      <c r="L167" s="22"/>
      <c r="M167" s="13"/>
      <c r="N167" s="13"/>
      <c r="O167" s="13">
        <v>420.21</v>
      </c>
      <c r="P167" s="13">
        <v>22.93</v>
      </c>
      <c r="Q167" s="13">
        <v>39.01</v>
      </c>
      <c r="R167" s="13">
        <v>44.41</v>
      </c>
      <c r="S167" s="13">
        <v>38.47</v>
      </c>
      <c r="T167" s="13">
        <v>39.729999999999997</v>
      </c>
      <c r="U167" s="13"/>
      <c r="V167" s="13">
        <v>6</v>
      </c>
      <c r="W167" s="13">
        <v>4</v>
      </c>
      <c r="X167" s="13">
        <v>28</v>
      </c>
      <c r="Y167" s="13">
        <v>60</v>
      </c>
      <c r="Z167" s="13">
        <v>700</v>
      </c>
      <c r="AA167" s="13"/>
      <c r="AB167" s="13"/>
      <c r="AC167" s="13"/>
      <c r="AD167" s="13">
        <v>10</v>
      </c>
      <c r="AE167" s="13"/>
      <c r="AF167" s="13"/>
      <c r="AG167" s="13"/>
      <c r="AH167" s="13"/>
      <c r="AI167" s="13"/>
      <c r="AJ167" s="13">
        <f t="shared" si="11"/>
        <v>0</v>
      </c>
      <c r="AK167" s="13">
        <v>6.5</v>
      </c>
      <c r="AL167" s="13">
        <v>1.5</v>
      </c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 t="str">
        <f t="shared" si="9"/>
        <v>د / اسلام محمد علي عمارة</v>
      </c>
      <c r="BS167" s="13">
        <v>31</v>
      </c>
      <c r="BV167"/>
      <c r="BW167" s="13">
        <v>13.56</v>
      </c>
      <c r="BX167" s="13">
        <v>0</v>
      </c>
      <c r="BY167" s="13">
        <v>0</v>
      </c>
      <c r="BZ167" s="13">
        <v>0</v>
      </c>
      <c r="CA167" s="13"/>
      <c r="CB167" s="13">
        <v>182</v>
      </c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</row>
    <row r="168" spans="1:91" s="1" customFormat="1">
      <c r="A168" s="5">
        <f t="shared" si="8"/>
        <v>6002</v>
      </c>
      <c r="B168" s="11">
        <v>6</v>
      </c>
      <c r="C168" s="12">
        <v>2</v>
      </c>
      <c r="D168" s="13" t="s">
        <v>227</v>
      </c>
      <c r="E168" s="18"/>
      <c r="F168" s="13"/>
      <c r="G168" s="13"/>
      <c r="H168" s="32">
        <v>167</v>
      </c>
      <c r="I168" s="13"/>
      <c r="J168" s="13"/>
      <c r="K168" s="13"/>
      <c r="L168" s="22"/>
      <c r="M168" s="13"/>
      <c r="N168" s="13"/>
      <c r="O168" s="13">
        <v>827.61</v>
      </c>
      <c r="P168" s="13">
        <v>53.26</v>
      </c>
      <c r="Q168" s="13">
        <v>81.19</v>
      </c>
      <c r="R168" s="13">
        <v>87.34</v>
      </c>
      <c r="S168" s="13">
        <v>77.180000000000007</v>
      </c>
      <c r="T168" s="13">
        <v>77.78</v>
      </c>
      <c r="U168" s="13"/>
      <c r="V168" s="13">
        <v>6</v>
      </c>
      <c r="W168" s="13">
        <v>4</v>
      </c>
      <c r="X168" s="13">
        <v>30</v>
      </c>
      <c r="Y168" s="13">
        <v>60</v>
      </c>
      <c r="Z168" s="13">
        <v>700</v>
      </c>
      <c r="AA168" s="13"/>
      <c r="AB168" s="13"/>
      <c r="AC168" s="13"/>
      <c r="AD168" s="13">
        <v>10</v>
      </c>
      <c r="AE168" s="13"/>
      <c r="AF168" s="13"/>
      <c r="AG168" s="13"/>
      <c r="AH168" s="13"/>
      <c r="AI168" s="13"/>
      <c r="AJ168" s="13">
        <f t="shared" si="11"/>
        <v>0</v>
      </c>
      <c r="AK168" s="13">
        <v>6.5</v>
      </c>
      <c r="AL168" s="13">
        <v>1.5</v>
      </c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 t="str">
        <f t="shared" si="9"/>
        <v>د /عبدالرحيم فوزي سليمان</v>
      </c>
      <c r="BS168" s="13">
        <v>31</v>
      </c>
      <c r="BV168"/>
      <c r="BW168" s="13">
        <v>26.6</v>
      </c>
      <c r="BX168" s="13">
        <v>0</v>
      </c>
      <c r="BY168" s="13">
        <v>0</v>
      </c>
      <c r="BZ168" s="13">
        <v>0</v>
      </c>
      <c r="CA168" s="13"/>
      <c r="CB168" s="13">
        <v>193</v>
      </c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</row>
    <row r="169" spans="1:91" s="1" customFormat="1">
      <c r="A169" s="5">
        <f t="shared" si="8"/>
        <v>6003</v>
      </c>
      <c r="B169" s="11">
        <v>6</v>
      </c>
      <c r="C169" s="12">
        <v>3</v>
      </c>
      <c r="D169" s="13" t="s">
        <v>215</v>
      </c>
      <c r="E169" s="18"/>
      <c r="F169" s="13"/>
      <c r="G169" s="13"/>
      <c r="H169" s="32">
        <v>168</v>
      </c>
      <c r="I169" s="13"/>
      <c r="J169" s="13"/>
      <c r="K169" s="13"/>
      <c r="L169" s="22"/>
      <c r="M169" s="13"/>
      <c r="N169" s="13"/>
      <c r="O169" s="13">
        <v>349.61</v>
      </c>
      <c r="P169" s="13">
        <v>17.260000000000002</v>
      </c>
      <c r="Q169" s="13">
        <v>30.99</v>
      </c>
      <c r="R169" s="13">
        <v>36.99</v>
      </c>
      <c r="S169" s="13">
        <v>32.32</v>
      </c>
      <c r="T169" s="13">
        <v>32.82</v>
      </c>
      <c r="U169" s="13"/>
      <c r="V169" s="13"/>
      <c r="W169" s="13">
        <v>4</v>
      </c>
      <c r="X169" s="13">
        <v>28</v>
      </c>
      <c r="Y169" s="13">
        <v>60</v>
      </c>
      <c r="Z169" s="13">
        <v>700</v>
      </c>
      <c r="AA169" s="13"/>
      <c r="AB169" s="13"/>
      <c r="AC169" s="13"/>
      <c r="AD169" s="13">
        <v>10</v>
      </c>
      <c r="AE169" s="13"/>
      <c r="AF169" s="13"/>
      <c r="AG169" s="13"/>
      <c r="AH169" s="13"/>
      <c r="AI169" s="13"/>
      <c r="AJ169" s="13">
        <f t="shared" si="11"/>
        <v>0</v>
      </c>
      <c r="AK169" s="13">
        <v>6.5</v>
      </c>
      <c r="AL169" s="13">
        <v>1.5</v>
      </c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 t="str">
        <f t="shared" si="9"/>
        <v>د/ الصادق هلال الصادق</v>
      </c>
      <c r="BS169" s="13">
        <v>31</v>
      </c>
      <c r="BV169"/>
      <c r="BW169" s="13">
        <v>11.28</v>
      </c>
      <c r="BX169" s="13">
        <v>0</v>
      </c>
      <c r="BY169" s="13">
        <v>0</v>
      </c>
      <c r="BZ169" s="13">
        <v>36.630000000000003</v>
      </c>
      <c r="CA169" s="13"/>
      <c r="CB169" s="13">
        <v>180</v>
      </c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</row>
    <row r="170" spans="1:91" s="1" customFormat="1">
      <c r="A170" s="5">
        <f t="shared" si="8"/>
        <v>6004</v>
      </c>
      <c r="B170" s="11">
        <v>6</v>
      </c>
      <c r="C170" s="12">
        <v>4</v>
      </c>
      <c r="D170" s="13" t="s">
        <v>228</v>
      </c>
      <c r="E170" s="18"/>
      <c r="F170" s="13"/>
      <c r="G170" s="13"/>
      <c r="H170" s="32">
        <v>169</v>
      </c>
      <c r="I170" s="13"/>
      <c r="J170" s="13"/>
      <c r="K170" s="13"/>
      <c r="L170" s="22"/>
      <c r="M170" s="13"/>
      <c r="N170" s="13"/>
      <c r="O170" s="13">
        <v>361.3</v>
      </c>
      <c r="P170" s="13">
        <v>12.96</v>
      </c>
      <c r="Q170" s="13">
        <v>25.14</v>
      </c>
      <c r="R170" s="13">
        <v>31.14</v>
      </c>
      <c r="S170" s="13">
        <v>26.38</v>
      </c>
      <c r="T170" s="13">
        <v>26.79</v>
      </c>
      <c r="U170" s="13"/>
      <c r="V170" s="13">
        <v>2</v>
      </c>
      <c r="W170" s="13">
        <v>4</v>
      </c>
      <c r="X170" s="13"/>
      <c r="Y170" s="13">
        <v>60</v>
      </c>
      <c r="Z170" s="13">
        <v>700</v>
      </c>
      <c r="AA170" s="13"/>
      <c r="AB170" s="13"/>
      <c r="AC170" s="13"/>
      <c r="AD170" s="13">
        <v>10</v>
      </c>
      <c r="AE170" s="13"/>
      <c r="AF170" s="13"/>
      <c r="AG170" s="13"/>
      <c r="AH170" s="13"/>
      <c r="AI170" s="13"/>
      <c r="AJ170" s="13">
        <f t="shared" si="11"/>
        <v>0</v>
      </c>
      <c r="AK170" s="13">
        <v>6.5</v>
      </c>
      <c r="AL170" s="13">
        <v>1.5</v>
      </c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 t="str">
        <f t="shared" si="9"/>
        <v>د/ جهاد السيد على</v>
      </c>
      <c r="BS170" s="13">
        <v>31</v>
      </c>
      <c r="BV170" s="30"/>
      <c r="BW170" s="13">
        <v>11.65</v>
      </c>
      <c r="BX170" s="13">
        <v>0</v>
      </c>
      <c r="BY170" s="13">
        <v>0</v>
      </c>
      <c r="BZ170" s="13">
        <v>37.86</v>
      </c>
      <c r="CA170" s="13"/>
      <c r="CB170" s="13">
        <v>194</v>
      </c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</row>
    <row r="171" spans="1:91" s="1" customFormat="1">
      <c r="A171" s="5">
        <f t="shared" si="8"/>
        <v>6005</v>
      </c>
      <c r="B171" s="11">
        <v>6</v>
      </c>
      <c r="C171" s="12">
        <v>5</v>
      </c>
      <c r="D171" s="13" t="s">
        <v>337</v>
      </c>
      <c r="E171" s="18"/>
      <c r="F171" s="13"/>
      <c r="G171" s="13"/>
      <c r="H171" s="32">
        <v>170</v>
      </c>
      <c r="I171" s="13"/>
      <c r="J171" s="13"/>
      <c r="K171" s="13"/>
      <c r="L171" s="22"/>
      <c r="M171" s="13"/>
      <c r="N171" s="13"/>
      <c r="O171" s="13">
        <v>278.38</v>
      </c>
      <c r="P171" s="13">
        <v>15.66</v>
      </c>
      <c r="Q171" s="13">
        <v>28.44</v>
      </c>
      <c r="R171" s="13">
        <v>34.44</v>
      </c>
      <c r="S171" s="13">
        <v>25.52</v>
      </c>
      <c r="T171" s="13">
        <v>25.92</v>
      </c>
      <c r="U171" s="13"/>
      <c r="V171" s="13">
        <v>2</v>
      </c>
      <c r="W171" s="13">
        <v>4</v>
      </c>
      <c r="X171" s="13">
        <v>19.2</v>
      </c>
      <c r="Y171" s="13">
        <v>30</v>
      </c>
      <c r="Z171" s="13">
        <v>700</v>
      </c>
      <c r="AA171" s="13"/>
      <c r="AB171" s="13"/>
      <c r="AC171" s="13"/>
      <c r="AD171" s="13">
        <v>10</v>
      </c>
      <c r="AE171" s="13"/>
      <c r="AF171" s="13"/>
      <c r="AG171" s="13"/>
      <c r="AH171" s="13"/>
      <c r="AI171" s="13"/>
      <c r="AJ171" s="13">
        <f t="shared" si="11"/>
        <v>0</v>
      </c>
      <c r="AK171" s="13">
        <v>6.5</v>
      </c>
      <c r="AL171" s="13">
        <v>1.5</v>
      </c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>
        <v>40</v>
      </c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>
        <v>278.38</v>
      </c>
      <c r="BO171" s="13"/>
      <c r="BP171" s="13"/>
      <c r="BQ171" s="13"/>
      <c r="BR171" s="13" t="str">
        <f t="shared" si="9"/>
        <v>د/ عبد الرحمن اسامه عبد الرحمن</v>
      </c>
      <c r="BS171" s="13"/>
      <c r="BV171" s="30"/>
      <c r="BW171" s="13"/>
      <c r="BX171" s="13"/>
      <c r="BY171" s="13"/>
      <c r="BZ171" s="13"/>
      <c r="CA171" s="13"/>
      <c r="CB171" s="13">
        <v>202</v>
      </c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</row>
    <row r="172" spans="1:91" s="1" customFormat="1">
      <c r="A172" s="5">
        <f t="shared" si="8"/>
        <v>6006</v>
      </c>
      <c r="B172" s="11">
        <v>6</v>
      </c>
      <c r="C172" s="12">
        <v>6</v>
      </c>
      <c r="D172" s="13" t="s">
        <v>338</v>
      </c>
      <c r="E172" s="18"/>
      <c r="F172" s="13"/>
      <c r="G172" s="13"/>
      <c r="H172" s="32">
        <v>171</v>
      </c>
      <c r="I172" s="13"/>
      <c r="J172" s="13"/>
      <c r="K172" s="13"/>
      <c r="L172" s="22"/>
      <c r="M172" s="13"/>
      <c r="N172" s="13"/>
      <c r="O172" s="13">
        <v>312.08</v>
      </c>
      <c r="P172" s="13">
        <v>15.96</v>
      </c>
      <c r="Q172" s="13">
        <v>29.04</v>
      </c>
      <c r="R172" s="13">
        <v>35.04</v>
      </c>
      <c r="S172" s="13">
        <v>28.89</v>
      </c>
      <c r="T172" s="13">
        <v>29.29</v>
      </c>
      <c r="U172" s="13"/>
      <c r="V172" s="13">
        <v>4</v>
      </c>
      <c r="W172" s="13">
        <v>4</v>
      </c>
      <c r="X172" s="13">
        <v>19.2</v>
      </c>
      <c r="Y172" s="13">
        <v>30</v>
      </c>
      <c r="Z172" s="13">
        <v>700</v>
      </c>
      <c r="AA172" s="13"/>
      <c r="AB172" s="13"/>
      <c r="AC172" s="13"/>
      <c r="AD172" s="13">
        <v>10</v>
      </c>
      <c r="AE172" s="13"/>
      <c r="AF172" s="13"/>
      <c r="AG172" s="13"/>
      <c r="AH172" s="13"/>
      <c r="AI172" s="13"/>
      <c r="AJ172" s="13">
        <f t="shared" si="11"/>
        <v>0</v>
      </c>
      <c r="AK172" s="13">
        <v>6.5</v>
      </c>
      <c r="AL172" s="13">
        <v>1.5</v>
      </c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>
        <v>40</v>
      </c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>
        <v>312.08</v>
      </c>
      <c r="BO172" s="13"/>
      <c r="BP172" s="13"/>
      <c r="BQ172" s="13"/>
      <c r="BR172" s="13" t="str">
        <f t="shared" si="9"/>
        <v>د/عاطف احمد محمد سليم</v>
      </c>
      <c r="BS172" s="13"/>
      <c r="BT172" s="13"/>
      <c r="BU172" s="13"/>
      <c r="BV172" s="13"/>
      <c r="BW172" s="13"/>
      <c r="BX172" s="13"/>
      <c r="BY172" s="13"/>
      <c r="BZ172" s="13"/>
      <c r="CA172" s="13"/>
      <c r="CB172" s="13">
        <v>203</v>
      </c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</row>
    <row r="173" spans="1:91" s="1" customFormat="1">
      <c r="A173" s="5">
        <f t="shared" si="8"/>
        <v>6007</v>
      </c>
      <c r="B173" s="11">
        <v>6</v>
      </c>
      <c r="C173" s="12">
        <v>7</v>
      </c>
      <c r="D173" s="13" t="s">
        <v>358</v>
      </c>
      <c r="E173" s="18"/>
      <c r="F173" s="13"/>
      <c r="G173" s="13"/>
      <c r="H173" s="32">
        <v>172</v>
      </c>
      <c r="I173" s="13"/>
      <c r="J173" s="13"/>
      <c r="K173" s="13"/>
      <c r="L173" s="22"/>
      <c r="M173" s="13"/>
      <c r="N173" s="13"/>
      <c r="O173" s="13">
        <v>249</v>
      </c>
      <c r="P173" s="13">
        <v>4.8</v>
      </c>
      <c r="Q173" s="13">
        <v>7.2</v>
      </c>
      <c r="R173" s="13">
        <v>7.2</v>
      </c>
      <c r="S173" s="13">
        <v>4.8</v>
      </c>
      <c r="T173" s="13">
        <v>24.42</v>
      </c>
      <c r="U173" s="13"/>
      <c r="V173" s="13">
        <v>2</v>
      </c>
      <c r="W173" s="13">
        <v>4</v>
      </c>
      <c r="X173" s="13">
        <v>19.2</v>
      </c>
      <c r="Y173" s="13">
        <v>30</v>
      </c>
      <c r="Z173" s="13">
        <v>700</v>
      </c>
      <c r="AA173" s="13"/>
      <c r="AB173" s="13"/>
      <c r="AC173" s="13"/>
      <c r="AD173" s="13">
        <v>10</v>
      </c>
      <c r="AE173" s="13"/>
      <c r="AF173" s="13"/>
      <c r="AG173" s="13"/>
      <c r="AH173" s="13"/>
      <c r="AI173" s="13"/>
      <c r="AJ173" s="13">
        <f t="shared" si="11"/>
        <v>0</v>
      </c>
      <c r="AK173" s="13">
        <v>6.5</v>
      </c>
      <c r="AL173" s="13">
        <v>1.5</v>
      </c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>
        <v>40</v>
      </c>
      <c r="BB173" s="13"/>
      <c r="BC173" s="13"/>
      <c r="BD173" s="13">
        <v>12.89</v>
      </c>
      <c r="BE173" s="13">
        <v>15.47</v>
      </c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 t="str">
        <f t="shared" si="9"/>
        <v>د/فاطمة الزهراء محمود عبدالله</v>
      </c>
      <c r="BS173" s="13"/>
      <c r="BT173" s="13"/>
      <c r="BU173" s="13"/>
      <c r="BV173" s="13"/>
      <c r="BW173" s="13"/>
      <c r="BX173" s="13"/>
      <c r="BY173" s="13"/>
      <c r="BZ173" s="13"/>
      <c r="CA173" s="13"/>
      <c r="CB173" s="13">
        <v>230</v>
      </c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</row>
    <row r="174" spans="1:91" s="1" customFormat="1">
      <c r="A174" s="5">
        <f t="shared" si="8"/>
        <v>6008</v>
      </c>
      <c r="B174" s="11">
        <v>6</v>
      </c>
      <c r="C174" s="12">
        <v>8</v>
      </c>
      <c r="D174" s="13" t="s">
        <v>233</v>
      </c>
      <c r="E174" s="18"/>
      <c r="F174" s="13"/>
      <c r="G174" s="13"/>
      <c r="H174" s="32">
        <v>173</v>
      </c>
      <c r="I174" s="13"/>
      <c r="J174" s="13"/>
      <c r="K174" s="13"/>
      <c r="L174" s="22"/>
      <c r="M174" s="13"/>
      <c r="N174" s="13"/>
      <c r="O174" s="13">
        <v>322.56</v>
      </c>
      <c r="P174" s="13">
        <v>16.72</v>
      </c>
      <c r="Q174" s="13">
        <v>30.18</v>
      </c>
      <c r="R174" s="13">
        <v>36.18</v>
      </c>
      <c r="S174" s="13">
        <v>29.88</v>
      </c>
      <c r="T174" s="13">
        <v>30.28</v>
      </c>
      <c r="U174" s="13"/>
      <c r="V174" s="13"/>
      <c r="W174" s="13">
        <v>4</v>
      </c>
      <c r="X174" s="13">
        <v>19.2</v>
      </c>
      <c r="Y174" s="13">
        <v>30</v>
      </c>
      <c r="Z174" s="13">
        <v>700</v>
      </c>
      <c r="AA174" s="13"/>
      <c r="AB174" s="13"/>
      <c r="AC174" s="13"/>
      <c r="AD174" s="13">
        <v>10</v>
      </c>
      <c r="AE174" s="13"/>
      <c r="AF174" s="13"/>
      <c r="AG174" s="13"/>
      <c r="AH174" s="13"/>
      <c r="AI174" s="13"/>
      <c r="AJ174" s="13">
        <f t="shared" si="11"/>
        <v>0</v>
      </c>
      <c r="AK174" s="13">
        <v>6.5</v>
      </c>
      <c r="AL174" s="13">
        <v>1.5</v>
      </c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 t="str">
        <f t="shared" si="9"/>
        <v>د/محمد انيس حسن</v>
      </c>
      <c r="BS174" s="13"/>
      <c r="BT174" s="13"/>
      <c r="BU174" s="13"/>
      <c r="BV174" s="13"/>
      <c r="BW174" s="13"/>
      <c r="BX174" s="13"/>
      <c r="BY174" s="13"/>
      <c r="BZ174" s="13"/>
      <c r="CA174" s="13"/>
      <c r="CB174" s="13">
        <v>199</v>
      </c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</row>
    <row r="175" spans="1:91" s="1" customFormat="1">
      <c r="A175" s="5">
        <f t="shared" si="8"/>
        <v>7001</v>
      </c>
      <c r="B175" s="11">
        <v>7</v>
      </c>
      <c r="C175" s="12">
        <v>1</v>
      </c>
      <c r="D175" s="13" t="s">
        <v>219</v>
      </c>
      <c r="E175" s="18"/>
      <c r="F175" s="13"/>
      <c r="G175" s="13"/>
      <c r="H175" s="32">
        <v>174</v>
      </c>
      <c r="I175" s="13"/>
      <c r="J175" s="13"/>
      <c r="K175" s="13"/>
      <c r="L175" s="22"/>
      <c r="M175" s="13"/>
      <c r="N175" s="13"/>
      <c r="O175" s="13">
        <v>278.38</v>
      </c>
      <c r="P175" s="13">
        <v>15.66</v>
      </c>
      <c r="Q175" s="13">
        <v>28.44</v>
      </c>
      <c r="R175" s="13">
        <v>34.44</v>
      </c>
      <c r="S175" s="13">
        <v>25.52</v>
      </c>
      <c r="T175" s="13">
        <v>25.92</v>
      </c>
      <c r="U175" s="13"/>
      <c r="V175" s="13">
        <v>2</v>
      </c>
      <c r="W175" s="13">
        <v>4</v>
      </c>
      <c r="X175" s="13">
        <v>19.2</v>
      </c>
      <c r="Y175" s="13">
        <v>30</v>
      </c>
      <c r="Z175" s="13">
        <v>450</v>
      </c>
      <c r="AA175" s="13"/>
      <c r="AB175" s="13"/>
      <c r="AC175" s="13"/>
      <c r="AD175" s="13">
        <v>10</v>
      </c>
      <c r="AE175" s="13"/>
      <c r="AF175" s="13"/>
      <c r="AG175" s="13"/>
      <c r="AH175" s="13"/>
      <c r="AI175" s="13"/>
      <c r="AJ175" s="13">
        <f t="shared" si="11"/>
        <v>0</v>
      </c>
      <c r="AK175" s="13">
        <v>4.2</v>
      </c>
      <c r="AL175" s="13">
        <v>1.7</v>
      </c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>
        <v>40</v>
      </c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 t="str">
        <f t="shared" si="9"/>
        <v xml:space="preserve"> ايمان رجب الصادق</v>
      </c>
      <c r="BS175" s="13">
        <v>31</v>
      </c>
      <c r="BT175" s="13"/>
      <c r="BU175" s="13"/>
      <c r="BV175" s="13"/>
      <c r="BW175" s="13">
        <v>8.98</v>
      </c>
      <c r="BX175" s="13">
        <v>0</v>
      </c>
      <c r="BY175" s="13">
        <v>0</v>
      </c>
      <c r="BZ175" s="13">
        <v>0</v>
      </c>
      <c r="CA175" s="13"/>
      <c r="CB175" s="13">
        <v>185</v>
      </c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</row>
    <row r="176" spans="1:91" s="1" customFormat="1">
      <c r="A176" s="5">
        <f t="shared" si="8"/>
        <v>7002</v>
      </c>
      <c r="B176" s="11">
        <v>7</v>
      </c>
      <c r="C176" s="12">
        <v>2</v>
      </c>
      <c r="D176" s="13" t="s">
        <v>230</v>
      </c>
      <c r="E176" s="18"/>
      <c r="F176" s="13"/>
      <c r="G176" s="13"/>
      <c r="H176" s="32">
        <v>175</v>
      </c>
      <c r="I176" s="13"/>
      <c r="J176" s="13"/>
      <c r="K176" s="13"/>
      <c r="L176" s="22"/>
      <c r="M176" s="13"/>
      <c r="N176" s="13"/>
      <c r="O176" s="13">
        <v>441.48</v>
      </c>
      <c r="P176" s="13">
        <v>23.69</v>
      </c>
      <c r="Q176" s="13">
        <v>40.79</v>
      </c>
      <c r="R176" s="13">
        <v>46.95</v>
      </c>
      <c r="S176" s="13">
        <v>40.32</v>
      </c>
      <c r="T176" s="13">
        <v>40.82</v>
      </c>
      <c r="U176" s="13"/>
      <c r="V176" s="13">
        <v>2</v>
      </c>
      <c r="W176" s="13">
        <v>4</v>
      </c>
      <c r="X176" s="13"/>
      <c r="Y176" s="13"/>
      <c r="Z176" s="13"/>
      <c r="AA176" s="13"/>
      <c r="AB176" s="13"/>
      <c r="AC176" s="13"/>
      <c r="AD176" s="13">
        <v>10</v>
      </c>
      <c r="AE176" s="13"/>
      <c r="AF176" s="13"/>
      <c r="AG176" s="13"/>
      <c r="AH176" s="13"/>
      <c r="AI176" s="13"/>
      <c r="AJ176" s="13">
        <f t="shared" si="11"/>
        <v>0</v>
      </c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 t="str">
        <f t="shared" si="9"/>
        <v>الهام اسماعيل محمد مرسي</v>
      </c>
      <c r="BS176" s="13"/>
      <c r="BT176" s="13">
        <v>22.92</v>
      </c>
      <c r="BU176" s="13">
        <v>0</v>
      </c>
      <c r="BV176" s="13">
        <v>0</v>
      </c>
      <c r="BW176" s="13"/>
      <c r="BX176" s="13"/>
      <c r="BY176" s="13"/>
      <c r="BZ176" s="13"/>
      <c r="CA176" s="13"/>
      <c r="CB176" s="13">
        <v>196</v>
      </c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</row>
    <row r="177" spans="1:91" s="1" customFormat="1">
      <c r="A177" s="5">
        <f t="shared" si="8"/>
        <v>7003</v>
      </c>
      <c r="B177" s="11">
        <v>7</v>
      </c>
      <c r="C177" s="12">
        <v>3</v>
      </c>
      <c r="D177" s="13" t="s">
        <v>218</v>
      </c>
      <c r="E177" s="18"/>
      <c r="F177" s="13"/>
      <c r="G177" s="13"/>
      <c r="H177" s="32">
        <v>176</v>
      </c>
      <c r="I177" s="13"/>
      <c r="J177" s="13"/>
      <c r="K177" s="13"/>
      <c r="L177" s="22"/>
      <c r="M177" s="13"/>
      <c r="N177" s="13"/>
      <c r="O177" s="13">
        <v>284.20999999999998</v>
      </c>
      <c r="P177" s="13">
        <v>12.96</v>
      </c>
      <c r="Q177" s="13">
        <v>25.14</v>
      </c>
      <c r="R177" s="13">
        <v>31.14</v>
      </c>
      <c r="S177" s="13">
        <v>26.38</v>
      </c>
      <c r="T177" s="13">
        <v>26.79</v>
      </c>
      <c r="U177" s="13"/>
      <c r="V177" s="13">
        <v>2</v>
      </c>
      <c r="W177" s="13">
        <v>4</v>
      </c>
      <c r="X177" s="13">
        <v>15</v>
      </c>
      <c r="Y177" s="13"/>
      <c r="Z177" s="13">
        <v>400</v>
      </c>
      <c r="AA177" s="13"/>
      <c r="AB177" s="13"/>
      <c r="AC177" s="13"/>
      <c r="AD177" s="13">
        <v>10</v>
      </c>
      <c r="AE177" s="13"/>
      <c r="AF177" s="13"/>
      <c r="AG177" s="13"/>
      <c r="AH177" s="13"/>
      <c r="AI177" s="13"/>
      <c r="AJ177" s="13">
        <f t="shared" si="11"/>
        <v>0</v>
      </c>
      <c r="AK177" s="13">
        <v>4.2</v>
      </c>
      <c r="AL177" s="13">
        <v>1.7</v>
      </c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 t="str">
        <f t="shared" si="9"/>
        <v>انهار احمد عبدالرحمن</v>
      </c>
      <c r="BS177" s="13">
        <v>31</v>
      </c>
      <c r="BT177" s="13"/>
      <c r="BU177" s="13"/>
      <c r="BV177" s="13"/>
      <c r="BW177" s="13">
        <v>9.17</v>
      </c>
      <c r="BX177" s="13">
        <v>0</v>
      </c>
      <c r="BY177" s="13">
        <v>0</v>
      </c>
      <c r="BZ177" s="13">
        <v>0</v>
      </c>
      <c r="CA177" s="13"/>
      <c r="CB177" s="13">
        <v>184</v>
      </c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</row>
    <row r="178" spans="1:91" s="1" customFormat="1">
      <c r="A178" s="5">
        <f t="shared" si="8"/>
        <v>7004</v>
      </c>
      <c r="B178" s="11">
        <v>7</v>
      </c>
      <c r="C178" s="12">
        <v>4</v>
      </c>
      <c r="D178" s="13" t="s">
        <v>222</v>
      </c>
      <c r="E178" s="18"/>
      <c r="F178" s="13"/>
      <c r="G178" s="13"/>
      <c r="H178" s="32">
        <v>177</v>
      </c>
      <c r="I178" s="13"/>
      <c r="J178" s="13"/>
      <c r="K178" s="13"/>
      <c r="L178" s="22"/>
      <c r="M178" s="13"/>
      <c r="N178" s="13"/>
      <c r="O178" s="13">
        <v>259.27999999999997</v>
      </c>
      <c r="P178" s="13">
        <v>12.36</v>
      </c>
      <c r="Q178" s="13">
        <v>23.34</v>
      </c>
      <c r="R178" s="13">
        <v>29.04</v>
      </c>
      <c r="S178" s="13">
        <v>23.55</v>
      </c>
      <c r="T178" s="13">
        <v>24.35</v>
      </c>
      <c r="U178" s="13"/>
      <c r="V178" s="13"/>
      <c r="W178" s="13">
        <v>4</v>
      </c>
      <c r="X178" s="13">
        <v>15</v>
      </c>
      <c r="Y178" s="13"/>
      <c r="Z178" s="13">
        <v>400</v>
      </c>
      <c r="AA178" s="13"/>
      <c r="AB178" s="13"/>
      <c r="AC178" s="13"/>
      <c r="AD178" s="13">
        <v>10</v>
      </c>
      <c r="AE178" s="13">
        <v>15</v>
      </c>
      <c r="AF178" s="13"/>
      <c r="AG178" s="13"/>
      <c r="AH178" s="13"/>
      <c r="AI178" s="13"/>
      <c r="AJ178" s="13">
        <f t="shared" si="11"/>
        <v>0</v>
      </c>
      <c r="AK178" s="13">
        <v>4.2</v>
      </c>
      <c r="AL178" s="13">
        <v>1.7</v>
      </c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 t="str">
        <f t="shared" si="9"/>
        <v>حسام ابراهيم عبد الرحمن</v>
      </c>
      <c r="BS178" s="13">
        <v>31</v>
      </c>
      <c r="BT178" s="13">
        <v>28.71</v>
      </c>
      <c r="BU178" s="13">
        <v>0</v>
      </c>
      <c r="BV178" s="13">
        <v>0</v>
      </c>
      <c r="BW178" s="13">
        <v>8.36</v>
      </c>
      <c r="BX178" s="13">
        <v>0</v>
      </c>
      <c r="BY178" s="13">
        <v>0</v>
      </c>
      <c r="BZ178" s="13">
        <v>0</v>
      </c>
      <c r="CA178" s="13"/>
      <c r="CB178" s="13">
        <v>188</v>
      </c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</row>
    <row r="179" spans="1:91" s="1" customFormat="1">
      <c r="A179" s="5">
        <f t="shared" si="8"/>
        <v>7005</v>
      </c>
      <c r="B179" s="11">
        <v>7</v>
      </c>
      <c r="C179" s="12">
        <v>5</v>
      </c>
      <c r="D179" s="13" t="s">
        <v>231</v>
      </c>
      <c r="E179" s="18"/>
      <c r="F179" s="13"/>
      <c r="G179" s="13"/>
      <c r="H179" s="32">
        <v>178</v>
      </c>
      <c r="I179" s="13"/>
      <c r="J179" s="13"/>
      <c r="K179" s="13"/>
      <c r="L179" s="22"/>
      <c r="M179" s="13"/>
      <c r="N179" s="13"/>
      <c r="O179" s="13">
        <v>415.06</v>
      </c>
      <c r="P179" s="13">
        <v>22.36</v>
      </c>
      <c r="Q179" s="13">
        <v>38.78</v>
      </c>
      <c r="R179" s="13">
        <v>44.93</v>
      </c>
      <c r="S179" s="13">
        <v>38.5</v>
      </c>
      <c r="T179" s="13">
        <v>39</v>
      </c>
      <c r="U179" s="13"/>
      <c r="V179" s="13">
        <v>6</v>
      </c>
      <c r="W179" s="13">
        <v>4</v>
      </c>
      <c r="X179" s="13">
        <v>28.5</v>
      </c>
      <c r="Y179" s="13"/>
      <c r="Z179" s="13"/>
      <c r="AA179" s="13"/>
      <c r="AB179" s="13"/>
      <c r="AC179" s="13"/>
      <c r="AD179" s="13">
        <v>10</v>
      </c>
      <c r="AE179" s="13">
        <v>21</v>
      </c>
      <c r="AF179" s="13"/>
      <c r="AG179" s="13"/>
      <c r="AH179" s="13"/>
      <c r="AI179" s="13"/>
      <c r="AJ179" s="13">
        <v>300</v>
      </c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 t="str">
        <f t="shared" si="9"/>
        <v>حنان اسماعيل محمد</v>
      </c>
      <c r="BS179" s="13"/>
      <c r="BT179" s="13">
        <v>26.2</v>
      </c>
      <c r="BU179" s="13">
        <v>0</v>
      </c>
      <c r="BV179" s="13">
        <v>0</v>
      </c>
      <c r="BW179" s="13"/>
      <c r="BX179" s="13"/>
      <c r="BY179" s="13"/>
      <c r="BZ179" s="13"/>
      <c r="CA179" s="13"/>
      <c r="CB179" s="13">
        <v>197</v>
      </c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</row>
    <row r="180" spans="1:91" s="1" customFormat="1">
      <c r="A180" s="5">
        <f t="shared" si="8"/>
        <v>7006</v>
      </c>
      <c r="B180" s="11">
        <v>7</v>
      </c>
      <c r="C180" s="12">
        <v>6</v>
      </c>
      <c r="D180" s="13" t="s">
        <v>221</v>
      </c>
      <c r="E180" s="18"/>
      <c r="F180" s="13"/>
      <c r="G180" s="13"/>
      <c r="H180" s="32">
        <v>179</v>
      </c>
      <c r="I180" s="13"/>
      <c r="J180" s="13"/>
      <c r="K180" s="13"/>
      <c r="L180" s="22"/>
      <c r="M180" s="13"/>
      <c r="N180" s="13"/>
      <c r="O180" s="13">
        <v>284.20999999999998</v>
      </c>
      <c r="P180" s="13">
        <v>12.96</v>
      </c>
      <c r="Q180" s="13">
        <v>25.14</v>
      </c>
      <c r="R180" s="13">
        <v>31.14</v>
      </c>
      <c r="S180" s="13">
        <v>26.38</v>
      </c>
      <c r="T180" s="13">
        <v>26.78</v>
      </c>
      <c r="U180" s="13"/>
      <c r="V180" s="13">
        <v>2</v>
      </c>
      <c r="W180" s="13">
        <v>4</v>
      </c>
      <c r="X180" s="13">
        <v>15</v>
      </c>
      <c r="Y180" s="13"/>
      <c r="Z180" s="13">
        <v>400</v>
      </c>
      <c r="AA180" s="13"/>
      <c r="AB180" s="13"/>
      <c r="AC180" s="13"/>
      <c r="AD180" s="13">
        <v>10</v>
      </c>
      <c r="AE180" s="13">
        <v>15</v>
      </c>
      <c r="AF180" s="13"/>
      <c r="AG180" s="13"/>
      <c r="AH180" s="13"/>
      <c r="AI180" s="13"/>
      <c r="AJ180" s="13">
        <f t="shared" ref="AJ180:AJ185" si="12">IF((I180)=1,CEILING(TRUNC(255,2),0.05),IF((I180)=2,CEILING(TRUNC(300,2),0.05),IF((I180)=3,CEILING(TRUNC(340,2),0.05),IF((I180)=4,CEILING(TRUNC(385,2),0.05),IF((I180)=5,CEILING(TRUNC(400,2),0.05),0)))))</f>
        <v>0</v>
      </c>
      <c r="AK180" s="13">
        <v>4.2</v>
      </c>
      <c r="AL180" s="13">
        <v>1.7</v>
      </c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 t="str">
        <f t="shared" si="9"/>
        <v>صفاء شحاتة السيد</v>
      </c>
      <c r="BS180" s="13">
        <v>31</v>
      </c>
      <c r="BT180" s="13"/>
      <c r="BU180" s="13"/>
      <c r="BV180" s="13"/>
      <c r="BW180" s="13">
        <v>9.17</v>
      </c>
      <c r="BX180" s="13">
        <v>0</v>
      </c>
      <c r="BY180" s="13">
        <v>0</v>
      </c>
      <c r="BZ180" s="13">
        <v>0</v>
      </c>
      <c r="CA180" s="13"/>
      <c r="CB180" s="13">
        <v>187</v>
      </c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</row>
    <row r="181" spans="1:91" s="1" customFormat="1">
      <c r="A181" s="5">
        <f t="shared" si="8"/>
        <v>7007</v>
      </c>
      <c r="B181" s="11">
        <v>7</v>
      </c>
      <c r="C181" s="12">
        <v>7</v>
      </c>
      <c r="D181" s="13" t="s">
        <v>220</v>
      </c>
      <c r="E181" s="18"/>
      <c r="F181" s="13"/>
      <c r="G181" s="13"/>
      <c r="H181" s="32">
        <v>180</v>
      </c>
      <c r="I181" s="13"/>
      <c r="J181" s="13"/>
      <c r="K181" s="13"/>
      <c r="L181" s="22"/>
      <c r="M181" s="13"/>
      <c r="N181" s="13"/>
      <c r="O181" s="13">
        <v>383.73</v>
      </c>
      <c r="P181" s="13">
        <v>19.8</v>
      </c>
      <c r="Q181" s="13">
        <v>34.79</v>
      </c>
      <c r="R181" s="13">
        <v>40.79</v>
      </c>
      <c r="S181" s="13">
        <v>35.549999999999997</v>
      </c>
      <c r="T181" s="13">
        <v>36.049999999999997</v>
      </c>
      <c r="U181" s="13"/>
      <c r="V181" s="13">
        <v>6</v>
      </c>
      <c r="W181" s="13">
        <v>4</v>
      </c>
      <c r="X181" s="13">
        <v>15</v>
      </c>
      <c r="Y181" s="13"/>
      <c r="Z181" s="13">
        <v>400</v>
      </c>
      <c r="AA181" s="13"/>
      <c r="AB181" s="13"/>
      <c r="AC181" s="13"/>
      <c r="AD181" s="13">
        <v>10</v>
      </c>
      <c r="AE181" s="13">
        <v>15</v>
      </c>
      <c r="AF181" s="13"/>
      <c r="AG181" s="13"/>
      <c r="AH181" s="13"/>
      <c r="AI181" s="13"/>
      <c r="AJ181" s="13">
        <f t="shared" si="12"/>
        <v>0</v>
      </c>
      <c r="AK181" s="13">
        <v>4.2</v>
      </c>
      <c r="AL181" s="13">
        <v>1.7</v>
      </c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 t="str">
        <f t="shared" si="9"/>
        <v xml:space="preserve">عاطف عبد الله محمد </v>
      </c>
      <c r="BS181" s="13">
        <v>31</v>
      </c>
      <c r="BT181" s="13">
        <v>28.71</v>
      </c>
      <c r="BU181" s="13">
        <v>0</v>
      </c>
      <c r="BV181" s="13">
        <v>0</v>
      </c>
      <c r="BW181" s="13">
        <v>12.38</v>
      </c>
      <c r="BX181" s="13">
        <v>0</v>
      </c>
      <c r="BY181" s="13">
        <v>0</v>
      </c>
      <c r="BZ181" s="13">
        <v>0</v>
      </c>
      <c r="CA181" s="13"/>
      <c r="CB181" s="13">
        <v>186</v>
      </c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</row>
    <row r="182" spans="1:91" s="1" customFormat="1">
      <c r="A182" s="5">
        <f t="shared" si="8"/>
        <v>7008</v>
      </c>
      <c r="B182" s="11">
        <v>7</v>
      </c>
      <c r="C182" s="12">
        <v>8</v>
      </c>
      <c r="D182" s="13" t="s">
        <v>223</v>
      </c>
      <c r="E182" s="18"/>
      <c r="F182" s="13"/>
      <c r="G182" s="13"/>
      <c r="H182" s="32">
        <v>181</v>
      </c>
      <c r="I182" s="13"/>
      <c r="J182" s="13"/>
      <c r="K182" s="13"/>
      <c r="L182" s="22"/>
      <c r="M182" s="13"/>
      <c r="N182" s="13"/>
      <c r="O182" s="13">
        <v>279.52</v>
      </c>
      <c r="P182" s="13">
        <v>13.44</v>
      </c>
      <c r="Q182" s="13">
        <v>24.96</v>
      </c>
      <c r="R182" s="13">
        <v>30.66</v>
      </c>
      <c r="S182" s="13">
        <v>25.85</v>
      </c>
      <c r="T182" s="13">
        <v>26.25</v>
      </c>
      <c r="U182" s="13"/>
      <c r="V182" s="13">
        <v>4</v>
      </c>
      <c r="W182" s="13">
        <v>4</v>
      </c>
      <c r="X182" s="13">
        <v>15</v>
      </c>
      <c r="Y182" s="13"/>
      <c r="Z182" s="13">
        <v>400</v>
      </c>
      <c r="AA182" s="13"/>
      <c r="AB182" s="13"/>
      <c r="AC182" s="13"/>
      <c r="AD182" s="13">
        <v>10</v>
      </c>
      <c r="AE182" s="13">
        <v>15</v>
      </c>
      <c r="AF182" s="13"/>
      <c r="AG182" s="13"/>
      <c r="AH182" s="13"/>
      <c r="AI182" s="13"/>
      <c r="AJ182" s="13">
        <f t="shared" si="12"/>
        <v>0</v>
      </c>
      <c r="AK182" s="13">
        <v>4.2</v>
      </c>
      <c r="AL182" s="13">
        <v>1.7</v>
      </c>
      <c r="AM182" s="13"/>
      <c r="AN182" s="13"/>
      <c r="AO182" s="13"/>
      <c r="AP182" s="13"/>
      <c r="AQ182" s="13"/>
      <c r="AR182" s="13"/>
      <c r="AS182" s="13">
        <v>255</v>
      </c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 t="str">
        <f t="shared" si="9"/>
        <v xml:space="preserve">على السيد ابراهيم الدسوقى </v>
      </c>
      <c r="BS182" s="13">
        <v>31</v>
      </c>
      <c r="BT182" s="13">
        <v>38.770000000000003</v>
      </c>
      <c r="BU182" s="13">
        <v>0</v>
      </c>
      <c r="BV182" s="13">
        <v>0</v>
      </c>
      <c r="BW182" s="13">
        <v>9.02</v>
      </c>
      <c r="BX182" s="13">
        <v>0</v>
      </c>
      <c r="BY182" s="13">
        <v>0</v>
      </c>
      <c r="BZ182" s="13">
        <v>0</v>
      </c>
      <c r="CA182" s="13"/>
      <c r="CB182" s="13">
        <v>189</v>
      </c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</row>
    <row r="183" spans="1:91" s="1" customFormat="1">
      <c r="A183" s="5">
        <f t="shared" si="8"/>
        <v>7009</v>
      </c>
      <c r="B183" s="11">
        <v>7</v>
      </c>
      <c r="C183" s="12">
        <v>9</v>
      </c>
      <c r="D183" s="13" t="s">
        <v>225</v>
      </c>
      <c r="E183" s="18"/>
      <c r="F183" s="13"/>
      <c r="G183" s="13"/>
      <c r="H183" s="32">
        <v>182</v>
      </c>
      <c r="I183" s="13"/>
      <c r="J183" s="13"/>
      <c r="K183" s="13"/>
      <c r="L183" s="22"/>
      <c r="M183" s="13"/>
      <c r="N183" s="13"/>
      <c r="O183" s="13">
        <v>361.01</v>
      </c>
      <c r="P183" s="13">
        <v>18.829999999999998</v>
      </c>
      <c r="Q183" s="13">
        <v>33.35</v>
      </c>
      <c r="R183" s="13">
        <v>39.35</v>
      </c>
      <c r="S183" s="13">
        <v>33.57</v>
      </c>
      <c r="T183" s="13">
        <v>33.97</v>
      </c>
      <c r="U183" s="13"/>
      <c r="V183" s="13">
        <v>6</v>
      </c>
      <c r="W183" s="13">
        <v>4</v>
      </c>
      <c r="X183" s="13">
        <v>15</v>
      </c>
      <c r="Y183" s="13"/>
      <c r="Z183" s="13">
        <v>400</v>
      </c>
      <c r="AA183" s="13"/>
      <c r="AB183" s="13"/>
      <c r="AC183" s="13"/>
      <c r="AD183" s="13">
        <v>10</v>
      </c>
      <c r="AE183" s="13">
        <v>15</v>
      </c>
      <c r="AF183" s="13"/>
      <c r="AG183" s="13"/>
      <c r="AH183" s="13"/>
      <c r="AI183" s="13"/>
      <c r="AJ183" s="13">
        <f t="shared" si="12"/>
        <v>0</v>
      </c>
      <c r="AK183" s="13">
        <v>4.2</v>
      </c>
      <c r="AL183" s="13">
        <v>1.7</v>
      </c>
      <c r="AM183" s="13"/>
      <c r="AN183" s="13"/>
      <c r="AO183" s="13"/>
      <c r="AP183" s="13"/>
      <c r="AQ183" s="13"/>
      <c r="AR183" s="13"/>
      <c r="AS183" s="13">
        <v>1210</v>
      </c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 t="str">
        <f t="shared" si="9"/>
        <v>محمود محمد محمد الشحات</v>
      </c>
      <c r="BS183" s="13">
        <v>31</v>
      </c>
      <c r="BT183" s="13">
        <v>28.24</v>
      </c>
      <c r="BU183" s="13">
        <v>0</v>
      </c>
      <c r="BV183" s="13">
        <v>0</v>
      </c>
      <c r="BW183" s="13">
        <v>11.65</v>
      </c>
      <c r="BX183" s="13">
        <v>0</v>
      </c>
      <c r="BY183" s="13">
        <v>0</v>
      </c>
      <c r="BZ183" s="13">
        <v>0</v>
      </c>
      <c r="CA183" s="13"/>
      <c r="CB183" s="13">
        <v>191</v>
      </c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</row>
    <row r="184" spans="1:91" s="1" customFormat="1">
      <c r="A184" s="5">
        <f t="shared" si="8"/>
        <v>7010</v>
      </c>
      <c r="B184" s="11">
        <v>7</v>
      </c>
      <c r="C184" s="12">
        <v>10</v>
      </c>
      <c r="D184" s="13" t="s">
        <v>229</v>
      </c>
      <c r="E184" s="18"/>
      <c r="F184" s="13"/>
      <c r="G184" s="13"/>
      <c r="H184" s="32">
        <v>183</v>
      </c>
      <c r="I184" s="13"/>
      <c r="J184" s="13"/>
      <c r="K184" s="13"/>
      <c r="L184" s="22"/>
      <c r="M184" s="13"/>
      <c r="N184" s="13"/>
      <c r="O184" s="13">
        <v>417.9</v>
      </c>
      <c r="P184" s="13">
        <v>21.98</v>
      </c>
      <c r="Q184" s="13">
        <v>38.97</v>
      </c>
      <c r="R184" s="13">
        <v>45.13</v>
      </c>
      <c r="S184" s="13">
        <v>38.76</v>
      </c>
      <c r="T184" s="13">
        <v>39.26</v>
      </c>
      <c r="U184" s="13"/>
      <c r="V184" s="13">
        <v>4</v>
      </c>
      <c r="W184" s="13">
        <v>6</v>
      </c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>
        <f t="shared" si="12"/>
        <v>0</v>
      </c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 t="str">
        <f t="shared" si="9"/>
        <v>مصطفي يوسف احمد</v>
      </c>
      <c r="BS184" s="13"/>
      <c r="BT184" s="13">
        <v>36.47</v>
      </c>
      <c r="BU184" s="13">
        <v>0</v>
      </c>
      <c r="BV184" s="13">
        <v>0</v>
      </c>
      <c r="BW184" s="13"/>
      <c r="BX184" s="13"/>
      <c r="BY184" s="13"/>
      <c r="BZ184" s="13"/>
      <c r="CA184" s="13"/>
      <c r="CB184" s="13">
        <v>195</v>
      </c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</row>
    <row r="185" spans="1:91" s="1" customFormat="1">
      <c r="A185" s="5">
        <f t="shared" si="8"/>
        <v>7011</v>
      </c>
      <c r="B185" s="11">
        <v>7</v>
      </c>
      <c r="C185" s="12">
        <v>11</v>
      </c>
      <c r="D185" s="13" t="s">
        <v>232</v>
      </c>
      <c r="E185" s="18"/>
      <c r="F185" s="13"/>
      <c r="G185" s="13"/>
      <c r="H185" s="32">
        <v>184</v>
      </c>
      <c r="I185" s="13"/>
      <c r="J185" s="13"/>
      <c r="K185" s="13"/>
      <c r="L185" s="22"/>
      <c r="M185" s="13"/>
      <c r="N185" s="13"/>
      <c r="O185" s="13">
        <v>347.49</v>
      </c>
      <c r="P185" s="13">
        <v>17.12</v>
      </c>
      <c r="Q185" s="13">
        <v>30.78</v>
      </c>
      <c r="R185" s="13">
        <v>37.380000000000003</v>
      </c>
      <c r="S185" s="13">
        <v>31.86</v>
      </c>
      <c r="T185" s="13">
        <v>32.25</v>
      </c>
      <c r="U185" s="13"/>
      <c r="V185" s="13">
        <v>2</v>
      </c>
      <c r="W185" s="13">
        <v>4</v>
      </c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>
        <f t="shared" si="12"/>
        <v>0</v>
      </c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29"/>
      <c r="BM185" s="29"/>
      <c r="BN185" s="29"/>
      <c r="BO185" s="29"/>
      <c r="BP185" s="29"/>
      <c r="BQ185" s="29"/>
      <c r="BR185" s="13" t="str">
        <f t="shared" si="9"/>
        <v>مها ابراهيم موسي</v>
      </c>
      <c r="BS185" s="13"/>
      <c r="BT185" s="13"/>
      <c r="BU185" s="13"/>
      <c r="BV185" s="13"/>
      <c r="BW185" s="13"/>
      <c r="BX185" s="13"/>
      <c r="BY185" s="13"/>
      <c r="BZ185" s="13"/>
      <c r="CA185" s="13"/>
      <c r="CB185" s="13">
        <v>198</v>
      </c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</row>
    <row r="186" spans="1:91" s="1" customFormat="1">
      <c r="A186" s="5">
        <f t="shared" si="8"/>
        <v>8001</v>
      </c>
      <c r="B186" s="11">
        <v>8</v>
      </c>
      <c r="C186" s="12">
        <v>1</v>
      </c>
      <c r="D186" s="13" t="s">
        <v>197</v>
      </c>
      <c r="E186" s="18"/>
      <c r="F186" s="13"/>
      <c r="G186" s="13"/>
      <c r="H186" s="32">
        <v>185</v>
      </c>
      <c r="I186" s="13"/>
      <c r="J186" s="13"/>
      <c r="K186" s="13"/>
      <c r="L186" s="22"/>
      <c r="M186" s="13"/>
      <c r="N186" s="13"/>
      <c r="O186" s="13">
        <v>560.25</v>
      </c>
      <c r="P186" s="13">
        <v>31.19</v>
      </c>
      <c r="Q186" s="13">
        <v>53.54</v>
      </c>
      <c r="R186" s="13">
        <v>59.69</v>
      </c>
      <c r="S186" s="13">
        <v>51.54</v>
      </c>
      <c r="T186" s="13">
        <v>52.04</v>
      </c>
      <c r="U186" s="13"/>
      <c r="V186" s="13">
        <v>6</v>
      </c>
      <c r="W186" s="13">
        <v>4</v>
      </c>
      <c r="X186" s="13"/>
      <c r="Y186" s="13"/>
      <c r="Z186" s="13"/>
      <c r="AA186" s="13"/>
      <c r="AB186" s="13"/>
      <c r="AC186" s="13"/>
      <c r="AD186" s="13">
        <v>10</v>
      </c>
      <c r="AE186" s="13"/>
      <c r="AF186" s="13"/>
      <c r="AG186" s="13"/>
      <c r="AH186" s="13"/>
      <c r="AI186" s="13"/>
      <c r="AJ186" s="13">
        <v>170</v>
      </c>
      <c r="AK186" s="13">
        <v>2.4</v>
      </c>
      <c r="AL186" s="13">
        <v>3</v>
      </c>
      <c r="AM186" s="13"/>
      <c r="AN186" s="13"/>
      <c r="AO186" s="13"/>
      <c r="AP186" s="13"/>
      <c r="AQ186" s="13"/>
      <c r="AR186" s="13"/>
      <c r="AS186" s="13">
        <v>0</v>
      </c>
      <c r="AT186" s="13">
        <v>0</v>
      </c>
      <c r="AU186" s="13">
        <v>0</v>
      </c>
      <c r="AV186" s="13">
        <v>0</v>
      </c>
      <c r="AW186" s="13"/>
      <c r="AX186" s="13">
        <v>2000</v>
      </c>
      <c r="AY186" s="13">
        <v>0</v>
      </c>
      <c r="AZ186" s="13">
        <v>0</v>
      </c>
      <c r="BA186" s="13"/>
      <c r="BB186" s="13"/>
      <c r="BC186" s="13"/>
      <c r="BD186" s="13">
        <v>0</v>
      </c>
      <c r="BE186" s="13">
        <v>0</v>
      </c>
      <c r="BF186" s="13">
        <v>0</v>
      </c>
      <c r="BG186" s="13"/>
      <c r="BH186" s="13"/>
      <c r="BI186" s="13"/>
      <c r="BJ186" s="13"/>
      <c r="BK186" s="13"/>
      <c r="BL186">
        <v>4301.8</v>
      </c>
      <c r="BM186">
        <v>1636.43</v>
      </c>
      <c r="BN186">
        <v>83.75</v>
      </c>
      <c r="BO186">
        <v>2743.3</v>
      </c>
      <c r="BP186">
        <v>274.5</v>
      </c>
      <c r="BQ186">
        <v>18.3</v>
      </c>
      <c r="BR186" s="13" t="str">
        <f t="shared" si="9"/>
        <v>ابراهيم محمد حسن</v>
      </c>
      <c r="BS186" s="13">
        <v>2693.65</v>
      </c>
      <c r="BT186" s="13">
        <v>28</v>
      </c>
      <c r="BU186" s="13">
        <v>0</v>
      </c>
      <c r="BV186" s="13">
        <v>0</v>
      </c>
      <c r="BW186" s="13"/>
      <c r="BX186" s="13"/>
      <c r="BY186" s="13"/>
      <c r="BZ186" s="13"/>
      <c r="CA186" s="13"/>
      <c r="CB186" s="13">
        <v>157</v>
      </c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</row>
    <row r="187" spans="1:91" s="1" customFormat="1">
      <c r="A187" s="5">
        <f t="shared" si="8"/>
        <v>8002</v>
      </c>
      <c r="B187" s="11">
        <v>8</v>
      </c>
      <c r="C187" s="12">
        <v>2</v>
      </c>
      <c r="D187" s="13" t="s">
        <v>195</v>
      </c>
      <c r="E187" s="18"/>
      <c r="F187" s="13"/>
      <c r="G187" s="13"/>
      <c r="H187" s="32">
        <v>186</v>
      </c>
      <c r="I187" s="13"/>
      <c r="J187" s="13"/>
      <c r="K187" s="13"/>
      <c r="L187" s="22"/>
      <c r="M187" s="13"/>
      <c r="N187" s="13"/>
      <c r="O187" s="13">
        <v>258</v>
      </c>
      <c r="P187" s="13">
        <v>4.8</v>
      </c>
      <c r="Q187" s="13">
        <v>7.2</v>
      </c>
      <c r="R187" s="13">
        <v>33.549999999999997</v>
      </c>
      <c r="S187" s="13">
        <v>24.5</v>
      </c>
      <c r="T187" s="13">
        <v>24.02</v>
      </c>
      <c r="U187" s="13"/>
      <c r="V187" s="13">
        <v>6</v>
      </c>
      <c r="W187" s="13">
        <v>4</v>
      </c>
      <c r="X187" s="13"/>
      <c r="Y187" s="13"/>
      <c r="Z187" s="13"/>
      <c r="AA187" s="13"/>
      <c r="AB187" s="13"/>
      <c r="AC187" s="13"/>
      <c r="AD187" s="13">
        <v>10</v>
      </c>
      <c r="AE187" s="13"/>
      <c r="AF187" s="13"/>
      <c r="AG187" s="13"/>
      <c r="AH187" s="13"/>
      <c r="AI187" s="13"/>
      <c r="AJ187" s="15">
        <f>IF((I187)=1,CEILING(TRUNC(255,2),0.05),IF((I187)=2,CEILING(TRUNC(300,2),0.05),IF((I187)=3,CEILING(TRUNC(340,2),0.05),IF((I187)=4,CEILING(TRUNC(385,2),0.05),IF((I187)=5,CEILING(TRUNC(400,2),0.05),0)))))</f>
        <v>0</v>
      </c>
      <c r="AK187" s="13">
        <v>2.4</v>
      </c>
      <c r="AL187" s="13">
        <v>3</v>
      </c>
      <c r="AM187" s="13"/>
      <c r="AN187" s="13"/>
      <c r="AO187" s="13"/>
      <c r="AP187" s="13"/>
      <c r="AQ187" s="13"/>
      <c r="AR187" s="13"/>
      <c r="AS187" s="13">
        <v>0</v>
      </c>
      <c r="AT187" s="13">
        <v>0</v>
      </c>
      <c r="AU187" s="13">
        <v>0</v>
      </c>
      <c r="AV187" s="13">
        <v>0</v>
      </c>
      <c r="AW187" s="13"/>
      <c r="AX187" s="13">
        <v>0</v>
      </c>
      <c r="AY187" s="13">
        <v>0</v>
      </c>
      <c r="AZ187" s="13">
        <v>0</v>
      </c>
      <c r="BA187" s="13">
        <v>0</v>
      </c>
      <c r="BB187" s="13"/>
      <c r="BC187" s="13"/>
      <c r="BD187" s="13">
        <v>0</v>
      </c>
      <c r="BE187" s="13">
        <v>0</v>
      </c>
      <c r="BF187" s="13">
        <v>0</v>
      </c>
      <c r="BG187" s="13"/>
      <c r="BH187" s="13"/>
      <c r="BI187" s="13">
        <v>15</v>
      </c>
      <c r="BJ187" s="13"/>
      <c r="BK187" s="13"/>
      <c r="BL187">
        <v>1765.27</v>
      </c>
      <c r="BM187">
        <v>1018.57</v>
      </c>
      <c r="BN187">
        <v>30.94</v>
      </c>
      <c r="BO187">
        <v>795.2</v>
      </c>
      <c r="BP187" s="30">
        <v>224.59</v>
      </c>
      <c r="BQ187" s="30">
        <v>14.97</v>
      </c>
      <c r="BR187" s="13" t="str">
        <f t="shared" si="9"/>
        <v>احمد تمام اسماعيل ابراهيم</v>
      </c>
      <c r="BS187" s="13">
        <v>1253.8800000000001</v>
      </c>
      <c r="BT187" s="13"/>
      <c r="BU187" s="13"/>
      <c r="BV187" s="13"/>
      <c r="BW187" s="13"/>
      <c r="BX187" s="13"/>
      <c r="BY187" s="13"/>
      <c r="BZ187" s="13"/>
      <c r="CA187" s="13"/>
      <c r="CB187" s="13">
        <v>155</v>
      </c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</row>
    <row r="188" spans="1:91" s="1" customFormat="1">
      <c r="A188" s="5">
        <f t="shared" si="8"/>
        <v>8003</v>
      </c>
      <c r="B188" s="11">
        <v>8</v>
      </c>
      <c r="C188" s="12">
        <v>3</v>
      </c>
      <c r="D188" s="13" t="s">
        <v>349</v>
      </c>
      <c r="E188" s="18"/>
      <c r="F188" s="13"/>
      <c r="G188" s="13"/>
      <c r="H188" s="32">
        <v>187</v>
      </c>
      <c r="I188" s="13"/>
      <c r="J188" s="13"/>
      <c r="K188" s="13"/>
      <c r="L188" s="22"/>
      <c r="M188" s="13"/>
      <c r="N188" s="13"/>
      <c r="O188" s="13">
        <v>374.76</v>
      </c>
      <c r="P188" s="13">
        <v>19.239999999999998</v>
      </c>
      <c r="Q188" s="13">
        <v>33.97</v>
      </c>
      <c r="R188" s="13">
        <v>40.72</v>
      </c>
      <c r="S188" s="13">
        <v>34.71</v>
      </c>
      <c r="T188" s="13">
        <v>35.21</v>
      </c>
      <c r="U188" s="13"/>
      <c r="V188" s="13">
        <v>2</v>
      </c>
      <c r="W188" s="13">
        <v>4</v>
      </c>
      <c r="X188" s="13">
        <v>15</v>
      </c>
      <c r="Y188" s="13"/>
      <c r="Z188" s="13"/>
      <c r="AA188" s="13"/>
      <c r="AB188" s="13"/>
      <c r="AC188" s="13"/>
      <c r="AD188" s="13">
        <v>10</v>
      </c>
      <c r="AE188" s="13"/>
      <c r="AF188" s="13"/>
      <c r="AG188" s="13"/>
      <c r="AH188" s="13"/>
      <c r="AI188" s="13"/>
      <c r="AJ188" s="13"/>
      <c r="AK188" s="13">
        <v>2.4</v>
      </c>
      <c r="AL188" s="13">
        <v>3</v>
      </c>
      <c r="AM188" s="13"/>
      <c r="AN188" s="13"/>
      <c r="AO188" s="13"/>
      <c r="AP188" s="13"/>
      <c r="AQ188" s="13"/>
      <c r="AR188" s="13">
        <v>10</v>
      </c>
      <c r="AS188" s="13"/>
      <c r="AT188" s="13"/>
      <c r="AU188" s="13"/>
      <c r="AV188" s="13"/>
      <c r="AW188" s="13"/>
      <c r="AX188" s="13"/>
      <c r="AY188" s="13"/>
      <c r="AZ188" s="13"/>
      <c r="BA188" s="13">
        <v>40</v>
      </c>
      <c r="BB188" s="13">
        <v>91.57</v>
      </c>
      <c r="BC188" s="13"/>
      <c r="BD188" s="13"/>
      <c r="BE188" s="13"/>
      <c r="BF188" s="13"/>
      <c r="BG188" s="13"/>
      <c r="BH188" s="13"/>
      <c r="BI188" s="13"/>
      <c r="BJ188" s="13">
        <v>11.19</v>
      </c>
      <c r="BK188" s="13"/>
      <c r="BL188"/>
      <c r="BM188">
        <v>1295.03</v>
      </c>
      <c r="BN188">
        <v>62.31</v>
      </c>
      <c r="BO188">
        <v>1359.94</v>
      </c>
      <c r="BP188" s="29"/>
      <c r="BQ188" s="29"/>
      <c r="BR188" s="13" t="str">
        <f t="shared" si="9"/>
        <v>سامية محمد عبدالحميد</v>
      </c>
      <c r="BS188" s="13"/>
      <c r="BT188" s="13">
        <v>0</v>
      </c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</row>
    <row r="189" spans="1:91" s="1" customFormat="1">
      <c r="A189" s="5">
        <f t="shared" si="8"/>
        <v>8004</v>
      </c>
      <c r="B189" s="11">
        <v>8</v>
      </c>
      <c r="C189" s="12">
        <v>4</v>
      </c>
      <c r="D189" s="13" t="s">
        <v>198</v>
      </c>
      <c r="E189" s="18"/>
      <c r="F189" s="13"/>
      <c r="G189" s="13"/>
      <c r="H189" s="32">
        <v>188</v>
      </c>
      <c r="I189" s="13"/>
      <c r="K189" s="13"/>
      <c r="L189" s="22"/>
      <c r="M189" s="13"/>
      <c r="N189" s="13"/>
      <c r="O189" s="13">
        <v>508.3</v>
      </c>
      <c r="P189" s="13">
        <v>27.65</v>
      </c>
      <c r="Q189" s="13">
        <v>47.6</v>
      </c>
      <c r="R189" s="13">
        <v>54.35</v>
      </c>
      <c r="S189" s="13">
        <v>46.65</v>
      </c>
      <c r="T189" s="13">
        <v>47.35</v>
      </c>
      <c r="U189" s="13"/>
      <c r="V189" s="13">
        <v>6</v>
      </c>
      <c r="W189" s="13">
        <v>4</v>
      </c>
      <c r="X189" s="13">
        <v>15</v>
      </c>
      <c r="Y189" s="13"/>
      <c r="Z189" s="13"/>
      <c r="AA189" s="13"/>
      <c r="AB189" s="13"/>
      <c r="AC189" s="13"/>
      <c r="AD189" s="13">
        <v>10</v>
      </c>
      <c r="AE189" s="13"/>
      <c r="AF189" s="13"/>
      <c r="AG189" s="13"/>
      <c r="AH189" s="13"/>
      <c r="AI189" s="13"/>
      <c r="AJ189" s="13">
        <f t="shared" ref="AJ189:AJ197" si="13">IF((I189)=1,CEILING(TRUNC(255,2),0.05),IF((I189)=2,CEILING(TRUNC(300,2),0.05),IF((I189)=3,CEILING(TRUNC(340,2),0.05),IF((I189)=4,CEILING(TRUNC(385,2),0.05),IF((I189)=5,CEILING(TRUNC(400,2),0.05),0)))))</f>
        <v>0</v>
      </c>
      <c r="AK189" s="13">
        <v>2.4</v>
      </c>
      <c r="AL189" s="13">
        <v>3</v>
      </c>
      <c r="AM189" s="13"/>
      <c r="AN189" s="13"/>
      <c r="AO189" s="13"/>
      <c r="AP189" s="13"/>
      <c r="AQ189" s="13"/>
      <c r="AR189" s="13"/>
      <c r="AS189" s="13">
        <v>0</v>
      </c>
      <c r="AT189" s="13">
        <v>0</v>
      </c>
      <c r="AU189" s="13">
        <v>0</v>
      </c>
      <c r="AV189" s="13">
        <v>0</v>
      </c>
      <c r="AW189" s="13"/>
      <c r="AX189" s="13">
        <v>0</v>
      </c>
      <c r="AY189" s="13">
        <v>0</v>
      </c>
      <c r="AZ189" s="13">
        <v>0</v>
      </c>
      <c r="BA189" s="13">
        <v>0</v>
      </c>
      <c r="BB189" s="13"/>
      <c r="BC189" s="13"/>
      <c r="BD189" s="13">
        <v>0</v>
      </c>
      <c r="BE189" s="13">
        <v>0</v>
      </c>
      <c r="BF189" s="13">
        <v>0</v>
      </c>
      <c r="BG189" s="13"/>
      <c r="BH189" s="13"/>
      <c r="BI189" s="13"/>
      <c r="BJ189" s="13"/>
      <c r="BK189" s="13"/>
      <c r="BL189">
        <v>3511.72</v>
      </c>
      <c r="BM189">
        <v>1590.96</v>
      </c>
      <c r="BN189">
        <v>73</v>
      </c>
      <c r="BO189">
        <v>1996.52</v>
      </c>
      <c r="BP189">
        <v>274.5</v>
      </c>
      <c r="BQ189">
        <v>18.3</v>
      </c>
      <c r="BR189" s="13" t="str">
        <f t="shared" si="9"/>
        <v>عبدالله حسني ابراهيم</v>
      </c>
      <c r="BS189" s="13">
        <v>2448.4699999999998</v>
      </c>
      <c r="BT189" s="13"/>
      <c r="BU189" s="13"/>
      <c r="BV189" s="13"/>
      <c r="BW189" s="13"/>
      <c r="BX189" s="13"/>
      <c r="BY189" s="13"/>
      <c r="BZ189" s="13"/>
      <c r="CA189" s="13"/>
      <c r="CB189" s="13">
        <v>161</v>
      </c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</row>
    <row r="190" spans="1:91" s="1" customFormat="1">
      <c r="A190" s="5">
        <f t="shared" si="8"/>
        <v>8005</v>
      </c>
      <c r="B190" s="11">
        <v>8</v>
      </c>
      <c r="C190" s="12">
        <v>5</v>
      </c>
      <c r="D190" s="13" t="s">
        <v>196</v>
      </c>
      <c r="E190" s="18"/>
      <c r="F190" s="13"/>
      <c r="G190" s="13"/>
      <c r="H190" s="32">
        <v>189</v>
      </c>
      <c r="I190" s="13"/>
      <c r="J190" s="13"/>
      <c r="K190" s="13"/>
      <c r="L190" s="22"/>
      <c r="M190" s="13"/>
      <c r="N190" s="13"/>
      <c r="O190" s="13">
        <v>699.78</v>
      </c>
      <c r="P190" s="13">
        <v>39.61</v>
      </c>
      <c r="Q190" s="13">
        <v>68.569999999999993</v>
      </c>
      <c r="R190" s="13">
        <v>49.82</v>
      </c>
      <c r="S190" s="13">
        <v>55.06</v>
      </c>
      <c r="T190" s="13">
        <v>65.41</v>
      </c>
      <c r="U190" s="13"/>
      <c r="V190" s="13">
        <v>6</v>
      </c>
      <c r="W190" s="13">
        <v>4</v>
      </c>
      <c r="X190" s="13">
        <v>15</v>
      </c>
      <c r="Y190" s="13"/>
      <c r="Z190" s="13"/>
      <c r="AA190" s="13"/>
      <c r="AB190" s="13"/>
      <c r="AC190" s="13"/>
      <c r="AD190" s="13">
        <v>10</v>
      </c>
      <c r="AE190" s="13"/>
      <c r="AF190" s="13"/>
      <c r="AG190" s="13"/>
      <c r="AH190" s="13"/>
      <c r="AI190" s="13"/>
      <c r="AJ190" s="13">
        <f t="shared" si="13"/>
        <v>0</v>
      </c>
      <c r="AK190" s="13">
        <v>2.4</v>
      </c>
      <c r="AL190" s="13">
        <v>3</v>
      </c>
      <c r="AM190" s="13"/>
      <c r="AN190" s="13"/>
      <c r="AO190" s="13"/>
      <c r="AP190" s="13"/>
      <c r="AQ190" s="13"/>
      <c r="AR190" s="13"/>
      <c r="AS190" s="13">
        <v>0</v>
      </c>
      <c r="AT190" s="13">
        <v>0</v>
      </c>
      <c r="AU190" s="13">
        <v>0</v>
      </c>
      <c r="AV190" s="13">
        <v>0</v>
      </c>
      <c r="AW190" s="13"/>
      <c r="AX190" s="13">
        <v>0</v>
      </c>
      <c r="AY190" s="13">
        <v>0</v>
      </c>
      <c r="AZ190" s="13">
        <v>0</v>
      </c>
      <c r="BA190" s="13">
        <v>40</v>
      </c>
      <c r="BB190" s="13"/>
      <c r="BC190" s="13"/>
      <c r="BD190" s="13">
        <v>0</v>
      </c>
      <c r="BE190" s="13">
        <v>0</v>
      </c>
      <c r="BF190" s="13">
        <v>0</v>
      </c>
      <c r="BG190" s="13"/>
      <c r="BH190" s="13"/>
      <c r="BI190" s="13"/>
      <c r="BJ190" s="13"/>
      <c r="BK190" s="13"/>
      <c r="BL190">
        <v>5351.88</v>
      </c>
      <c r="BM190">
        <v>2097.9299999999998</v>
      </c>
      <c r="BN190">
        <v>109.77</v>
      </c>
      <c r="BO190">
        <v>3353.85</v>
      </c>
      <c r="BP190">
        <v>274.5</v>
      </c>
      <c r="BQ190">
        <v>18.3</v>
      </c>
      <c r="BR190" s="13" t="str">
        <f t="shared" si="9"/>
        <v>محمد محمد اسماعيل سيد</v>
      </c>
      <c r="BS190" s="13">
        <v>3376.63</v>
      </c>
      <c r="BT190" s="13"/>
      <c r="BU190" s="13"/>
      <c r="BV190" s="13"/>
      <c r="BW190" s="13"/>
      <c r="BX190" s="13"/>
      <c r="BY190" s="13"/>
      <c r="BZ190" s="13"/>
      <c r="CA190" s="13"/>
      <c r="CB190" s="13">
        <v>156</v>
      </c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</row>
    <row r="191" spans="1:91" s="1" customFormat="1">
      <c r="A191" s="5">
        <f t="shared" si="8"/>
        <v>9001</v>
      </c>
      <c r="B191" s="11">
        <v>9</v>
      </c>
      <c r="C191" s="12">
        <v>1</v>
      </c>
      <c r="D191" s="13" t="s">
        <v>213</v>
      </c>
      <c r="E191" s="18"/>
      <c r="F191" s="13"/>
      <c r="G191" s="13"/>
      <c r="H191" s="32">
        <v>190</v>
      </c>
      <c r="I191" s="13"/>
      <c r="J191" s="13"/>
      <c r="K191" s="13"/>
      <c r="L191" s="22"/>
      <c r="M191" s="13"/>
      <c r="N191" s="13"/>
      <c r="O191" s="13">
        <v>209.25</v>
      </c>
      <c r="P191" s="13">
        <v>3.5</v>
      </c>
      <c r="Q191" s="13">
        <v>5.25</v>
      </c>
      <c r="R191" s="13">
        <v>28.05</v>
      </c>
      <c r="S191" s="13">
        <v>20.27</v>
      </c>
      <c r="T191" s="13">
        <v>20.420000000000002</v>
      </c>
      <c r="U191" s="13"/>
      <c r="V191" s="13">
        <v>6</v>
      </c>
      <c r="W191" s="13">
        <v>4</v>
      </c>
      <c r="X191" s="13">
        <v>8</v>
      </c>
      <c r="Y191" s="13"/>
      <c r="Z191" s="13"/>
      <c r="AA191" s="13"/>
      <c r="AB191" s="13"/>
      <c r="AC191" s="13"/>
      <c r="AD191" s="13">
        <v>10</v>
      </c>
      <c r="AE191" s="13"/>
      <c r="AF191" s="13"/>
      <c r="AG191" s="13"/>
      <c r="AH191" s="13"/>
      <c r="AI191" s="13"/>
      <c r="AJ191" s="13">
        <f t="shared" si="13"/>
        <v>0</v>
      </c>
      <c r="AK191" s="13">
        <v>2.4</v>
      </c>
      <c r="AL191" s="13">
        <v>3</v>
      </c>
      <c r="AM191" s="13"/>
      <c r="AN191" s="13"/>
      <c r="AO191" s="13"/>
      <c r="AP191" s="13"/>
      <c r="AQ191" s="13"/>
      <c r="AR191" s="13"/>
      <c r="AS191" s="13"/>
      <c r="AT191" s="13">
        <v>0</v>
      </c>
      <c r="AU191" s="13">
        <v>0</v>
      </c>
      <c r="AV191" s="13">
        <v>0</v>
      </c>
      <c r="AW191" s="13"/>
      <c r="AX191" s="13">
        <v>0</v>
      </c>
      <c r="AY191" s="13">
        <v>0</v>
      </c>
      <c r="AZ191" s="13">
        <v>0</v>
      </c>
      <c r="BA191" s="13">
        <v>0</v>
      </c>
      <c r="BB191" s="13"/>
      <c r="BC191" s="13"/>
      <c r="BD191" s="13"/>
      <c r="BE191" s="13">
        <v>0</v>
      </c>
      <c r="BF191" s="13">
        <v>0</v>
      </c>
      <c r="BG191" s="13"/>
      <c r="BH191" s="13"/>
      <c r="BI191" s="13"/>
      <c r="BJ191" s="13"/>
      <c r="BK191" s="13"/>
      <c r="BL191" s="30">
        <v>1444.69</v>
      </c>
      <c r="BM191" s="30">
        <v>961.79</v>
      </c>
      <c r="BN191" s="30">
        <v>36.340000000000003</v>
      </c>
      <c r="BO191" s="30">
        <v>528.70000000000005</v>
      </c>
      <c r="BP191" s="30">
        <v>183.82</v>
      </c>
      <c r="BQ191" s="30">
        <v>12.25</v>
      </c>
      <c r="BR191" s="13" t="str">
        <f t="shared" si="9"/>
        <v>هاني ابو يحيي محمد</v>
      </c>
      <c r="BS191" s="13">
        <v>1016.95</v>
      </c>
      <c r="BT191" s="13"/>
      <c r="BU191" s="13"/>
      <c r="BV191" s="13"/>
      <c r="BW191" s="13"/>
      <c r="BX191" s="13"/>
      <c r="BY191" s="13"/>
      <c r="BZ191" s="13"/>
      <c r="CA191" s="13"/>
      <c r="CB191" s="13">
        <v>177</v>
      </c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</row>
    <row r="192" spans="1:91" s="1" customFormat="1">
      <c r="A192" s="5">
        <f t="shared" si="8"/>
        <v>10001</v>
      </c>
      <c r="B192" s="11">
        <v>10</v>
      </c>
      <c r="C192" s="12">
        <v>1</v>
      </c>
      <c r="D192" s="13" t="s">
        <v>83</v>
      </c>
      <c r="E192" s="18"/>
      <c r="F192" s="13"/>
      <c r="G192" s="13"/>
      <c r="H192" s="32">
        <v>191</v>
      </c>
      <c r="I192" s="13"/>
      <c r="J192" s="13"/>
      <c r="K192" s="13"/>
      <c r="L192" s="22"/>
      <c r="M192" s="13"/>
      <c r="N192" s="13"/>
      <c r="O192" s="13">
        <v>212.5</v>
      </c>
      <c r="P192" s="13">
        <v>3.8</v>
      </c>
      <c r="Q192" s="13">
        <v>5.7</v>
      </c>
      <c r="R192" s="13">
        <v>5.7</v>
      </c>
      <c r="S192" s="13">
        <v>3.8</v>
      </c>
      <c r="T192" s="13">
        <v>20.87</v>
      </c>
      <c r="U192" s="13">
        <v>0</v>
      </c>
      <c r="V192" s="13">
        <v>2</v>
      </c>
      <c r="W192" s="13">
        <v>4</v>
      </c>
      <c r="X192" s="13">
        <v>10</v>
      </c>
      <c r="Y192" s="13">
        <v>0</v>
      </c>
      <c r="Z192" s="13">
        <v>400</v>
      </c>
      <c r="AA192" s="13">
        <v>0</v>
      </c>
      <c r="AB192" s="13"/>
      <c r="AC192" s="13">
        <v>0</v>
      </c>
      <c r="AD192" s="13">
        <v>10</v>
      </c>
      <c r="AE192" s="13">
        <v>15</v>
      </c>
      <c r="AF192" s="13">
        <v>0</v>
      </c>
      <c r="AG192" s="13">
        <v>0</v>
      </c>
      <c r="AH192" s="13">
        <v>0</v>
      </c>
      <c r="AI192" s="13"/>
      <c r="AJ192" s="13">
        <f t="shared" si="13"/>
        <v>0</v>
      </c>
      <c r="AK192" s="13">
        <v>4.2</v>
      </c>
      <c r="AL192" s="13">
        <v>1.7</v>
      </c>
      <c r="AM192" s="13"/>
      <c r="AN192" s="13"/>
      <c r="AO192" s="13"/>
      <c r="AP192" s="13"/>
      <c r="AQ192" s="13"/>
      <c r="AR192" s="13"/>
      <c r="AS192" s="13">
        <v>0</v>
      </c>
      <c r="AT192" s="13">
        <v>0</v>
      </c>
      <c r="AU192" s="13">
        <v>0</v>
      </c>
      <c r="AV192" s="13">
        <v>0</v>
      </c>
      <c r="AW192" s="13"/>
      <c r="AX192" s="13">
        <v>0</v>
      </c>
      <c r="AY192" s="13">
        <v>0</v>
      </c>
      <c r="AZ192" s="13">
        <v>0</v>
      </c>
      <c r="BA192" s="13"/>
      <c r="BB192" s="13"/>
      <c r="BC192" s="13">
        <v>17</v>
      </c>
      <c r="BD192" s="13">
        <v>0</v>
      </c>
      <c r="BE192" s="13">
        <v>0</v>
      </c>
      <c r="BF192" s="13">
        <v>0</v>
      </c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 t="s">
        <v>276</v>
      </c>
      <c r="BR192" s="13" t="str">
        <f t="shared" si="9"/>
        <v>اميره يعقوب محمد حسن</v>
      </c>
      <c r="BS192" s="13">
        <v>1570.1</v>
      </c>
      <c r="BT192" s="13"/>
      <c r="BU192" s="13"/>
      <c r="BV192" s="13"/>
      <c r="BW192" s="13">
        <v>0</v>
      </c>
      <c r="BX192" s="13">
        <v>8.5500000000000007</v>
      </c>
      <c r="BY192" s="13">
        <v>0</v>
      </c>
      <c r="BZ192" s="13">
        <v>0</v>
      </c>
      <c r="CA192" s="13">
        <v>0</v>
      </c>
      <c r="CB192" s="13">
        <v>41</v>
      </c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</row>
    <row r="193" spans="1:91" s="1" customFormat="1">
      <c r="A193" s="5">
        <f t="shared" si="8"/>
        <v>10002</v>
      </c>
      <c r="B193" s="11">
        <v>10</v>
      </c>
      <c r="C193" s="12">
        <v>2</v>
      </c>
      <c r="D193" s="13" t="s">
        <v>129</v>
      </c>
      <c r="E193" s="18"/>
      <c r="F193" s="13"/>
      <c r="G193" s="13"/>
      <c r="H193" s="32">
        <v>192</v>
      </c>
      <c r="I193" s="13"/>
      <c r="J193" s="13"/>
      <c r="K193" s="13"/>
      <c r="L193" s="22"/>
      <c r="M193" s="13"/>
      <c r="N193" s="13"/>
      <c r="O193" s="13">
        <v>212.5</v>
      </c>
      <c r="P193" s="13">
        <v>3.8</v>
      </c>
      <c r="Q193" s="13">
        <v>5.7</v>
      </c>
      <c r="R193" s="13">
        <v>5.7</v>
      </c>
      <c r="S193" s="13">
        <v>3.8</v>
      </c>
      <c r="T193" s="13">
        <v>20.87</v>
      </c>
      <c r="U193" s="13">
        <v>0</v>
      </c>
      <c r="V193" s="13">
        <v>2</v>
      </c>
      <c r="W193" s="13">
        <v>4</v>
      </c>
      <c r="X193" s="13">
        <v>10</v>
      </c>
      <c r="Y193" s="13">
        <v>0</v>
      </c>
      <c r="Z193" s="13">
        <v>400</v>
      </c>
      <c r="AA193" s="13">
        <v>0</v>
      </c>
      <c r="AB193" s="13"/>
      <c r="AC193" s="13">
        <v>0</v>
      </c>
      <c r="AD193" s="13">
        <v>10</v>
      </c>
      <c r="AE193" s="13">
        <v>15</v>
      </c>
      <c r="AF193" s="13">
        <v>0</v>
      </c>
      <c r="AG193" s="13">
        <v>0</v>
      </c>
      <c r="AH193" s="13">
        <v>0</v>
      </c>
      <c r="AI193" s="13"/>
      <c r="AJ193" s="13">
        <f t="shared" si="13"/>
        <v>0</v>
      </c>
      <c r="AK193" s="13">
        <v>4.2</v>
      </c>
      <c r="AL193" s="13">
        <v>1.7</v>
      </c>
      <c r="AM193" s="13"/>
      <c r="AN193" s="13"/>
      <c r="AO193" s="13"/>
      <c r="AP193" s="13"/>
      <c r="AQ193" s="13"/>
      <c r="AR193" s="13"/>
      <c r="AS193" s="13">
        <v>0</v>
      </c>
      <c r="AT193" s="13">
        <v>0</v>
      </c>
      <c r="AU193" s="13">
        <v>0</v>
      </c>
      <c r="AV193" s="13">
        <v>0</v>
      </c>
      <c r="AW193" s="13"/>
      <c r="AX193" s="13">
        <v>0</v>
      </c>
      <c r="AY193" s="13">
        <v>0</v>
      </c>
      <c r="AZ193" s="13">
        <v>0</v>
      </c>
      <c r="BA193" s="13"/>
      <c r="BB193" s="13"/>
      <c r="BC193" s="13">
        <v>17</v>
      </c>
      <c r="BD193" s="13">
        <v>0</v>
      </c>
      <c r="BE193" s="13">
        <v>0</v>
      </c>
      <c r="BF193" s="13">
        <v>0</v>
      </c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 t="s">
        <v>320</v>
      </c>
      <c r="BR193" s="13" t="str">
        <f t="shared" si="9"/>
        <v>ايه باز محمد باز</v>
      </c>
      <c r="BS193" s="13">
        <v>1566.35</v>
      </c>
      <c r="BT193" s="13">
        <v>30</v>
      </c>
      <c r="BU193" s="13">
        <v>70.069999999999993</v>
      </c>
      <c r="BV193" s="13">
        <v>0</v>
      </c>
      <c r="BW193" s="13">
        <v>0</v>
      </c>
      <c r="BX193" s="13">
        <v>8.27</v>
      </c>
      <c r="BY193" s="13"/>
      <c r="BZ193" s="13">
        <v>0</v>
      </c>
      <c r="CA193" s="13">
        <v>0</v>
      </c>
      <c r="CB193" s="13">
        <v>86</v>
      </c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</row>
    <row r="194" spans="1:91" s="1" customFormat="1">
      <c r="A194" s="5">
        <f t="shared" ref="A194:A218" si="14">IFERROR(1000*$B194+$C194,"")</f>
        <v>10003</v>
      </c>
      <c r="B194" s="11">
        <v>10</v>
      </c>
      <c r="C194" s="12">
        <v>3</v>
      </c>
      <c r="D194" s="13" t="s">
        <v>236</v>
      </c>
      <c r="E194" s="18"/>
      <c r="F194" s="13"/>
      <c r="G194" s="13"/>
      <c r="H194" s="32">
        <v>193</v>
      </c>
      <c r="I194" s="13"/>
      <c r="J194" s="13"/>
      <c r="K194" s="13"/>
      <c r="L194" s="22"/>
      <c r="M194" s="13"/>
      <c r="N194" s="13"/>
      <c r="O194" s="13">
        <v>212.5</v>
      </c>
      <c r="P194" s="13">
        <v>3.8</v>
      </c>
      <c r="Q194" s="13">
        <v>5.7</v>
      </c>
      <c r="R194" s="13">
        <v>5.7</v>
      </c>
      <c r="S194" s="13">
        <v>3.8</v>
      </c>
      <c r="T194" s="13">
        <v>20.87</v>
      </c>
      <c r="U194" s="13"/>
      <c r="V194" s="13">
        <v>2</v>
      </c>
      <c r="W194" s="13">
        <v>4</v>
      </c>
      <c r="X194" s="13">
        <v>10</v>
      </c>
      <c r="Y194" s="13"/>
      <c r="Z194" s="13">
        <v>400</v>
      </c>
      <c r="AA194" s="13"/>
      <c r="AB194" s="13"/>
      <c r="AC194" s="13"/>
      <c r="AD194" s="13">
        <v>10</v>
      </c>
      <c r="AE194" s="13">
        <v>15</v>
      </c>
      <c r="AF194" s="13"/>
      <c r="AG194" s="13"/>
      <c r="AH194" s="13"/>
      <c r="AI194" s="13"/>
      <c r="AJ194" s="13">
        <f t="shared" si="13"/>
        <v>0</v>
      </c>
      <c r="AK194" s="13">
        <v>4.2</v>
      </c>
      <c r="AL194" s="13">
        <v>1.7</v>
      </c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>
        <v>223.5</v>
      </c>
      <c r="BO194" s="13"/>
      <c r="BP194" s="13">
        <v>6.3</v>
      </c>
      <c r="BQ194" s="13">
        <v>6.3</v>
      </c>
      <c r="BR194" s="13" t="str">
        <f t="shared" ref="BR194:BR208" si="15">D194</f>
        <v>رحاب السيد سعيد محمد</v>
      </c>
      <c r="BS194" s="13">
        <v>21.93</v>
      </c>
      <c r="BT194" s="13">
        <v>31</v>
      </c>
      <c r="BU194" s="13">
        <v>67.650000000000006</v>
      </c>
      <c r="BV194" s="13">
        <v>0</v>
      </c>
      <c r="BW194" s="13"/>
      <c r="BX194" s="13"/>
      <c r="BY194" s="13"/>
      <c r="BZ194" s="13"/>
      <c r="CA194" s="13"/>
      <c r="CB194" s="13">
        <v>207</v>
      </c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</row>
    <row r="195" spans="1:91" s="1" customFormat="1">
      <c r="A195" s="5">
        <f t="shared" si="14"/>
        <v>10004</v>
      </c>
      <c r="B195" s="11">
        <v>10</v>
      </c>
      <c r="C195" s="12">
        <v>4</v>
      </c>
      <c r="D195" s="13" t="s">
        <v>88</v>
      </c>
      <c r="E195" s="18"/>
      <c r="F195" s="13"/>
      <c r="G195" s="13"/>
      <c r="H195" s="32">
        <v>194</v>
      </c>
      <c r="I195" s="13"/>
      <c r="J195" s="13"/>
      <c r="K195" s="13"/>
      <c r="L195" s="22"/>
      <c r="M195" s="13"/>
      <c r="N195" s="13"/>
      <c r="O195" s="13">
        <v>284.20999999999998</v>
      </c>
      <c r="P195" s="13">
        <v>12.96</v>
      </c>
      <c r="Q195" s="13">
        <v>25.14</v>
      </c>
      <c r="R195" s="13">
        <v>31.14</v>
      </c>
      <c r="S195" s="13">
        <v>26.38</v>
      </c>
      <c r="T195" s="13">
        <v>26.78</v>
      </c>
      <c r="U195" s="13">
        <v>0</v>
      </c>
      <c r="V195" s="13">
        <v>2</v>
      </c>
      <c r="W195" s="13">
        <v>4</v>
      </c>
      <c r="X195" s="13">
        <v>15</v>
      </c>
      <c r="Y195" s="13">
        <v>0</v>
      </c>
      <c r="Z195" s="13">
        <v>400</v>
      </c>
      <c r="AA195" s="13">
        <v>0</v>
      </c>
      <c r="AB195" s="13"/>
      <c r="AC195" s="13">
        <v>0</v>
      </c>
      <c r="AD195" s="13">
        <v>10</v>
      </c>
      <c r="AE195" s="13">
        <v>15</v>
      </c>
      <c r="AF195" s="13">
        <v>0</v>
      </c>
      <c r="AG195" s="13">
        <v>0</v>
      </c>
      <c r="AH195" s="13">
        <v>0</v>
      </c>
      <c r="AI195" s="13"/>
      <c r="AJ195" s="13">
        <f t="shared" si="13"/>
        <v>0</v>
      </c>
      <c r="AK195" s="13">
        <v>4.2</v>
      </c>
      <c r="AL195" s="13">
        <v>1.7</v>
      </c>
      <c r="AM195" s="13"/>
      <c r="AN195" s="13"/>
      <c r="AO195" s="13">
        <v>0.6</v>
      </c>
      <c r="AP195" s="13"/>
      <c r="AQ195" s="13"/>
      <c r="AR195" s="13"/>
      <c r="AS195" s="13">
        <v>0</v>
      </c>
      <c r="AT195" s="13">
        <v>0</v>
      </c>
      <c r="AU195" s="13">
        <v>0</v>
      </c>
      <c r="AV195" s="13">
        <v>0</v>
      </c>
      <c r="AW195" s="13"/>
      <c r="AX195" s="13">
        <v>0</v>
      </c>
      <c r="AY195" s="13">
        <v>0</v>
      </c>
      <c r="AZ195" s="13">
        <v>0</v>
      </c>
      <c r="BA195" s="13">
        <v>0</v>
      </c>
      <c r="BB195" s="13"/>
      <c r="BC195" s="13">
        <v>17</v>
      </c>
      <c r="BD195" s="13">
        <v>11.8</v>
      </c>
      <c r="BE195" s="13">
        <v>17.05</v>
      </c>
      <c r="BF195" s="13">
        <v>0</v>
      </c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 t="s">
        <v>281</v>
      </c>
      <c r="BR195" s="13" t="str">
        <f t="shared" si="15"/>
        <v>شرين الهادى امين محمد</v>
      </c>
      <c r="BS195" s="13">
        <v>2009.16</v>
      </c>
      <c r="BT195" s="13"/>
      <c r="BU195" s="13"/>
      <c r="BV195" s="13"/>
      <c r="BW195" s="13"/>
      <c r="BX195" s="13"/>
      <c r="BY195" s="13"/>
      <c r="BZ195" s="13"/>
      <c r="CA195" s="13"/>
      <c r="CB195" s="13">
        <v>46</v>
      </c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</row>
    <row r="196" spans="1:91" s="1" customFormat="1">
      <c r="A196" s="5">
        <f t="shared" si="14"/>
        <v>10005</v>
      </c>
      <c r="B196" s="11">
        <v>10</v>
      </c>
      <c r="C196" s="12">
        <v>5</v>
      </c>
      <c r="D196" s="13" t="s">
        <v>100</v>
      </c>
      <c r="E196" s="18"/>
      <c r="F196" s="13"/>
      <c r="G196" s="13"/>
      <c r="H196" s="32">
        <v>195</v>
      </c>
      <c r="I196" s="13"/>
      <c r="J196" s="13"/>
      <c r="K196" s="13"/>
      <c r="L196" s="22"/>
      <c r="M196" s="13"/>
      <c r="N196" s="13"/>
      <c r="O196" s="13">
        <v>216.5</v>
      </c>
      <c r="P196" s="13">
        <v>3.8</v>
      </c>
      <c r="Q196" s="13">
        <v>5.7</v>
      </c>
      <c r="R196" s="13">
        <v>28.74</v>
      </c>
      <c r="S196" s="13">
        <v>20.87</v>
      </c>
      <c r="T196" s="13">
        <v>21.07</v>
      </c>
      <c r="U196" s="13"/>
      <c r="V196" s="13">
        <v>2</v>
      </c>
      <c r="W196" s="13">
        <v>4</v>
      </c>
      <c r="X196" s="13">
        <v>10</v>
      </c>
      <c r="Y196" s="13"/>
      <c r="Z196" s="13">
        <v>400</v>
      </c>
      <c r="AA196" s="13"/>
      <c r="AB196" s="13"/>
      <c r="AC196" s="13"/>
      <c r="AD196" s="13">
        <v>10</v>
      </c>
      <c r="AE196" s="13">
        <v>15</v>
      </c>
      <c r="AF196" s="13"/>
      <c r="AG196" s="13"/>
      <c r="AH196" s="13"/>
      <c r="AI196" s="13"/>
      <c r="AJ196" s="13">
        <f t="shared" si="13"/>
        <v>0</v>
      </c>
      <c r="AK196" s="13">
        <v>4.2</v>
      </c>
      <c r="AL196" s="14">
        <v>1.7</v>
      </c>
      <c r="AM196" s="14"/>
      <c r="AN196" s="14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17</v>
      </c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>
        <v>223.5</v>
      </c>
      <c r="BO196" s="13"/>
      <c r="BP196" s="13">
        <v>6.3</v>
      </c>
      <c r="BQ196" s="13">
        <v>6.3</v>
      </c>
      <c r="BR196" s="13" t="str">
        <f t="shared" si="15"/>
        <v>عاليه محمد فتحى محمد</v>
      </c>
      <c r="BS196" s="13">
        <v>21.93</v>
      </c>
      <c r="BT196" s="13"/>
      <c r="BU196" s="13"/>
      <c r="BV196" s="13"/>
      <c r="BW196" s="13"/>
      <c r="BX196" s="13"/>
      <c r="BY196" s="13"/>
      <c r="BZ196" s="13"/>
      <c r="CA196" s="13"/>
      <c r="CB196" s="13">
        <v>208</v>
      </c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</row>
    <row r="197" spans="1:91" s="1" customFormat="1">
      <c r="A197" s="5">
        <f t="shared" si="14"/>
        <v>10006</v>
      </c>
      <c r="B197" s="11">
        <v>10</v>
      </c>
      <c r="C197" s="12">
        <v>6</v>
      </c>
      <c r="D197" s="13" t="s">
        <v>142</v>
      </c>
      <c r="E197" s="18"/>
      <c r="F197" s="13"/>
      <c r="G197" s="13"/>
      <c r="H197" s="32">
        <v>196</v>
      </c>
      <c r="I197" s="13"/>
      <c r="J197" s="13"/>
      <c r="K197" s="13"/>
      <c r="L197" s="22"/>
      <c r="M197" s="13"/>
      <c r="N197" s="13"/>
      <c r="O197" s="13">
        <v>212.5</v>
      </c>
      <c r="P197" s="13">
        <v>3.8</v>
      </c>
      <c r="Q197" s="13">
        <v>5.7</v>
      </c>
      <c r="R197" s="13">
        <v>5.7</v>
      </c>
      <c r="S197" s="13">
        <v>3.8</v>
      </c>
      <c r="T197" s="13">
        <v>20.87</v>
      </c>
      <c r="U197" s="13">
        <v>0</v>
      </c>
      <c r="V197" s="13">
        <v>2</v>
      </c>
      <c r="W197" s="13">
        <v>4</v>
      </c>
      <c r="X197" s="13">
        <v>10</v>
      </c>
      <c r="Y197" s="13">
        <v>0</v>
      </c>
      <c r="Z197" s="13">
        <v>400</v>
      </c>
      <c r="AA197" s="13">
        <v>0</v>
      </c>
      <c r="AB197" s="13"/>
      <c r="AC197" s="13">
        <v>0</v>
      </c>
      <c r="AD197" s="13">
        <v>10</v>
      </c>
      <c r="AE197" s="13">
        <v>15</v>
      </c>
      <c r="AF197" s="13">
        <v>0</v>
      </c>
      <c r="AG197" s="13">
        <v>0</v>
      </c>
      <c r="AH197" s="13">
        <v>0</v>
      </c>
      <c r="AI197" s="13"/>
      <c r="AJ197" s="13">
        <f t="shared" si="13"/>
        <v>0</v>
      </c>
      <c r="AK197" s="13">
        <v>4.2</v>
      </c>
      <c r="AL197" s="13">
        <v>1.7</v>
      </c>
      <c r="AM197" s="13"/>
      <c r="AN197" s="13"/>
      <c r="AO197" s="13"/>
      <c r="AP197" s="13"/>
      <c r="AQ197" s="13"/>
      <c r="AR197" s="13"/>
      <c r="AS197" s="13">
        <v>0</v>
      </c>
      <c r="AT197" s="13">
        <v>0</v>
      </c>
      <c r="AU197" s="13">
        <v>0</v>
      </c>
      <c r="AV197" s="13">
        <v>0</v>
      </c>
      <c r="AW197" s="13"/>
      <c r="AX197" s="13">
        <v>0</v>
      </c>
      <c r="AY197" s="13">
        <v>0</v>
      </c>
      <c r="AZ197" s="13">
        <v>0</v>
      </c>
      <c r="BA197" s="13"/>
      <c r="BB197" s="13"/>
      <c r="BC197" s="13">
        <v>17</v>
      </c>
      <c r="BD197" s="13">
        <v>0</v>
      </c>
      <c r="BE197" s="13">
        <v>0</v>
      </c>
      <c r="BF197" s="13">
        <v>0</v>
      </c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 t="s">
        <v>336</v>
      </c>
      <c r="BR197" s="13" t="str">
        <f t="shared" si="15"/>
        <v>فاطمه محمد احمد خليل</v>
      </c>
      <c r="BS197" s="13">
        <v>1566.35</v>
      </c>
      <c r="BT197" s="13"/>
      <c r="BU197" s="13"/>
      <c r="BV197" s="13"/>
      <c r="BW197" s="13"/>
      <c r="BX197" s="13">
        <v>8.27</v>
      </c>
      <c r="BY197" s="13">
        <v>1</v>
      </c>
      <c r="BZ197" s="13"/>
      <c r="CA197" s="13">
        <v>0</v>
      </c>
      <c r="CB197" s="13">
        <v>101</v>
      </c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</row>
    <row r="198" spans="1:91" s="1" customFormat="1">
      <c r="A198" s="5">
        <f t="shared" si="14"/>
        <v>11001</v>
      </c>
      <c r="B198" s="11">
        <v>11</v>
      </c>
      <c r="C198" s="12">
        <v>1</v>
      </c>
      <c r="D198" s="13" t="s">
        <v>354</v>
      </c>
      <c r="E198" s="18"/>
      <c r="F198" s="13"/>
      <c r="G198" s="13"/>
      <c r="H198" s="32">
        <v>197</v>
      </c>
      <c r="I198" s="13"/>
      <c r="J198" s="13"/>
      <c r="K198" s="13"/>
      <c r="L198" s="22"/>
      <c r="M198" s="13"/>
      <c r="N198" s="13"/>
      <c r="O198" s="13">
        <v>859.3</v>
      </c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 t="str">
        <f t="shared" si="15"/>
        <v>احمد محمد سالم</v>
      </c>
      <c r="BS198" s="13"/>
      <c r="BT198" s="13">
        <v>31</v>
      </c>
      <c r="BU198" s="13">
        <v>67.650000000000006</v>
      </c>
      <c r="BV198" s="13">
        <v>4</v>
      </c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</row>
    <row r="199" spans="1:91" s="1" customFormat="1">
      <c r="A199" s="5">
        <f t="shared" si="14"/>
        <v>11002</v>
      </c>
      <c r="B199" s="11">
        <v>11</v>
      </c>
      <c r="C199" s="12">
        <v>2</v>
      </c>
      <c r="D199" s="13" t="s">
        <v>357</v>
      </c>
      <c r="E199" s="18"/>
      <c r="F199" s="13"/>
      <c r="G199" s="13"/>
      <c r="H199" s="32">
        <v>198</v>
      </c>
      <c r="I199" s="13"/>
      <c r="J199" s="13"/>
      <c r="K199" s="13"/>
      <c r="L199" s="22"/>
      <c r="M199" s="13"/>
      <c r="N199" s="13"/>
      <c r="O199" s="13">
        <v>813.5</v>
      </c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>
        <f>IF((I199)=1,CEILING(TRUNC(255,2),0.05),IF((I199)=2,CEILING(TRUNC(300,2),0.05),IF((I199)=3,CEILING(TRUNC(340,2),0.05),IF((I199)=4,CEILING(TRUNC(385,2),0.05),IF((I199)=5,CEILING(TRUNC(400,2),0.05),0)))))</f>
        <v>0</v>
      </c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 t="str">
        <f t="shared" si="15"/>
        <v>السيد احمد محمد</v>
      </c>
      <c r="BS199" s="13"/>
      <c r="BT199" s="13"/>
      <c r="BU199" s="13"/>
      <c r="BV199" s="13"/>
      <c r="BW199" s="13"/>
      <c r="BX199" s="13"/>
      <c r="BY199" s="13"/>
      <c r="BZ199" s="13"/>
      <c r="CA199" s="13"/>
      <c r="CB199" s="13">
        <v>235</v>
      </c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</row>
    <row r="200" spans="1:91" s="1" customFormat="1">
      <c r="A200" s="5">
        <f t="shared" si="14"/>
        <v>11003</v>
      </c>
      <c r="B200" s="11">
        <v>11</v>
      </c>
      <c r="C200" s="12">
        <v>3</v>
      </c>
      <c r="D200" s="13" t="s">
        <v>352</v>
      </c>
      <c r="E200" s="18"/>
      <c r="F200" s="13"/>
      <c r="G200" s="13"/>
      <c r="H200" s="32">
        <v>199</v>
      </c>
      <c r="I200" s="13"/>
      <c r="J200" s="13"/>
      <c r="K200" s="13"/>
      <c r="L200" s="22"/>
      <c r="M200" s="13"/>
      <c r="N200" s="13"/>
      <c r="O200" s="13">
        <v>1016.8</v>
      </c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 t="str">
        <f t="shared" si="15"/>
        <v>اميره عبد الرحمن محمد</v>
      </c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</row>
    <row r="201" spans="1:91" s="1" customFormat="1">
      <c r="A201" s="5">
        <f t="shared" si="14"/>
        <v>11004</v>
      </c>
      <c r="B201" s="11">
        <v>11</v>
      </c>
      <c r="C201" s="12">
        <v>4</v>
      </c>
      <c r="D201" s="13" t="s">
        <v>351</v>
      </c>
      <c r="E201" s="18"/>
      <c r="F201" s="13"/>
      <c r="G201" s="13"/>
      <c r="H201" s="32">
        <v>200</v>
      </c>
      <c r="I201" s="13"/>
      <c r="J201" s="13"/>
      <c r="K201" s="13"/>
      <c r="L201" s="22"/>
      <c r="M201" s="13"/>
      <c r="N201" s="13"/>
      <c r="O201" s="13">
        <v>1016.8</v>
      </c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>
        <f>IF((I201)=1,CEILING(TRUNC(255,2),0.05),IF((I201)=2,CEILING(TRUNC(300,2),0.05),IF((I201)=3,CEILING(TRUNC(340,2),0.05),IF((I201)=4,CEILING(TRUNC(385,2),0.05),IF((I201)=5,CEILING(TRUNC(400,2),0.05),0)))))</f>
        <v>0</v>
      </c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>
        <v>40</v>
      </c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 t="str">
        <f t="shared" si="15"/>
        <v>سماح محمد محمد بدوى</v>
      </c>
      <c r="BS201" s="13"/>
      <c r="BT201" s="13"/>
      <c r="BU201" s="13"/>
      <c r="BV201" s="13"/>
      <c r="BW201" s="13"/>
      <c r="BX201" s="13"/>
      <c r="BY201" s="13"/>
      <c r="BZ201" s="13"/>
      <c r="CA201" s="13"/>
      <c r="CB201" s="13">
        <v>233</v>
      </c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</row>
    <row r="202" spans="1:91" s="1" customFormat="1">
      <c r="A202" s="5">
        <f t="shared" si="14"/>
        <v>11005</v>
      </c>
      <c r="B202" s="11">
        <v>11</v>
      </c>
      <c r="C202" s="12">
        <v>5</v>
      </c>
      <c r="D202" s="13" t="s">
        <v>353</v>
      </c>
      <c r="E202" s="18"/>
      <c r="F202" s="13"/>
      <c r="G202" s="13"/>
      <c r="H202" s="32">
        <v>201</v>
      </c>
      <c r="I202" s="13"/>
      <c r="J202" s="13"/>
      <c r="K202" s="13"/>
      <c r="L202" s="22"/>
      <c r="M202" s="13"/>
      <c r="N202" s="13"/>
      <c r="O202" s="13">
        <v>859.3</v>
      </c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>
        <v>40</v>
      </c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 t="str">
        <f t="shared" si="15"/>
        <v>صفاء محمد اسماعيل</v>
      </c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</row>
    <row r="203" spans="1:91" s="1" customFormat="1">
      <c r="A203" s="5">
        <f t="shared" si="14"/>
        <v>11006</v>
      </c>
      <c r="B203" s="11">
        <v>11</v>
      </c>
      <c r="C203" s="12">
        <v>6</v>
      </c>
      <c r="D203" s="13" t="s">
        <v>356</v>
      </c>
      <c r="E203" s="18"/>
      <c r="F203" s="13"/>
      <c r="G203" s="13"/>
      <c r="H203" s="32">
        <v>202</v>
      </c>
      <c r="I203" s="13"/>
      <c r="J203" s="13"/>
      <c r="K203" s="13"/>
      <c r="L203" s="22"/>
      <c r="M203" s="13"/>
      <c r="N203" s="13"/>
      <c r="O203" s="13">
        <v>813.5</v>
      </c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>
        <f>IF((I203)=1,CEILING(TRUNC(255,2),0.05),IF((I203)=2,CEILING(TRUNC(300,2),0.05),IF((I203)=3,CEILING(TRUNC(340,2),0.05),IF((I203)=4,CEILING(TRUNC(385,2),0.05),IF((I203)=5,CEILING(TRUNC(400,2),0.05),0)))))</f>
        <v>0</v>
      </c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 t="str">
        <f t="shared" si="15"/>
        <v>مصباح احمد على السيد</v>
      </c>
      <c r="BS203" s="13"/>
      <c r="BT203" s="13"/>
      <c r="BU203" s="13"/>
      <c r="BV203" s="13"/>
      <c r="BW203" s="13"/>
      <c r="BX203" s="13"/>
      <c r="BY203" s="13"/>
      <c r="BZ203" s="13"/>
      <c r="CA203" s="13"/>
      <c r="CB203" s="13">
        <v>234</v>
      </c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</row>
    <row r="204" spans="1:91" s="1" customFormat="1">
      <c r="A204" s="5">
        <f t="shared" si="14"/>
        <v>11007</v>
      </c>
      <c r="B204" s="11">
        <v>11</v>
      </c>
      <c r="C204" s="12">
        <v>7</v>
      </c>
      <c r="D204" s="13" t="s">
        <v>355</v>
      </c>
      <c r="E204" s="18"/>
      <c r="F204" s="13"/>
      <c r="G204" s="13"/>
      <c r="H204" s="32">
        <v>203</v>
      </c>
      <c r="I204" s="13"/>
      <c r="J204" s="13"/>
      <c r="K204" s="13"/>
      <c r="L204" s="22"/>
      <c r="M204" s="13"/>
      <c r="N204" s="13"/>
      <c r="O204" s="13">
        <v>813.5</v>
      </c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 t="str">
        <f t="shared" si="15"/>
        <v>مطيعه السيد سيد احمد</v>
      </c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</row>
    <row r="205" spans="1:91" s="1" customFormat="1">
      <c r="A205" s="5">
        <f t="shared" si="14"/>
        <v>12001</v>
      </c>
      <c r="B205" s="11">
        <v>12</v>
      </c>
      <c r="C205" s="12">
        <v>1</v>
      </c>
      <c r="D205" s="13" t="s">
        <v>362</v>
      </c>
      <c r="E205" s="18"/>
      <c r="F205" s="13"/>
      <c r="G205" s="13"/>
      <c r="H205" s="32">
        <v>204</v>
      </c>
      <c r="I205" s="13"/>
      <c r="J205" s="13"/>
      <c r="K205" s="13"/>
      <c r="L205" s="22"/>
      <c r="M205" s="13"/>
      <c r="N205" s="13"/>
      <c r="O205" s="13">
        <v>208.5</v>
      </c>
      <c r="P205" s="13">
        <v>3.8</v>
      </c>
      <c r="Q205" s="13">
        <v>5.7</v>
      </c>
      <c r="R205" s="13">
        <v>5.7</v>
      </c>
      <c r="S205" s="13">
        <v>3.8</v>
      </c>
      <c r="T205" s="13">
        <v>3.8</v>
      </c>
      <c r="U205" s="13"/>
      <c r="V205" s="13"/>
      <c r="W205" s="13">
        <v>4</v>
      </c>
      <c r="X205" s="13">
        <v>10</v>
      </c>
      <c r="Y205" s="13"/>
      <c r="Z205" s="13"/>
      <c r="AA205" s="13"/>
      <c r="AB205" s="13"/>
      <c r="AC205" s="13"/>
      <c r="AD205" s="13">
        <v>10</v>
      </c>
      <c r="AE205" s="13"/>
      <c r="AF205" s="13"/>
      <c r="AG205" s="13"/>
      <c r="AH205" s="13"/>
      <c r="AI205" s="13"/>
      <c r="AJ205" s="13">
        <f>IF((I205)=1,CEILING(TRUNC(255,2),0.05),IF((I205)=2,CEILING(TRUNC(300,2),0.05),IF((I205)=3,CEILING(TRUNC(340,2),0.05),IF((I205)=4,CEILING(TRUNC(385,2),0.05),IF((I205)=5,CEILING(TRUNC(400,2),0.05),0)))))</f>
        <v>0</v>
      </c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 t="str">
        <f t="shared" si="15"/>
        <v>احمد محمد حسن السيد</v>
      </c>
      <c r="BS205" s="13"/>
      <c r="BT205" s="13"/>
      <c r="BU205" s="13"/>
      <c r="BV205" s="13"/>
      <c r="BW205" s="13"/>
      <c r="BX205" s="13"/>
      <c r="BY205" s="13"/>
      <c r="BZ205" s="13"/>
      <c r="CA205" s="13"/>
      <c r="CB205" s="13">
        <v>240</v>
      </c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</row>
    <row r="206" spans="1:91" s="1" customFormat="1">
      <c r="A206" s="5">
        <f t="shared" si="14"/>
        <v>12002</v>
      </c>
      <c r="B206" s="11">
        <v>12</v>
      </c>
      <c r="C206" s="12">
        <v>2</v>
      </c>
      <c r="D206" s="13" t="s">
        <v>361</v>
      </c>
      <c r="E206" s="18"/>
      <c r="F206" s="13"/>
      <c r="G206" s="13"/>
      <c r="H206" s="32">
        <v>205</v>
      </c>
      <c r="I206" s="13"/>
      <c r="J206" s="13"/>
      <c r="K206" s="13"/>
      <c r="L206" s="22"/>
      <c r="M206" s="13"/>
      <c r="N206" s="13"/>
      <c r="O206" s="13">
        <v>246</v>
      </c>
      <c r="P206" s="13">
        <v>4.8</v>
      </c>
      <c r="Q206" s="13">
        <v>7.2</v>
      </c>
      <c r="R206" s="13">
        <v>7.2</v>
      </c>
      <c r="S206" s="13">
        <v>4.8</v>
      </c>
      <c r="T206" s="13">
        <v>4.8</v>
      </c>
      <c r="U206" s="13"/>
      <c r="V206" s="13"/>
      <c r="W206" s="13">
        <v>4</v>
      </c>
      <c r="X206" s="13">
        <v>15</v>
      </c>
      <c r="Y206" s="13"/>
      <c r="Z206" s="13"/>
      <c r="AA206" s="13"/>
      <c r="AB206" s="13"/>
      <c r="AC206" s="13"/>
      <c r="AD206" s="13">
        <v>10</v>
      </c>
      <c r="AE206" s="13"/>
      <c r="AF206" s="13"/>
      <c r="AG206" s="13"/>
      <c r="AH206" s="13"/>
      <c r="AI206" s="13"/>
      <c r="AJ206" s="13">
        <f>IF((I206)=1,CEILING(TRUNC(255,2),0.05),IF((I206)=2,CEILING(TRUNC(300,2),0.05),IF((I206)=3,CEILING(TRUNC(340,2),0.05),IF((I206)=4,CEILING(TRUNC(385,2),0.05),IF((I206)=5,CEILING(TRUNC(400,2),0.05),0)))))</f>
        <v>0</v>
      </c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 t="str">
        <f t="shared" si="15"/>
        <v>ايمن السيد البيلي احمد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>
        <v>239</v>
      </c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</row>
    <row r="207" spans="1:91" s="1" customFormat="1">
      <c r="A207" s="5">
        <f t="shared" si="14"/>
        <v>12003</v>
      </c>
      <c r="B207" s="11">
        <v>12</v>
      </c>
      <c r="C207" s="12">
        <v>3</v>
      </c>
      <c r="D207" s="13" t="s">
        <v>363</v>
      </c>
      <c r="E207" s="18"/>
      <c r="F207" s="13"/>
      <c r="G207" s="13"/>
      <c r="H207" s="32">
        <v>206</v>
      </c>
      <c r="I207" s="13"/>
      <c r="J207" s="13"/>
      <c r="K207" s="13"/>
      <c r="L207" s="22"/>
      <c r="M207" s="13"/>
      <c r="N207" s="13"/>
      <c r="O207" s="13">
        <v>208.5</v>
      </c>
      <c r="P207" s="13">
        <v>3.8</v>
      </c>
      <c r="Q207" s="13">
        <v>5.7</v>
      </c>
      <c r="R207" s="13">
        <v>5.7</v>
      </c>
      <c r="S207" s="13">
        <v>3.8</v>
      </c>
      <c r="T207" s="13">
        <v>3.8</v>
      </c>
      <c r="U207" s="13"/>
      <c r="V207" s="13"/>
      <c r="W207" s="13">
        <v>4</v>
      </c>
      <c r="X207" s="13">
        <v>10</v>
      </c>
      <c r="Y207" s="13"/>
      <c r="Z207" s="13"/>
      <c r="AA207" s="13"/>
      <c r="AB207" s="13"/>
      <c r="AC207" s="13"/>
      <c r="AD207" s="13">
        <v>10</v>
      </c>
      <c r="AE207" s="13"/>
      <c r="AF207" s="13"/>
      <c r="AG207" s="13"/>
      <c r="AH207" s="13"/>
      <c r="AI207" s="13"/>
      <c r="AJ207" s="13">
        <f>IF((I207)=1,CEILING(TRUNC(255,2),0.05),IF((I207)=2,CEILING(TRUNC(300,2),0.05),IF((I207)=3,CEILING(TRUNC(340,2),0.05),IF((I207)=4,CEILING(TRUNC(385,2),0.05),IF((I207)=5,CEILING(TRUNC(400,2),0.05),0)))))</f>
        <v>0</v>
      </c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 t="str">
        <f t="shared" si="15"/>
        <v>حسن محمد حسن السيد</v>
      </c>
      <c r="BS207" s="13"/>
      <c r="BT207" s="13"/>
      <c r="BU207" s="13"/>
      <c r="BV207" s="13"/>
      <c r="BW207" s="13"/>
      <c r="BX207" s="13"/>
      <c r="BY207" s="13"/>
      <c r="BZ207" s="13"/>
      <c r="CA207" s="13"/>
      <c r="CB207" s="13">
        <v>241</v>
      </c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</row>
    <row r="208" spans="1:91" s="1" customFormat="1">
      <c r="A208" s="5">
        <f t="shared" si="14"/>
        <v>18001</v>
      </c>
      <c r="B208" s="11">
        <v>18</v>
      </c>
      <c r="C208" s="12">
        <v>1</v>
      </c>
      <c r="D208" s="13" t="s">
        <v>341</v>
      </c>
      <c r="E208" s="18"/>
      <c r="F208" s="13"/>
      <c r="G208" s="13"/>
      <c r="H208" s="32">
        <v>207</v>
      </c>
      <c r="I208" s="13"/>
      <c r="J208" s="13"/>
      <c r="K208" s="13"/>
      <c r="L208" s="22"/>
      <c r="M208" s="13"/>
      <c r="N208" s="13"/>
      <c r="O208" s="13">
        <v>212.5</v>
      </c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>
        <f>IF((I208)=1,CEILING(TRUNC(255,2),0.05),IF((I208)=2,CEILING(TRUNC(300,2),0.05),IF((I208)=3,CEILING(TRUNC(340,2),0.05),IF((I208)=4,CEILING(TRUNC(385,2),0.05),IF((I208)=5,CEILING(TRUNC(400,2),0.05),0)))))</f>
        <v>0</v>
      </c>
      <c r="AK208" s="13">
        <v>4.2</v>
      </c>
      <c r="AL208" s="13">
        <v>1.7</v>
      </c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 t="str">
        <f t="shared" si="15"/>
        <v>السيد ثروت السيد</v>
      </c>
      <c r="BS208" s="13"/>
      <c r="BT208" s="13"/>
      <c r="BU208" s="13"/>
      <c r="BV208" s="13"/>
      <c r="BW208" s="13"/>
      <c r="BX208" s="13"/>
      <c r="BY208" s="13"/>
      <c r="BZ208" s="13"/>
      <c r="CA208" s="13"/>
      <c r="CB208" s="13">
        <v>231</v>
      </c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</row>
    <row r="209" spans="1:91" s="1" customFormat="1">
      <c r="A209" s="5">
        <f t="shared" si="14"/>
        <v>18002</v>
      </c>
      <c r="B209" s="11">
        <v>18</v>
      </c>
      <c r="C209" s="12">
        <v>2</v>
      </c>
      <c r="D209" s="13" t="s">
        <v>218</v>
      </c>
      <c r="E209" s="18"/>
      <c r="F209" s="13"/>
      <c r="G209" s="13"/>
      <c r="H209" s="32">
        <v>208</v>
      </c>
      <c r="I209" s="13"/>
      <c r="J209" s="13"/>
      <c r="K209" s="13"/>
      <c r="L209" s="22"/>
      <c r="M209" s="13"/>
      <c r="N209" s="13"/>
      <c r="O209" s="13">
        <v>284.20999999999998</v>
      </c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>
        <v>0</v>
      </c>
      <c r="AK209" s="13">
        <v>2.7</v>
      </c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 t="s">
        <v>218</v>
      </c>
      <c r="BP209" s="13"/>
      <c r="BQ209" s="13"/>
      <c r="BR209" s="13">
        <v>767.37</v>
      </c>
      <c r="BS209" s="13">
        <v>31</v>
      </c>
      <c r="BT209" s="13">
        <v>28.71</v>
      </c>
      <c r="BU209" s="13">
        <v>0</v>
      </c>
      <c r="BV209" s="13">
        <v>0</v>
      </c>
      <c r="BW209" s="13">
        <v>9.17</v>
      </c>
      <c r="BX209" s="13">
        <v>0</v>
      </c>
      <c r="BY209" s="13">
        <v>0</v>
      </c>
      <c r="BZ209" s="13">
        <v>0</v>
      </c>
      <c r="CA209" s="13"/>
      <c r="CB209" s="13">
        <v>184</v>
      </c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</row>
    <row r="210" spans="1:91" s="1" customFormat="1">
      <c r="A210" s="5">
        <f t="shared" si="14"/>
        <v>18003</v>
      </c>
      <c r="B210" s="11">
        <v>18</v>
      </c>
      <c r="C210" s="12">
        <v>3</v>
      </c>
      <c r="D210" s="13" t="s">
        <v>52</v>
      </c>
      <c r="E210" s="18"/>
      <c r="F210" s="13"/>
      <c r="G210" s="13"/>
      <c r="H210" s="32">
        <v>209</v>
      </c>
      <c r="I210" s="13"/>
      <c r="J210" s="13"/>
      <c r="K210" s="13"/>
      <c r="L210" s="22"/>
      <c r="M210" s="13"/>
      <c r="N210" s="13"/>
      <c r="O210" s="13">
        <v>339.71</v>
      </c>
      <c r="P210" s="13">
        <v>16.66</v>
      </c>
      <c r="Q210" s="13">
        <v>30.09</v>
      </c>
      <c r="R210" s="13">
        <v>36.090000000000003</v>
      </c>
      <c r="S210" s="13">
        <v>31.09</v>
      </c>
      <c r="T210" s="13">
        <v>31.49</v>
      </c>
      <c r="U210" s="13"/>
      <c r="V210" s="13">
        <v>4</v>
      </c>
      <c r="W210" s="13">
        <v>4</v>
      </c>
      <c r="X210" s="13">
        <v>19.2</v>
      </c>
      <c r="Y210" s="13">
        <v>30</v>
      </c>
      <c r="Z210" s="13">
        <v>700</v>
      </c>
      <c r="AA210" s="13">
        <v>0</v>
      </c>
      <c r="AB210" s="13"/>
      <c r="AC210" s="13">
        <v>0</v>
      </c>
      <c r="AD210" s="13">
        <v>10</v>
      </c>
      <c r="AE210" s="13"/>
      <c r="AF210" s="13"/>
      <c r="AG210" s="13"/>
      <c r="AH210" s="13"/>
      <c r="AI210" s="13"/>
      <c r="AJ210" s="13">
        <f t="shared" ref="AJ210:AJ217" si="16">IF((I210)=1,CEILING(TRUNC(255,2),0.05),IF((I210)=2,CEILING(TRUNC(300,2),0.05),IF((I210)=3,CEILING(TRUNC(340,2),0.05),IF((I210)=4,CEILING(TRUNC(385,2),0.05),IF((I210)=5,CEILING(TRUNC(400,2),0.05),0)))))</f>
        <v>0</v>
      </c>
      <c r="AK210" s="13">
        <v>6.5</v>
      </c>
      <c r="AL210" s="13">
        <v>1.5</v>
      </c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 t="s">
        <v>254</v>
      </c>
      <c r="BR210" s="13" t="str">
        <f t="shared" ref="BR210:BR246" si="17">D210</f>
        <v>د / احمد صبحى  احمد حسين</v>
      </c>
      <c r="BS210" s="13">
        <v>2307.9299999999998</v>
      </c>
      <c r="BT210" s="13"/>
      <c r="BU210" s="13"/>
      <c r="BV210" s="13"/>
      <c r="BW210" s="13">
        <v>0</v>
      </c>
      <c r="BX210" s="13">
        <v>15.62</v>
      </c>
      <c r="BY210" s="13">
        <v>0</v>
      </c>
      <c r="BZ210" s="13">
        <v>0</v>
      </c>
      <c r="CA210" s="13">
        <v>0</v>
      </c>
      <c r="CB210" s="13">
        <v>10</v>
      </c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</row>
    <row r="211" spans="1:91" s="1" customFormat="1">
      <c r="A211" s="5">
        <f t="shared" si="14"/>
        <v>18004</v>
      </c>
      <c r="B211" s="11">
        <v>18</v>
      </c>
      <c r="C211" s="12">
        <v>4</v>
      </c>
      <c r="D211" s="13" t="s">
        <v>214</v>
      </c>
      <c r="E211" s="18"/>
      <c r="F211" s="13"/>
      <c r="G211" s="13"/>
      <c r="H211" s="32">
        <v>210</v>
      </c>
      <c r="I211" s="13"/>
      <c r="J211" s="13"/>
      <c r="K211" s="13"/>
      <c r="L211" s="22"/>
      <c r="M211" s="13"/>
      <c r="N211" s="13"/>
      <c r="O211" s="13">
        <v>269.25</v>
      </c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>
        <f t="shared" si="16"/>
        <v>0</v>
      </c>
      <c r="AK211" s="13">
        <v>6.5</v>
      </c>
      <c r="AL211" s="13">
        <v>1.5</v>
      </c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 t="str">
        <f t="shared" si="17"/>
        <v>د /اسلام علي محمد امين</v>
      </c>
      <c r="BS211" s="13">
        <v>31</v>
      </c>
      <c r="BT211" s="13">
        <v>31</v>
      </c>
      <c r="BU211" s="13">
        <v>94.19</v>
      </c>
      <c r="BV211" s="13">
        <v>0</v>
      </c>
      <c r="BW211" s="13">
        <v>8.69</v>
      </c>
      <c r="BX211" s="13">
        <v>0</v>
      </c>
      <c r="BY211" s="13">
        <v>0</v>
      </c>
      <c r="BZ211" s="13">
        <v>0</v>
      </c>
      <c r="CA211" s="13"/>
      <c r="CB211" s="13">
        <v>179</v>
      </c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</row>
    <row r="212" spans="1:91" s="1" customFormat="1">
      <c r="A212" s="5">
        <f t="shared" si="14"/>
        <v>18005</v>
      </c>
      <c r="B212" s="11">
        <v>18</v>
      </c>
      <c r="C212" s="12">
        <v>5</v>
      </c>
      <c r="D212" s="13" t="s">
        <v>49</v>
      </c>
      <c r="E212" s="18"/>
      <c r="F212" s="13"/>
      <c r="G212" s="13"/>
      <c r="H212" s="32">
        <v>211</v>
      </c>
      <c r="I212" s="13"/>
      <c r="J212" s="13"/>
      <c r="K212" s="13"/>
      <c r="L212" s="22"/>
      <c r="M212" s="13"/>
      <c r="N212" s="13"/>
      <c r="O212" s="13">
        <v>341.71</v>
      </c>
      <c r="P212" s="13">
        <v>16.66</v>
      </c>
      <c r="Q212" s="13">
        <v>30.09</v>
      </c>
      <c r="R212" s="13">
        <v>36.090000000000003</v>
      </c>
      <c r="S212" s="13">
        <v>31.09</v>
      </c>
      <c r="T212" s="13">
        <v>32.090000000000003</v>
      </c>
      <c r="U212" s="13"/>
      <c r="V212" s="13">
        <v>4</v>
      </c>
      <c r="W212" s="13">
        <v>4</v>
      </c>
      <c r="X212" s="13">
        <v>19.2</v>
      </c>
      <c r="Y212" s="13">
        <v>60</v>
      </c>
      <c r="Z212" s="13">
        <v>700</v>
      </c>
      <c r="AA212" s="13">
        <v>0</v>
      </c>
      <c r="AB212" s="13"/>
      <c r="AC212" s="13">
        <v>0</v>
      </c>
      <c r="AD212" s="13">
        <v>10</v>
      </c>
      <c r="AE212" s="13">
        <v>0</v>
      </c>
      <c r="AF212" s="13"/>
      <c r="AG212" s="13"/>
      <c r="AH212" s="13"/>
      <c r="AI212" s="13"/>
      <c r="AJ212" s="13">
        <f t="shared" si="16"/>
        <v>0</v>
      </c>
      <c r="AK212" s="13">
        <v>6.5</v>
      </c>
      <c r="AL212" s="13">
        <v>1.5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 t="s">
        <v>251</v>
      </c>
      <c r="BR212" s="13" t="str">
        <f t="shared" si="17"/>
        <v>د/ احمد محمد سعيد طلبه</v>
      </c>
      <c r="BS212" s="13">
        <v>2085.02</v>
      </c>
      <c r="BT212" s="13">
        <v>28.21</v>
      </c>
      <c r="BU212" s="13">
        <v>0</v>
      </c>
      <c r="BV212" s="13">
        <v>0</v>
      </c>
      <c r="BW212" s="13">
        <v>0</v>
      </c>
      <c r="BX212" s="13">
        <v>15.86</v>
      </c>
      <c r="BY212" s="13">
        <v>0</v>
      </c>
      <c r="BZ212" s="13">
        <v>0</v>
      </c>
      <c r="CA212" s="13">
        <v>0</v>
      </c>
      <c r="CB212" s="13">
        <v>7</v>
      </c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</row>
    <row r="213" spans="1:91" s="1" customFormat="1">
      <c r="A213" s="5">
        <f t="shared" si="14"/>
        <v>18006</v>
      </c>
      <c r="B213" s="11">
        <v>18</v>
      </c>
      <c r="C213" s="12">
        <v>6</v>
      </c>
      <c r="D213" s="13" t="s">
        <v>45</v>
      </c>
      <c r="E213" s="18"/>
      <c r="F213" s="13"/>
      <c r="G213" s="13"/>
      <c r="H213" s="32">
        <v>212</v>
      </c>
      <c r="I213" s="13"/>
      <c r="J213" s="13"/>
      <c r="K213" s="13"/>
      <c r="L213" s="22"/>
      <c r="M213" s="13"/>
      <c r="N213" s="13"/>
      <c r="O213" s="13">
        <v>346.71</v>
      </c>
      <c r="P213" s="13">
        <v>16.66</v>
      </c>
      <c r="Q213" s="13">
        <v>30.09</v>
      </c>
      <c r="R213" s="13">
        <v>36.090000000000003</v>
      </c>
      <c r="S213" s="13">
        <v>31.09</v>
      </c>
      <c r="T213" s="13">
        <v>32.590000000000003</v>
      </c>
      <c r="U213" s="13"/>
      <c r="V213" s="13">
        <v>4</v>
      </c>
      <c r="W213" s="13">
        <v>4</v>
      </c>
      <c r="X213" s="13">
        <v>19.2</v>
      </c>
      <c r="Y213" s="13">
        <v>60</v>
      </c>
      <c r="Z213" s="13">
        <v>700</v>
      </c>
      <c r="AA213" s="13">
        <v>0</v>
      </c>
      <c r="AB213" s="13"/>
      <c r="AC213" s="13">
        <v>0</v>
      </c>
      <c r="AD213" s="13">
        <v>10</v>
      </c>
      <c r="AE213" s="13">
        <v>0</v>
      </c>
      <c r="AF213" s="13"/>
      <c r="AG213" s="13"/>
      <c r="AH213" s="13"/>
      <c r="AI213" s="13">
        <v>150</v>
      </c>
      <c r="AJ213" s="13">
        <f t="shared" si="16"/>
        <v>0</v>
      </c>
      <c r="AK213" s="13">
        <v>6.5</v>
      </c>
      <c r="AL213" s="13">
        <v>1.5</v>
      </c>
      <c r="AM213" s="13"/>
      <c r="AN213" s="13"/>
      <c r="AO213" s="13"/>
      <c r="AP213" s="13"/>
      <c r="AQ213" s="13"/>
      <c r="AR213" s="13"/>
      <c r="AS213" s="13"/>
      <c r="AT213" s="13"/>
      <c r="AU213" s="13"/>
      <c r="AV213" s="13">
        <v>300</v>
      </c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 t="s">
        <v>247</v>
      </c>
      <c r="BR213" s="13" t="str">
        <f t="shared" si="17"/>
        <v>د/ احمد محمد عبد المجيد</v>
      </c>
      <c r="BS213" s="13">
        <v>3373.1</v>
      </c>
      <c r="BT213" s="13">
        <v>31</v>
      </c>
      <c r="BU213" s="13">
        <v>85.92</v>
      </c>
      <c r="BV213" s="13">
        <v>0</v>
      </c>
      <c r="BW213" s="13">
        <v>0</v>
      </c>
      <c r="BX213" s="13">
        <v>16.04</v>
      </c>
      <c r="BY213" s="13">
        <v>0</v>
      </c>
      <c r="BZ213" s="13">
        <v>0</v>
      </c>
      <c r="CA213" s="13">
        <v>0</v>
      </c>
      <c r="CB213" s="13">
        <v>3</v>
      </c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</row>
    <row r="214" spans="1:91" s="1" customFormat="1">
      <c r="A214" s="5">
        <f t="shared" si="14"/>
        <v>18007</v>
      </c>
      <c r="B214" s="11">
        <v>18</v>
      </c>
      <c r="C214" s="12">
        <v>7</v>
      </c>
      <c r="D214" s="13" t="s">
        <v>216</v>
      </c>
      <c r="E214" s="18"/>
      <c r="F214" s="13"/>
      <c r="G214" s="13"/>
      <c r="H214" s="32">
        <v>213</v>
      </c>
      <c r="I214" s="13"/>
      <c r="J214" s="13"/>
      <c r="K214" s="13"/>
      <c r="L214" s="22"/>
      <c r="M214" s="13"/>
      <c r="N214" s="13"/>
      <c r="O214" s="13">
        <v>258</v>
      </c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>
        <f t="shared" si="16"/>
        <v>0</v>
      </c>
      <c r="AK214" s="13">
        <v>5.7</v>
      </c>
      <c r="AL214" s="13">
        <v>1.3</v>
      </c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 t="str">
        <f t="shared" si="17"/>
        <v>د/ ايمان شحته السيد</v>
      </c>
      <c r="BS214" s="13">
        <v>31</v>
      </c>
      <c r="BT214" s="13">
        <v>31</v>
      </c>
      <c r="BU214" s="13">
        <v>134.16999999999999</v>
      </c>
      <c r="BV214" s="13">
        <v>0</v>
      </c>
      <c r="BW214" s="13">
        <v>8.32</v>
      </c>
      <c r="BX214" s="13">
        <v>0</v>
      </c>
      <c r="BY214" s="13">
        <v>0</v>
      </c>
      <c r="BZ214" s="13">
        <v>0</v>
      </c>
      <c r="CA214" s="13"/>
      <c r="CB214" s="13">
        <v>181</v>
      </c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</row>
    <row r="215" spans="1:91" s="1" customFormat="1">
      <c r="A215" s="5">
        <f t="shared" si="14"/>
        <v>18008</v>
      </c>
      <c r="B215" s="11">
        <v>18</v>
      </c>
      <c r="C215" s="12">
        <v>8</v>
      </c>
      <c r="D215" s="13" t="s">
        <v>50</v>
      </c>
      <c r="E215" s="18"/>
      <c r="F215" s="13"/>
      <c r="G215" s="13"/>
      <c r="H215" s="32">
        <v>214</v>
      </c>
      <c r="I215" s="13"/>
      <c r="J215" s="13"/>
      <c r="K215" s="13"/>
      <c r="L215" s="22"/>
      <c r="M215" s="13"/>
      <c r="N215" s="13"/>
      <c r="O215" s="13">
        <v>353.46</v>
      </c>
      <c r="P215" s="13">
        <v>17.059999999999999</v>
      </c>
      <c r="Q215" s="13">
        <v>30.69</v>
      </c>
      <c r="R215" s="13">
        <v>37.44</v>
      </c>
      <c r="S215" s="13">
        <v>32.729999999999997</v>
      </c>
      <c r="T215" s="13">
        <v>33.229999999999997</v>
      </c>
      <c r="U215" s="13"/>
      <c r="V215" s="13">
        <v>2</v>
      </c>
      <c r="W215" s="13">
        <v>4</v>
      </c>
      <c r="X215" s="13">
        <v>19.2</v>
      </c>
      <c r="Y215" s="13">
        <v>60</v>
      </c>
      <c r="Z215" s="13">
        <v>700</v>
      </c>
      <c r="AA215" s="13">
        <v>0</v>
      </c>
      <c r="AB215" s="13"/>
      <c r="AC215" s="13">
        <v>0</v>
      </c>
      <c r="AD215" s="13">
        <v>10</v>
      </c>
      <c r="AE215" s="13"/>
      <c r="AF215" s="13"/>
      <c r="AG215" s="13"/>
      <c r="AH215" s="13"/>
      <c r="AI215" s="13"/>
      <c r="AJ215" s="13">
        <f t="shared" si="16"/>
        <v>0</v>
      </c>
      <c r="AK215" s="13">
        <v>6.5</v>
      </c>
      <c r="AL215" s="13">
        <v>1.5</v>
      </c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 t="s">
        <v>252</v>
      </c>
      <c r="BR215" s="13" t="str">
        <f t="shared" si="17"/>
        <v>د/ رشا سمير عبد الفتاح</v>
      </c>
      <c r="BS215" s="13">
        <v>2271.41</v>
      </c>
      <c r="BT215" s="13">
        <v>31.86</v>
      </c>
      <c r="BU215" s="13">
        <v>0</v>
      </c>
      <c r="BV215" s="13">
        <v>0</v>
      </c>
      <c r="BW215" s="13">
        <v>465.8</v>
      </c>
      <c r="BX215" s="13">
        <v>16.41</v>
      </c>
      <c r="BY215" s="13">
        <v>0</v>
      </c>
      <c r="BZ215" s="13">
        <v>0</v>
      </c>
      <c r="CA215" s="13">
        <v>465.8</v>
      </c>
      <c r="CB215" s="13">
        <v>8</v>
      </c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</row>
    <row r="216" spans="1:91" s="1" customFormat="1">
      <c r="A216" s="5">
        <f t="shared" si="14"/>
        <v>18009</v>
      </c>
      <c r="B216" s="11">
        <v>18</v>
      </c>
      <c r="C216" s="12">
        <v>9</v>
      </c>
      <c r="D216" s="13" t="s">
        <v>44</v>
      </c>
      <c r="E216" s="18"/>
      <c r="F216" s="13"/>
      <c r="G216" s="13"/>
      <c r="H216" s="32">
        <v>215</v>
      </c>
      <c r="I216" s="13"/>
      <c r="J216" s="13"/>
      <c r="K216" s="13"/>
      <c r="L216" s="22"/>
      <c r="M216" s="13"/>
      <c r="N216" s="13"/>
      <c r="O216" s="13">
        <v>900.45</v>
      </c>
      <c r="P216" s="13">
        <v>50.99</v>
      </c>
      <c r="Q216" s="13">
        <v>87.69</v>
      </c>
      <c r="R216" s="13">
        <v>95.05</v>
      </c>
      <c r="S216" s="13">
        <v>83.32</v>
      </c>
      <c r="T216" s="13">
        <v>84.32</v>
      </c>
      <c r="U216" s="13"/>
      <c r="V216" s="13">
        <v>6</v>
      </c>
      <c r="W216" s="13">
        <v>4</v>
      </c>
      <c r="X216" s="13">
        <v>30</v>
      </c>
      <c r="Y216" s="13">
        <v>60</v>
      </c>
      <c r="Z216" s="13">
        <v>700</v>
      </c>
      <c r="AA216" s="13">
        <v>0</v>
      </c>
      <c r="AB216" s="13"/>
      <c r="AC216" s="13"/>
      <c r="AD216" s="13">
        <v>10</v>
      </c>
      <c r="AE216" s="13">
        <v>0</v>
      </c>
      <c r="AF216" s="13"/>
      <c r="AG216" s="13"/>
      <c r="AH216" s="13"/>
      <c r="AI216" s="13">
        <v>100</v>
      </c>
      <c r="AJ216" s="13">
        <f t="shared" si="16"/>
        <v>0</v>
      </c>
      <c r="AK216" s="13">
        <v>6.5</v>
      </c>
      <c r="AL216" s="13">
        <v>1.5</v>
      </c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 t="s">
        <v>246</v>
      </c>
      <c r="BR216" s="13" t="str">
        <f t="shared" si="17"/>
        <v>د/ محمد سعيد عبده</v>
      </c>
      <c r="BS216" s="13">
        <v>7677.05</v>
      </c>
      <c r="BT216" s="13">
        <v>31</v>
      </c>
      <c r="BU216" s="13">
        <v>93.16</v>
      </c>
      <c r="BV216" s="13">
        <v>5</v>
      </c>
      <c r="BW216" s="13">
        <v>0</v>
      </c>
      <c r="BX216" s="13">
        <v>42.12</v>
      </c>
      <c r="BY216" s="13">
        <v>0</v>
      </c>
      <c r="BZ216" s="13">
        <v>0</v>
      </c>
      <c r="CA216" s="13">
        <v>0</v>
      </c>
      <c r="CB216" s="13">
        <v>2</v>
      </c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</row>
    <row r="217" spans="1:91" s="1" customFormat="1">
      <c r="A217" s="5">
        <f t="shared" si="14"/>
        <v>18010</v>
      </c>
      <c r="B217" s="11">
        <v>18</v>
      </c>
      <c r="C217" s="12">
        <v>10</v>
      </c>
      <c r="D217" s="13" t="s">
        <v>65</v>
      </c>
      <c r="E217" s="18"/>
      <c r="F217" s="13"/>
      <c r="G217" s="13"/>
      <c r="H217" s="32">
        <v>216</v>
      </c>
      <c r="I217" s="13"/>
      <c r="J217" s="13"/>
      <c r="K217" s="13"/>
      <c r="L217" s="22"/>
      <c r="M217" s="13"/>
      <c r="N217" s="13"/>
      <c r="O217" s="13">
        <v>460.94</v>
      </c>
      <c r="P217" s="13">
        <v>24.97</v>
      </c>
      <c r="Q217" s="13">
        <v>42.93</v>
      </c>
      <c r="R217" s="13">
        <v>49.08</v>
      </c>
      <c r="S217" s="13">
        <v>44.99</v>
      </c>
      <c r="T217" s="13">
        <v>42.79</v>
      </c>
      <c r="U217" s="13"/>
      <c r="V217" s="13">
        <v>6</v>
      </c>
      <c r="W217" s="13">
        <v>4</v>
      </c>
      <c r="X217" s="13">
        <v>15</v>
      </c>
      <c r="Y217" s="13">
        <v>0</v>
      </c>
      <c r="Z217" s="13">
        <v>400</v>
      </c>
      <c r="AA217" s="13">
        <v>0</v>
      </c>
      <c r="AB217" s="13"/>
      <c r="AC217" s="13">
        <v>0</v>
      </c>
      <c r="AD217" s="13">
        <v>10</v>
      </c>
      <c r="AE217" s="13">
        <v>15</v>
      </c>
      <c r="AF217" s="13">
        <v>0</v>
      </c>
      <c r="AG217" s="13">
        <v>0</v>
      </c>
      <c r="AH217" s="13">
        <v>0</v>
      </c>
      <c r="AI217" s="13"/>
      <c r="AJ217" s="13">
        <f t="shared" si="16"/>
        <v>0</v>
      </c>
      <c r="AK217" s="13">
        <v>4.2</v>
      </c>
      <c r="AL217" s="13">
        <v>1.7</v>
      </c>
      <c r="AM217" s="13"/>
      <c r="AN217" s="13"/>
      <c r="AO217" s="13">
        <v>0.6</v>
      </c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>
        <v>17</v>
      </c>
      <c r="BD217" s="13">
        <v>18.600000000000001</v>
      </c>
      <c r="BE217" s="13">
        <v>27.36</v>
      </c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 t="s">
        <v>258</v>
      </c>
      <c r="BR217" s="13" t="str">
        <f t="shared" si="17"/>
        <v>على احمد سيد احمد احمد</v>
      </c>
      <c r="BS217" s="13">
        <v>1854.7</v>
      </c>
      <c r="BT217" s="13">
        <v>31</v>
      </c>
      <c r="BU217" s="13">
        <v>308.18</v>
      </c>
      <c r="BV217" s="13">
        <v>0</v>
      </c>
      <c r="BW217" s="13">
        <v>0</v>
      </c>
      <c r="BX217" s="13">
        <v>22.07</v>
      </c>
      <c r="BY217" s="13">
        <v>0</v>
      </c>
      <c r="BZ217" s="13">
        <v>0</v>
      </c>
      <c r="CA217" s="13">
        <v>0</v>
      </c>
      <c r="CB217" s="13">
        <v>23</v>
      </c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</row>
    <row r="218" spans="1:91" s="1" customFormat="1" ht="18">
      <c r="A218" s="5">
        <f t="shared" si="14"/>
        <v>18011</v>
      </c>
      <c r="B218" s="11">
        <v>18</v>
      </c>
      <c r="C218" s="12">
        <v>11</v>
      </c>
      <c r="D218" s="13" t="s">
        <v>201</v>
      </c>
      <c r="E218" s="18"/>
      <c r="F218" s="13"/>
      <c r="G218" s="13"/>
      <c r="H218" s="32">
        <v>217</v>
      </c>
      <c r="I218" s="13"/>
      <c r="J218" s="13"/>
      <c r="K218" s="13"/>
      <c r="L218" s="22"/>
      <c r="M218" s="13"/>
      <c r="N218" s="13"/>
      <c r="O218" s="13">
        <v>377.15</v>
      </c>
      <c r="P218" s="13">
        <v>19.52</v>
      </c>
      <c r="Q218" s="13">
        <v>34.979999999999997</v>
      </c>
      <c r="R218" s="13">
        <v>40.98</v>
      </c>
      <c r="S218" s="13">
        <v>35.1</v>
      </c>
      <c r="T218" s="13">
        <v>35.5</v>
      </c>
      <c r="U218" s="13">
        <v>0</v>
      </c>
      <c r="V218" s="13">
        <v>6</v>
      </c>
      <c r="W218" s="13">
        <v>4</v>
      </c>
      <c r="X218" s="13">
        <v>15</v>
      </c>
      <c r="Y218" s="13">
        <v>0</v>
      </c>
      <c r="Z218" s="13">
        <v>0</v>
      </c>
      <c r="AA218" s="13">
        <v>0</v>
      </c>
      <c r="AB218" s="13"/>
      <c r="AC218" s="13">
        <v>0</v>
      </c>
      <c r="AD218" s="13">
        <v>10</v>
      </c>
      <c r="AE218" s="13"/>
      <c r="AF218" s="13">
        <v>0</v>
      </c>
      <c r="AG218" s="13">
        <v>0</v>
      </c>
      <c r="AH218" s="13">
        <v>0</v>
      </c>
      <c r="AI218" s="13"/>
      <c r="AJ218" s="13">
        <v>340</v>
      </c>
      <c r="AK218" s="13">
        <v>2.4</v>
      </c>
      <c r="AL218" s="13">
        <v>3</v>
      </c>
      <c r="AM218" s="13"/>
      <c r="AN218" s="13"/>
      <c r="AO218" s="13">
        <v>1.2</v>
      </c>
      <c r="AP218" s="13"/>
      <c r="AQ218" s="13"/>
      <c r="AR218" s="13"/>
      <c r="AS218" s="13">
        <v>0</v>
      </c>
      <c r="AT218" s="13">
        <v>0</v>
      </c>
      <c r="AU218" s="13">
        <v>0</v>
      </c>
      <c r="AV218" s="13">
        <v>0</v>
      </c>
      <c r="AW218" s="13"/>
      <c r="AX218" s="13">
        <v>0</v>
      </c>
      <c r="AY218" s="13">
        <v>0</v>
      </c>
      <c r="AZ218" s="13">
        <v>0</v>
      </c>
      <c r="BA218" s="13">
        <v>0</v>
      </c>
      <c r="BB218" s="13"/>
      <c r="BC218" s="13"/>
      <c r="BD218" s="13">
        <v>15.4</v>
      </c>
      <c r="BE218" s="13">
        <v>22.63</v>
      </c>
      <c r="BF218" s="13">
        <v>0</v>
      </c>
      <c r="BG218" s="13"/>
      <c r="BH218" s="13"/>
      <c r="BI218" s="13"/>
      <c r="BJ218" s="13"/>
      <c r="BK218" s="13"/>
      <c r="BL218" s="13">
        <v>2614.84</v>
      </c>
      <c r="BM218" s="13">
        <v>1344.4</v>
      </c>
      <c r="BN218" s="13">
        <v>67.66</v>
      </c>
      <c r="BO218" s="16">
        <v>1334.46</v>
      </c>
      <c r="BP218" s="13">
        <v>274.5</v>
      </c>
      <c r="BQ218" s="13">
        <v>18.3</v>
      </c>
      <c r="BR218" s="13" t="str">
        <f t="shared" si="17"/>
        <v>محمد حسن سليمان اسماعيل</v>
      </c>
      <c r="BS218" s="13">
        <v>2165.0700000000002</v>
      </c>
      <c r="BT218" s="13">
        <v>30</v>
      </c>
      <c r="BU218" s="13">
        <v>89.92</v>
      </c>
      <c r="BV218" s="13">
        <v>0</v>
      </c>
      <c r="BW218" s="13"/>
      <c r="BX218" s="13"/>
      <c r="BY218" s="13"/>
      <c r="BZ218" s="13"/>
      <c r="CA218" s="13"/>
      <c r="CB218" s="13">
        <v>165</v>
      </c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</row>
    <row r="219" spans="1:91" s="1" customFormat="1">
      <c r="A219" s="5"/>
      <c r="B219" s="11"/>
      <c r="C219" s="12"/>
      <c r="D219" s="13"/>
      <c r="E219" s="18"/>
      <c r="F219" s="13"/>
      <c r="G219" s="13"/>
      <c r="H219" s="32"/>
      <c r="I219" s="13"/>
      <c r="J219" s="13"/>
      <c r="K219" s="13"/>
      <c r="L219" s="22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>
        <f t="shared" ref="AJ219:AJ248" si="18">IF((I219)=1,CEILING(TRUNC(255,2),0.05),IF((I219)=2,CEILING(TRUNC(300,2),0.05),IF((I219)=3,CEILING(TRUNC(340,2),0.05),IF((I219)=4,CEILING(TRUNC(385,2),0.05),IF((I219)=5,CEILING(TRUNC(400,2),0.05),0)))))</f>
        <v>0</v>
      </c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>
        <f t="shared" si="17"/>
        <v>0</v>
      </c>
      <c r="BS219" s="13"/>
      <c r="BT219" s="13"/>
      <c r="BU219" s="13"/>
      <c r="BV219" s="13"/>
      <c r="BW219" s="13"/>
      <c r="BX219" s="13"/>
      <c r="BY219" s="13"/>
      <c r="BZ219" s="13"/>
      <c r="CA219" s="13"/>
      <c r="CB219" s="13">
        <v>237</v>
      </c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</row>
    <row r="220" spans="1:91" s="1" customFormat="1">
      <c r="A220" s="5"/>
      <c r="B220" s="11"/>
      <c r="C220" s="12"/>
      <c r="D220" s="13"/>
      <c r="E220" s="18"/>
      <c r="F220" s="13"/>
      <c r="G220" s="13"/>
      <c r="H220" s="32"/>
      <c r="I220" s="13"/>
      <c r="J220" s="13"/>
      <c r="K220" s="13"/>
      <c r="L220" s="22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>
        <f t="shared" si="18"/>
        <v>0</v>
      </c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>
        <f t="shared" si="17"/>
        <v>0</v>
      </c>
      <c r="BS220" s="13"/>
      <c r="BT220" s="13"/>
      <c r="BU220" s="13"/>
      <c r="BV220" s="13"/>
      <c r="BW220" s="13"/>
      <c r="BX220" s="13"/>
      <c r="BY220" s="13"/>
      <c r="BZ220" s="13"/>
      <c r="CA220" s="13"/>
      <c r="CB220" s="13">
        <v>243</v>
      </c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</row>
    <row r="221" spans="1:91" s="1" customFormat="1">
      <c r="A221" s="5"/>
      <c r="B221" s="11"/>
      <c r="C221" s="12"/>
      <c r="D221" s="13"/>
      <c r="E221" s="18"/>
      <c r="F221" s="13"/>
      <c r="G221" s="13"/>
      <c r="H221" s="32"/>
      <c r="I221" s="13"/>
      <c r="J221" s="13"/>
      <c r="K221" s="13"/>
      <c r="L221" s="22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>
        <f t="shared" si="18"/>
        <v>0</v>
      </c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>
        <f t="shared" si="17"/>
        <v>0</v>
      </c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</row>
    <row r="222" spans="1:91" s="1" customFormat="1">
      <c r="A222" s="5"/>
      <c r="B222" s="11"/>
      <c r="C222" s="12"/>
      <c r="D222" s="13"/>
      <c r="E222" s="18"/>
      <c r="F222" s="13"/>
      <c r="G222" s="13"/>
      <c r="H222" s="32"/>
      <c r="I222" s="13"/>
      <c r="J222" s="13"/>
      <c r="K222" s="13"/>
      <c r="L222" s="2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>
        <f t="shared" si="18"/>
        <v>0</v>
      </c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>
        <f t="shared" si="17"/>
        <v>0</v>
      </c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</row>
    <row r="223" spans="1:91" s="1" customFormat="1">
      <c r="A223" s="5"/>
      <c r="B223" s="11"/>
      <c r="C223" s="12"/>
      <c r="D223" s="13"/>
      <c r="E223" s="18"/>
      <c r="F223" s="13"/>
      <c r="G223" s="13"/>
      <c r="H223" s="32"/>
      <c r="I223" s="13"/>
      <c r="J223" s="13"/>
      <c r="K223" s="13"/>
      <c r="L223" s="22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>
        <f t="shared" si="18"/>
        <v>0</v>
      </c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>
        <f t="shared" si="17"/>
        <v>0</v>
      </c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</row>
    <row r="224" spans="1:91" s="1" customFormat="1">
      <c r="A224" s="5"/>
      <c r="B224" s="11"/>
      <c r="C224" s="12"/>
      <c r="D224" s="13"/>
      <c r="E224" s="18"/>
      <c r="F224" s="13"/>
      <c r="G224" s="13"/>
      <c r="H224" s="32"/>
      <c r="I224" s="13"/>
      <c r="J224" s="13"/>
      <c r="K224" s="13"/>
      <c r="L224" s="22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>
        <f t="shared" si="18"/>
        <v>0</v>
      </c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>
        <f t="shared" si="17"/>
        <v>0</v>
      </c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</row>
    <row r="225" spans="1:91" s="1" customFormat="1">
      <c r="A225" s="5"/>
      <c r="B225" s="11"/>
      <c r="C225" s="12"/>
      <c r="D225" s="13"/>
      <c r="E225" s="18"/>
      <c r="F225" s="13"/>
      <c r="G225" s="13"/>
      <c r="H225" s="32"/>
      <c r="I225" s="13"/>
      <c r="J225" s="13"/>
      <c r="K225" s="13"/>
      <c r="L225" s="22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>
        <f t="shared" si="18"/>
        <v>0</v>
      </c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>
        <f t="shared" si="17"/>
        <v>0</v>
      </c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</row>
    <row r="226" spans="1:91" s="1" customFormat="1">
      <c r="A226" s="5"/>
      <c r="B226" s="11"/>
      <c r="C226" s="12"/>
      <c r="D226" s="13"/>
      <c r="E226" s="18"/>
      <c r="F226" s="13"/>
      <c r="G226" s="13"/>
      <c r="H226" s="32"/>
      <c r="I226" s="13"/>
      <c r="J226" s="13"/>
      <c r="K226" s="13"/>
      <c r="L226" s="22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>
        <f t="shared" si="18"/>
        <v>0</v>
      </c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>
        <f t="shared" si="17"/>
        <v>0</v>
      </c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</row>
    <row r="227" spans="1:91" s="1" customFormat="1">
      <c r="A227" s="5"/>
      <c r="B227" s="11"/>
      <c r="C227" s="12"/>
      <c r="D227" s="13"/>
      <c r="E227" s="18"/>
      <c r="F227" s="13"/>
      <c r="G227" s="13"/>
      <c r="H227" s="32"/>
      <c r="I227" s="13"/>
      <c r="J227" s="13"/>
      <c r="K227" s="13"/>
      <c r="L227" s="2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>
        <f t="shared" si="18"/>
        <v>0</v>
      </c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>
        <f t="shared" si="17"/>
        <v>0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</row>
    <row r="228" spans="1:91" s="1" customFormat="1">
      <c r="A228" s="5"/>
      <c r="B228" s="11"/>
      <c r="C228" s="12"/>
      <c r="D228" s="13"/>
      <c r="E228" s="18"/>
      <c r="F228" s="13"/>
      <c r="G228" s="13"/>
      <c r="H228" s="32"/>
      <c r="I228" s="13"/>
      <c r="J228" s="13"/>
      <c r="K228" s="13"/>
      <c r="L228" s="2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>
        <f t="shared" si="18"/>
        <v>0</v>
      </c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>
        <f t="shared" si="17"/>
        <v>0</v>
      </c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</row>
    <row r="229" spans="1:91" s="1" customFormat="1">
      <c r="A229" s="5"/>
      <c r="B229" s="11"/>
      <c r="C229" s="12"/>
      <c r="D229" s="13"/>
      <c r="E229" s="18"/>
      <c r="F229" s="13"/>
      <c r="G229" s="13"/>
      <c r="H229" s="32"/>
      <c r="I229" s="13"/>
      <c r="J229" s="13"/>
      <c r="K229" s="13"/>
      <c r="L229" s="22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>
        <f t="shared" si="18"/>
        <v>0</v>
      </c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>
        <f t="shared" si="17"/>
        <v>0</v>
      </c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</row>
    <row r="230" spans="1:91" s="1" customFormat="1">
      <c r="A230" s="5"/>
      <c r="B230" s="11"/>
      <c r="C230" s="12"/>
      <c r="D230" s="13"/>
      <c r="E230" s="18"/>
      <c r="F230" s="13"/>
      <c r="G230" s="13"/>
      <c r="H230" s="32"/>
      <c r="I230" s="13"/>
      <c r="J230" s="13"/>
      <c r="K230" s="13"/>
      <c r="L230" s="22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>
        <f t="shared" si="18"/>
        <v>0</v>
      </c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>
        <f t="shared" si="17"/>
        <v>0</v>
      </c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</row>
    <row r="231" spans="1:91" s="1" customFormat="1">
      <c r="A231" s="5"/>
      <c r="B231" s="11"/>
      <c r="C231" s="12"/>
      <c r="D231" s="13"/>
      <c r="E231" s="18"/>
      <c r="F231" s="13"/>
      <c r="G231" s="13"/>
      <c r="H231" s="32"/>
      <c r="I231" s="13"/>
      <c r="J231" s="13"/>
      <c r="K231" s="13"/>
      <c r="L231" s="22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>
        <f t="shared" si="18"/>
        <v>0</v>
      </c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>
        <f t="shared" si="17"/>
        <v>0</v>
      </c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</row>
    <row r="232" spans="1:91" s="1" customFormat="1">
      <c r="A232" s="5"/>
      <c r="B232" s="11"/>
      <c r="C232" s="12"/>
      <c r="D232" s="13"/>
      <c r="E232" s="18"/>
      <c r="F232" s="13"/>
      <c r="G232" s="13"/>
      <c r="H232" s="32"/>
      <c r="I232" s="13"/>
      <c r="J232" s="13"/>
      <c r="K232" s="13"/>
      <c r="L232" s="2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>
        <f t="shared" si="18"/>
        <v>0</v>
      </c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>
        <f t="shared" si="17"/>
        <v>0</v>
      </c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</row>
    <row r="233" spans="1:91" s="1" customFormat="1">
      <c r="A233" s="5"/>
      <c r="B233" s="11"/>
      <c r="C233" s="12"/>
      <c r="D233" s="13"/>
      <c r="E233" s="18"/>
      <c r="F233" s="13"/>
      <c r="G233" s="13"/>
      <c r="H233" s="32"/>
      <c r="I233" s="13"/>
      <c r="J233" s="13"/>
      <c r="K233" s="13"/>
      <c r="L233" s="22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>
        <f t="shared" si="18"/>
        <v>0</v>
      </c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>
        <f t="shared" si="17"/>
        <v>0</v>
      </c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</row>
    <row r="234" spans="1:91" s="1" customFormat="1">
      <c r="A234" s="5"/>
      <c r="B234" s="11"/>
      <c r="C234" s="12"/>
      <c r="D234" s="13"/>
      <c r="E234" s="18"/>
      <c r="F234" s="13"/>
      <c r="G234" s="13"/>
      <c r="H234" s="32"/>
      <c r="I234" s="13"/>
      <c r="J234" s="13"/>
      <c r="K234" s="13"/>
      <c r="L234" s="22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>
        <f t="shared" si="18"/>
        <v>0</v>
      </c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>
        <f t="shared" si="17"/>
        <v>0</v>
      </c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</row>
    <row r="235" spans="1:91" s="1" customFormat="1">
      <c r="A235" s="5"/>
      <c r="B235" s="11"/>
      <c r="C235" s="12"/>
      <c r="D235" s="13"/>
      <c r="E235" s="18"/>
      <c r="F235" s="13"/>
      <c r="G235" s="13"/>
      <c r="H235" s="32"/>
      <c r="I235" s="13"/>
      <c r="J235" s="13"/>
      <c r="K235" s="13"/>
      <c r="L235" s="22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>
        <f t="shared" si="18"/>
        <v>0</v>
      </c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>
        <f t="shared" si="17"/>
        <v>0</v>
      </c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</row>
    <row r="236" spans="1:91" s="1" customFormat="1">
      <c r="A236" s="5"/>
      <c r="B236" s="11"/>
      <c r="C236" s="12"/>
      <c r="D236" s="13"/>
      <c r="E236" s="18"/>
      <c r="F236" s="13"/>
      <c r="G236" s="13"/>
      <c r="H236" s="32"/>
      <c r="I236" s="13"/>
      <c r="J236" s="13"/>
      <c r="K236" s="13"/>
      <c r="L236" s="2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>
        <f t="shared" si="18"/>
        <v>0</v>
      </c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f t="shared" si="17"/>
        <v>0</v>
      </c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</row>
    <row r="237" spans="1:91" s="1" customFormat="1">
      <c r="A237" s="5"/>
      <c r="B237" s="11"/>
      <c r="C237" s="12"/>
      <c r="D237" s="13"/>
      <c r="E237" s="18"/>
      <c r="F237" s="13"/>
      <c r="G237" s="13"/>
      <c r="H237" s="32"/>
      <c r="I237" s="13"/>
      <c r="J237" s="13"/>
      <c r="K237" s="13"/>
      <c r="L237" s="2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>
        <f t="shared" si="18"/>
        <v>0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>
        <f t="shared" si="17"/>
        <v>0</v>
      </c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</row>
    <row r="238" spans="1:91" s="1" customFormat="1">
      <c r="A238" s="5"/>
      <c r="B238" s="11"/>
      <c r="C238" s="12"/>
      <c r="D238" s="13"/>
      <c r="E238" s="18"/>
      <c r="F238" s="13"/>
      <c r="G238" s="13"/>
      <c r="H238" s="32"/>
      <c r="I238" s="13"/>
      <c r="J238" s="13"/>
      <c r="K238" s="13"/>
      <c r="L238" s="22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>
        <f t="shared" si="18"/>
        <v>0</v>
      </c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>
        <f t="shared" si="17"/>
        <v>0</v>
      </c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</row>
    <row r="239" spans="1:91" s="1" customFormat="1">
      <c r="A239" s="5"/>
      <c r="B239" s="11"/>
      <c r="C239" s="12"/>
      <c r="D239" s="13"/>
      <c r="E239" s="18"/>
      <c r="F239" s="13"/>
      <c r="G239" s="13"/>
      <c r="H239" s="32"/>
      <c r="I239" s="13"/>
      <c r="J239" s="13"/>
      <c r="K239" s="13"/>
      <c r="L239" s="2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>
        <f t="shared" si="18"/>
        <v>0</v>
      </c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>
        <f t="shared" si="17"/>
        <v>0</v>
      </c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</row>
    <row r="240" spans="1:91" s="1" customFormat="1">
      <c r="A240" s="5"/>
      <c r="B240" s="11"/>
      <c r="C240" s="12"/>
      <c r="D240" s="13"/>
      <c r="E240" s="18"/>
      <c r="F240" s="13"/>
      <c r="G240" s="13"/>
      <c r="H240" s="32"/>
      <c r="I240" s="13"/>
      <c r="J240" s="13"/>
      <c r="K240" s="13"/>
      <c r="L240" s="22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>
        <f t="shared" si="18"/>
        <v>0</v>
      </c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>
        <f t="shared" si="17"/>
        <v>0</v>
      </c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</row>
    <row r="241" spans="1:91" s="1" customFormat="1">
      <c r="A241" s="5"/>
      <c r="B241" s="11"/>
      <c r="C241" s="12"/>
      <c r="D241" s="13"/>
      <c r="E241" s="18"/>
      <c r="F241" s="13"/>
      <c r="G241" s="13"/>
      <c r="H241" s="32"/>
      <c r="I241" s="13"/>
      <c r="J241" s="13"/>
      <c r="K241" s="13"/>
      <c r="L241" s="22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>
        <f t="shared" si="18"/>
        <v>0</v>
      </c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>
        <f t="shared" si="17"/>
        <v>0</v>
      </c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</row>
    <row r="242" spans="1:91" s="1" customFormat="1">
      <c r="A242" s="5"/>
      <c r="B242" s="11"/>
      <c r="C242" s="12"/>
      <c r="D242" s="13"/>
      <c r="E242" s="18"/>
      <c r="F242" s="13"/>
      <c r="G242" s="13"/>
      <c r="H242" s="32"/>
      <c r="I242" s="13"/>
      <c r="J242" s="13"/>
      <c r="K242" s="13"/>
      <c r="L242" s="2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>
        <f t="shared" si="18"/>
        <v>0</v>
      </c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>
        <f t="shared" si="17"/>
        <v>0</v>
      </c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</row>
    <row r="243" spans="1:91" s="1" customFormat="1">
      <c r="A243" s="5"/>
      <c r="B243" s="11"/>
      <c r="C243" s="12"/>
      <c r="D243" s="13"/>
      <c r="E243" s="18"/>
      <c r="F243" s="13"/>
      <c r="G243" s="13"/>
      <c r="H243" s="32"/>
      <c r="I243" s="13"/>
      <c r="J243" s="13"/>
      <c r="K243" s="13"/>
      <c r="L243" s="2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>
        <f t="shared" si="18"/>
        <v>0</v>
      </c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>
        <f t="shared" si="17"/>
        <v>0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</row>
    <row r="244" spans="1:91" s="1" customFormat="1">
      <c r="A244" s="5"/>
      <c r="B244" s="11"/>
      <c r="C244" s="12"/>
      <c r="D244" s="13"/>
      <c r="E244" s="18"/>
      <c r="F244" s="13"/>
      <c r="G244" s="13"/>
      <c r="H244" s="32"/>
      <c r="I244" s="13"/>
      <c r="J244" s="13"/>
      <c r="K244" s="13"/>
      <c r="L244" s="2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>
        <f t="shared" si="18"/>
        <v>0</v>
      </c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>
        <f t="shared" si="17"/>
        <v>0</v>
      </c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</row>
    <row r="245" spans="1:91" s="1" customFormat="1">
      <c r="A245" s="5"/>
      <c r="B245" s="11"/>
      <c r="C245" s="12"/>
      <c r="D245" s="13"/>
      <c r="E245" s="18"/>
      <c r="F245" s="13"/>
      <c r="G245" s="13"/>
      <c r="H245" s="32"/>
      <c r="I245" s="13"/>
      <c r="J245" s="13"/>
      <c r="K245" s="13"/>
      <c r="L245" s="22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>
        <f t="shared" si="18"/>
        <v>0</v>
      </c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>
        <f t="shared" si="17"/>
        <v>0</v>
      </c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</row>
    <row r="246" spans="1:91" s="1" customFormat="1">
      <c r="A246" s="5"/>
      <c r="B246" s="11"/>
      <c r="C246" s="12"/>
      <c r="D246" s="13"/>
      <c r="E246" s="18"/>
      <c r="F246" s="13"/>
      <c r="G246" s="13"/>
      <c r="H246" s="32"/>
      <c r="I246" s="13"/>
      <c r="J246" s="13"/>
      <c r="K246" s="13"/>
      <c r="L246" s="2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>
        <f t="shared" si="18"/>
        <v>0</v>
      </c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>
        <f t="shared" si="17"/>
        <v>0</v>
      </c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</row>
    <row r="247" spans="1:91" s="1" customFormat="1">
      <c r="A247" s="5"/>
      <c r="B247" s="11"/>
      <c r="C247" s="12"/>
      <c r="D247" s="13"/>
      <c r="E247" s="18"/>
      <c r="F247" s="13"/>
      <c r="G247" s="13"/>
      <c r="H247" s="32"/>
      <c r="I247" s="13"/>
      <c r="J247" s="13"/>
      <c r="K247" s="13"/>
      <c r="L247" s="22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>
        <f t="shared" si="18"/>
        <v>0</v>
      </c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</row>
    <row r="248" spans="1:91" s="1" customFormat="1">
      <c r="A248" s="5"/>
      <c r="B248" s="11"/>
      <c r="C248" s="12"/>
      <c r="D248" s="13"/>
      <c r="E248" s="18"/>
      <c r="F248" s="13"/>
      <c r="G248" s="13"/>
      <c r="H248" s="32"/>
      <c r="I248" s="13"/>
      <c r="J248" s="13"/>
      <c r="K248" s="13"/>
      <c r="L248" s="22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>
        <f t="shared" si="18"/>
        <v>0</v>
      </c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</row>
    <row r="249" spans="1:91" s="1" customFormat="1">
      <c r="A249" s="5"/>
      <c r="B249" s="11"/>
      <c r="C249" s="12"/>
      <c r="D249" s="13"/>
      <c r="E249" s="18"/>
      <c r="F249" s="13"/>
      <c r="G249" s="13"/>
      <c r="H249" s="32"/>
      <c r="I249" s="13"/>
      <c r="J249" s="13"/>
      <c r="K249" s="13"/>
      <c r="L249" s="22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>
        <f t="shared" ref="AJ249:AJ281" si="19">IF((I257)=1,CEILING(TRUNC(255,2),0.05),IF((I257)=2,CEILING(TRUNC(300,2),0.05),IF((I257)=3,CEILING(TRUNC(340,2),0.05),IF((I257)=4,CEILING(TRUNC(385,2),0.05),IF((I257)=5,CEILING(TRUNC(400,2),0.05),0)))))</f>
        <v>0</v>
      </c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</row>
    <row r="250" spans="1:91" s="1" customFormat="1">
      <c r="A250" s="5"/>
      <c r="B250" s="11"/>
      <c r="C250" s="12"/>
      <c r="D250" s="13"/>
      <c r="E250" s="18"/>
      <c r="F250" s="13"/>
      <c r="G250" s="13"/>
      <c r="H250" s="32"/>
      <c r="I250" s="13"/>
      <c r="J250" s="13"/>
      <c r="K250" s="13"/>
      <c r="L250" s="2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>
        <f t="shared" si="19"/>
        <v>0</v>
      </c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</row>
    <row r="251" spans="1:91" s="1" customFormat="1">
      <c r="A251" s="5"/>
      <c r="B251" s="11"/>
      <c r="C251" s="12"/>
      <c r="D251" s="13"/>
      <c r="E251" s="18"/>
      <c r="F251" s="13"/>
      <c r="G251" s="13"/>
      <c r="H251" s="32"/>
      <c r="I251" s="13"/>
      <c r="J251" s="13"/>
      <c r="K251" s="13"/>
      <c r="L251" s="22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>
        <f t="shared" si="19"/>
        <v>0</v>
      </c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</row>
    <row r="252" spans="1:91" s="1" customFormat="1">
      <c r="A252" s="5"/>
      <c r="B252" s="11"/>
      <c r="C252" s="12"/>
      <c r="D252" s="13"/>
      <c r="E252" s="18"/>
      <c r="F252" s="13"/>
      <c r="G252" s="13"/>
      <c r="H252" s="32"/>
      <c r="I252" s="13"/>
      <c r="J252" s="13"/>
      <c r="K252" s="13"/>
      <c r="L252" s="2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>
        <f t="shared" si="19"/>
        <v>0</v>
      </c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</row>
    <row r="253" spans="1:91" s="1" customFormat="1">
      <c r="A253" s="5"/>
      <c r="B253" s="2"/>
      <c r="C253" s="8"/>
      <c r="E253" s="19"/>
      <c r="H253" s="32"/>
      <c r="L253" s="23"/>
      <c r="AJ253" s="13">
        <f t="shared" si="19"/>
        <v>0</v>
      </c>
      <c r="BT253" s="13"/>
      <c r="BU253" s="13"/>
      <c r="BV253" s="13"/>
    </row>
    <row r="254" spans="1:91" s="1" customFormat="1">
      <c r="A254" s="5"/>
      <c r="B254" s="2"/>
      <c r="C254" s="8"/>
      <c r="E254" s="19"/>
      <c r="H254" s="32"/>
      <c r="L254" s="23"/>
      <c r="AJ254" s="13">
        <f t="shared" si="19"/>
        <v>0</v>
      </c>
    </row>
    <row r="255" spans="1:91" s="1" customFormat="1">
      <c r="A255" s="5"/>
      <c r="B255" s="2"/>
      <c r="C255" s="8"/>
      <c r="E255" s="19"/>
      <c r="H255" s="32"/>
      <c r="L255" s="23"/>
      <c r="AJ255" s="13">
        <f t="shared" si="19"/>
        <v>0</v>
      </c>
    </row>
    <row r="256" spans="1:91" s="1" customFormat="1">
      <c r="A256" s="5"/>
      <c r="B256" s="2"/>
      <c r="C256" s="8"/>
      <c r="E256" s="19"/>
      <c r="H256" s="32"/>
      <c r="L256" s="23"/>
      <c r="AJ256" s="13">
        <f t="shared" si="19"/>
        <v>0</v>
      </c>
    </row>
    <row r="257" spans="1:36" s="1" customFormat="1">
      <c r="A257" s="5"/>
      <c r="B257" s="2"/>
      <c r="C257" s="8"/>
      <c r="E257" s="19"/>
      <c r="H257" s="32"/>
      <c r="L257" s="23"/>
      <c r="AJ257" s="13">
        <f t="shared" si="19"/>
        <v>0</v>
      </c>
    </row>
    <row r="258" spans="1:36" s="1" customFormat="1">
      <c r="A258" s="5"/>
      <c r="B258" s="2"/>
      <c r="C258" s="8"/>
      <c r="E258" s="19"/>
      <c r="H258" s="32"/>
      <c r="L258" s="23"/>
      <c r="AJ258" s="13">
        <f t="shared" si="19"/>
        <v>0</v>
      </c>
    </row>
    <row r="259" spans="1:36" s="1" customFormat="1">
      <c r="A259" s="5"/>
      <c r="B259" s="2"/>
      <c r="C259" s="8"/>
      <c r="E259" s="19"/>
      <c r="H259" s="32"/>
      <c r="L259" s="23"/>
      <c r="AJ259" s="13">
        <f t="shared" si="19"/>
        <v>0</v>
      </c>
    </row>
    <row r="260" spans="1:36" s="1" customFormat="1">
      <c r="A260" s="5"/>
      <c r="B260" s="2"/>
      <c r="C260" s="8"/>
      <c r="E260" s="19"/>
      <c r="H260" s="32"/>
      <c r="L260" s="23"/>
      <c r="AJ260" s="13">
        <f t="shared" si="19"/>
        <v>0</v>
      </c>
    </row>
    <row r="261" spans="1:36" s="1" customFormat="1">
      <c r="A261" s="5"/>
      <c r="B261" s="2"/>
      <c r="C261" s="8"/>
      <c r="E261" s="19"/>
      <c r="H261" s="32"/>
      <c r="L261" s="23"/>
      <c r="AJ261" s="13">
        <f t="shared" si="19"/>
        <v>0</v>
      </c>
    </row>
    <row r="262" spans="1:36" s="1" customFormat="1">
      <c r="A262" s="5"/>
      <c r="B262" s="2"/>
      <c r="C262" s="8"/>
      <c r="E262" s="19"/>
      <c r="H262" s="32"/>
      <c r="L262" s="23"/>
      <c r="AJ262" s="13">
        <f t="shared" si="19"/>
        <v>0</v>
      </c>
    </row>
    <row r="263" spans="1:36" s="1" customFormat="1">
      <c r="A263" s="5"/>
      <c r="B263" s="2"/>
      <c r="C263" s="8"/>
      <c r="E263" s="19"/>
      <c r="H263" s="32"/>
      <c r="L263" s="23"/>
      <c r="AJ263" s="13">
        <f t="shared" si="19"/>
        <v>0</v>
      </c>
    </row>
    <row r="264" spans="1:36" s="1" customFormat="1">
      <c r="A264" s="5"/>
      <c r="B264" s="2"/>
      <c r="C264" s="8"/>
      <c r="E264" s="19"/>
      <c r="H264" s="32"/>
      <c r="L264" s="23"/>
      <c r="AJ264" s="13">
        <f t="shared" si="19"/>
        <v>0</v>
      </c>
    </row>
    <row r="265" spans="1:36" s="1" customFormat="1">
      <c r="A265" s="5"/>
      <c r="B265" s="2"/>
      <c r="C265" s="8"/>
      <c r="E265" s="19"/>
      <c r="H265" s="32"/>
      <c r="L265" s="23"/>
      <c r="AJ265" s="13">
        <f t="shared" si="19"/>
        <v>0</v>
      </c>
    </row>
    <row r="266" spans="1:36" s="1" customFormat="1">
      <c r="A266" s="5"/>
      <c r="B266" s="2"/>
      <c r="C266" s="8"/>
      <c r="E266" s="19"/>
      <c r="H266" s="32"/>
      <c r="L266" s="23"/>
      <c r="AJ266" s="13">
        <f t="shared" si="19"/>
        <v>0</v>
      </c>
    </row>
    <row r="267" spans="1:36" s="1" customFormat="1">
      <c r="A267" s="5"/>
      <c r="B267" s="2"/>
      <c r="C267" s="8"/>
      <c r="E267" s="19"/>
      <c r="H267" s="32"/>
      <c r="L267" s="23"/>
      <c r="AJ267" s="13">
        <f t="shared" si="19"/>
        <v>0</v>
      </c>
    </row>
    <row r="268" spans="1:36" s="1" customFormat="1">
      <c r="A268" s="5"/>
      <c r="B268" s="2"/>
      <c r="C268" s="8"/>
      <c r="E268" s="19"/>
      <c r="H268" s="32"/>
      <c r="L268" s="23"/>
      <c r="AJ268" s="13">
        <f t="shared" si="19"/>
        <v>0</v>
      </c>
    </row>
    <row r="269" spans="1:36" s="1" customFormat="1">
      <c r="A269" s="5"/>
      <c r="B269" s="2"/>
      <c r="C269" s="8"/>
      <c r="E269" s="19"/>
      <c r="H269" s="32"/>
      <c r="L269" s="23"/>
      <c r="AJ269" s="13">
        <f t="shared" si="19"/>
        <v>0</v>
      </c>
    </row>
    <row r="270" spans="1:36" s="1" customFormat="1">
      <c r="A270" s="5"/>
      <c r="B270" s="2"/>
      <c r="C270" s="8"/>
      <c r="E270" s="19"/>
      <c r="H270" s="32"/>
      <c r="L270" s="23"/>
      <c r="AJ270" s="13">
        <f t="shared" si="19"/>
        <v>0</v>
      </c>
    </row>
    <row r="271" spans="1:36" s="1" customFormat="1">
      <c r="A271" s="5"/>
      <c r="B271" s="2"/>
      <c r="C271" s="8"/>
      <c r="E271" s="19"/>
      <c r="H271" s="32"/>
      <c r="L271" s="23"/>
      <c r="AJ271" s="13">
        <f t="shared" si="19"/>
        <v>0</v>
      </c>
    </row>
    <row r="272" spans="1:36" s="1" customFormat="1">
      <c r="A272" s="5"/>
      <c r="B272" s="2"/>
      <c r="C272" s="8"/>
      <c r="E272" s="19"/>
      <c r="H272" s="32"/>
      <c r="L272" s="23"/>
      <c r="AJ272" s="13">
        <f t="shared" si="19"/>
        <v>0</v>
      </c>
    </row>
    <row r="273" spans="1:36" s="1" customFormat="1">
      <c r="A273" s="5"/>
      <c r="B273" s="2"/>
      <c r="C273" s="8"/>
      <c r="E273" s="19"/>
      <c r="H273" s="32"/>
      <c r="L273" s="23"/>
      <c r="AJ273" s="13">
        <f t="shared" si="19"/>
        <v>0</v>
      </c>
    </row>
    <row r="274" spans="1:36" s="1" customFormat="1">
      <c r="A274" s="5"/>
      <c r="B274" s="2"/>
      <c r="C274" s="8"/>
      <c r="E274" s="19"/>
      <c r="H274" s="32"/>
      <c r="L274" s="23"/>
      <c r="AJ274" s="13">
        <f t="shared" si="19"/>
        <v>0</v>
      </c>
    </row>
    <row r="275" spans="1:36" s="1" customFormat="1">
      <c r="A275" s="5"/>
      <c r="B275" s="2"/>
      <c r="C275" s="8"/>
      <c r="E275" s="19"/>
      <c r="H275" s="32"/>
      <c r="L275" s="23"/>
      <c r="AJ275" s="13">
        <f t="shared" si="19"/>
        <v>0</v>
      </c>
    </row>
    <row r="276" spans="1:36" s="1" customFormat="1">
      <c r="A276" s="5"/>
      <c r="B276" s="2"/>
      <c r="C276" s="8"/>
      <c r="E276" s="19"/>
      <c r="H276" s="32"/>
      <c r="L276" s="23"/>
      <c r="AJ276" s="13">
        <f t="shared" si="19"/>
        <v>0</v>
      </c>
    </row>
    <row r="277" spans="1:36" s="1" customFormat="1">
      <c r="A277" s="5"/>
      <c r="B277" s="2"/>
      <c r="C277" s="8"/>
      <c r="E277" s="19"/>
      <c r="H277" s="32"/>
      <c r="L277" s="23"/>
      <c r="AJ277" s="13">
        <f t="shared" si="19"/>
        <v>0</v>
      </c>
    </row>
    <row r="278" spans="1:36" s="1" customFormat="1">
      <c r="A278" s="5"/>
      <c r="B278" s="2"/>
      <c r="C278" s="8"/>
      <c r="E278" s="19"/>
      <c r="H278" s="32"/>
      <c r="L278" s="23"/>
      <c r="AJ278" s="13">
        <f t="shared" si="19"/>
        <v>0</v>
      </c>
    </row>
    <row r="279" spans="1:36" s="1" customFormat="1">
      <c r="A279" s="5"/>
      <c r="B279" s="2"/>
      <c r="C279" s="8"/>
      <c r="E279" s="19"/>
      <c r="H279" s="32"/>
      <c r="L279" s="23"/>
      <c r="AJ279" s="13">
        <f t="shared" si="19"/>
        <v>0</v>
      </c>
    </row>
    <row r="280" spans="1:36" s="1" customFormat="1">
      <c r="A280" s="5"/>
      <c r="B280" s="2"/>
      <c r="C280" s="8"/>
      <c r="E280" s="19"/>
      <c r="H280" s="32"/>
      <c r="L280" s="23"/>
      <c r="AJ280" s="13">
        <f t="shared" si="19"/>
        <v>0</v>
      </c>
    </row>
    <row r="281" spans="1:36" s="1" customFormat="1">
      <c r="A281" s="5"/>
      <c r="B281" s="2"/>
      <c r="C281" s="8"/>
      <c r="E281" s="19"/>
      <c r="H281" s="32"/>
      <c r="L281" s="23"/>
      <c r="AJ281" s="13">
        <f t="shared" si="19"/>
        <v>0</v>
      </c>
    </row>
    <row r="282" spans="1:36" s="1" customFormat="1">
      <c r="A282" s="5"/>
      <c r="B282" s="2"/>
      <c r="C282" s="8"/>
      <c r="E282" s="19"/>
      <c r="H282" s="32"/>
      <c r="L282" s="23"/>
    </row>
    <row r="283" spans="1:36" s="1" customFormat="1">
      <c r="A283" s="5"/>
      <c r="B283" s="2"/>
      <c r="C283" s="8"/>
      <c r="E283" s="19"/>
      <c r="H283" s="32"/>
      <c r="L283" s="23"/>
    </row>
    <row r="284" spans="1:36" s="1" customFormat="1">
      <c r="A284" s="5"/>
      <c r="B284" s="2"/>
      <c r="C284" s="8"/>
      <c r="E284" s="19"/>
      <c r="H284" s="32"/>
      <c r="L284" s="23"/>
    </row>
    <row r="285" spans="1:36" s="1" customFormat="1">
      <c r="A285" s="5"/>
      <c r="B285" s="2"/>
      <c r="C285" s="8"/>
      <c r="E285" s="19"/>
      <c r="H285" s="32"/>
      <c r="L285" s="23"/>
    </row>
    <row r="286" spans="1:36" s="1" customFormat="1">
      <c r="A286" s="5"/>
      <c r="B286" s="2"/>
      <c r="C286" s="8"/>
      <c r="E286" s="19"/>
      <c r="H286" s="32"/>
      <c r="L286" s="23"/>
    </row>
    <row r="287" spans="1:36" s="1" customFormat="1">
      <c r="A287" s="5"/>
      <c r="B287" s="2"/>
      <c r="C287" s="8"/>
      <c r="E287" s="19"/>
      <c r="H287" s="32"/>
      <c r="L287" s="23"/>
    </row>
    <row r="288" spans="1:36" s="1" customFormat="1">
      <c r="A288" s="5"/>
      <c r="B288" s="2"/>
      <c r="C288" s="8"/>
      <c r="E288" s="19"/>
      <c r="H288" s="32"/>
      <c r="L288" s="23"/>
    </row>
    <row r="289" spans="1:12" s="1" customFormat="1">
      <c r="A289" s="5"/>
      <c r="B289" s="2"/>
      <c r="C289" s="8"/>
      <c r="E289" s="19"/>
      <c r="H289" s="32"/>
      <c r="L289" s="23"/>
    </row>
    <row r="290" spans="1:12" s="1" customFormat="1">
      <c r="A290" s="5"/>
      <c r="B290" s="2"/>
      <c r="C290" s="8"/>
      <c r="E290" s="19"/>
      <c r="H290" s="32"/>
      <c r="L290" s="23"/>
    </row>
    <row r="291" spans="1:12" s="1" customFormat="1">
      <c r="A291" s="5"/>
      <c r="B291" s="2"/>
      <c r="C291" s="8"/>
      <c r="E291" s="19"/>
      <c r="H291" s="32"/>
      <c r="L291" s="23"/>
    </row>
    <row r="292" spans="1:12" s="1" customFormat="1">
      <c r="A292" s="5"/>
      <c r="B292" s="2"/>
      <c r="C292" s="8"/>
      <c r="E292" s="19"/>
      <c r="H292" s="32"/>
      <c r="L292" s="23"/>
    </row>
    <row r="293" spans="1:12" s="1" customFormat="1">
      <c r="A293" s="5"/>
      <c r="B293" s="2"/>
      <c r="C293" s="8"/>
      <c r="E293" s="19"/>
      <c r="H293" s="32"/>
      <c r="L293" s="23"/>
    </row>
    <row r="294" spans="1:12" s="1" customFormat="1">
      <c r="A294" s="5"/>
      <c r="B294" s="2"/>
      <c r="C294" s="8"/>
      <c r="E294" s="19"/>
      <c r="H294" s="32"/>
      <c r="L294" s="23"/>
    </row>
    <row r="295" spans="1:12" s="1" customFormat="1">
      <c r="A295" s="5"/>
      <c r="B295" s="2"/>
      <c r="C295" s="8"/>
      <c r="E295" s="19"/>
      <c r="H295" s="32"/>
      <c r="L295" s="23"/>
    </row>
    <row r="296" spans="1:12" s="1" customFormat="1">
      <c r="A296" s="5"/>
      <c r="B296" s="2"/>
      <c r="C296" s="8"/>
      <c r="E296" s="19"/>
      <c r="H296" s="32"/>
      <c r="L296" s="23"/>
    </row>
    <row r="297" spans="1:12" s="1" customFormat="1">
      <c r="A297" s="5"/>
      <c r="B297" s="2"/>
      <c r="C297" s="8"/>
      <c r="E297" s="19"/>
      <c r="H297" s="32"/>
      <c r="L297" s="23"/>
    </row>
    <row r="298" spans="1:12" s="1" customFormat="1">
      <c r="A298" s="5"/>
      <c r="B298" s="2"/>
      <c r="C298" s="8"/>
      <c r="E298" s="19"/>
      <c r="H298" s="32"/>
      <c r="L298" s="23"/>
    </row>
    <row r="299" spans="1:12" s="1" customFormat="1">
      <c r="A299" s="5"/>
      <c r="B299" s="2"/>
      <c r="C299" s="8"/>
      <c r="E299" s="19"/>
      <c r="H299" s="32"/>
      <c r="L299" s="23"/>
    </row>
    <row r="300" spans="1:12" s="1" customFormat="1">
      <c r="A300" s="5"/>
      <c r="B300" s="2"/>
      <c r="C300" s="8"/>
      <c r="E300" s="19"/>
      <c r="H300" s="32"/>
      <c r="L300" s="23"/>
    </row>
    <row r="301" spans="1:12" s="1" customFormat="1">
      <c r="A301" s="5"/>
      <c r="B301" s="2"/>
      <c r="C301" s="8"/>
      <c r="E301" s="19"/>
      <c r="H301" s="32"/>
      <c r="L301" s="23"/>
    </row>
    <row r="302" spans="1:12" s="1" customFormat="1">
      <c r="A302" s="5"/>
      <c r="B302" s="2"/>
      <c r="C302" s="8"/>
      <c r="E302" s="19"/>
      <c r="H302" s="32"/>
      <c r="L302" s="23"/>
    </row>
    <row r="303" spans="1:12" s="1" customFormat="1">
      <c r="A303" s="5"/>
      <c r="B303" s="2"/>
      <c r="C303" s="8"/>
      <c r="E303" s="19"/>
      <c r="H303" s="32"/>
      <c r="L303" s="23"/>
    </row>
    <row r="304" spans="1:12" s="1" customFormat="1">
      <c r="A304" s="5"/>
      <c r="B304" s="2"/>
      <c r="C304" s="8"/>
      <c r="E304" s="19"/>
      <c r="H304" s="32"/>
      <c r="L304" s="23"/>
    </row>
    <row r="305" spans="1:12" s="1" customFormat="1">
      <c r="A305" s="5"/>
      <c r="B305" s="2"/>
      <c r="C305" s="8"/>
      <c r="E305" s="19"/>
      <c r="H305" s="32"/>
      <c r="L305" s="23"/>
    </row>
    <row r="306" spans="1:12" s="1" customFormat="1">
      <c r="A306" s="5"/>
      <c r="B306" s="2"/>
      <c r="C306" s="8"/>
      <c r="E306" s="19"/>
      <c r="H306" s="32"/>
      <c r="L306" s="23"/>
    </row>
    <row r="307" spans="1:12" s="1" customFormat="1">
      <c r="A307" s="5"/>
      <c r="B307" s="2"/>
      <c r="C307" s="8"/>
      <c r="E307" s="19"/>
      <c r="H307" s="32"/>
      <c r="L307" s="23"/>
    </row>
    <row r="308" spans="1:12" s="1" customFormat="1">
      <c r="A308" s="5"/>
      <c r="B308" s="2"/>
      <c r="C308" s="8"/>
      <c r="E308" s="19"/>
      <c r="H308" s="32"/>
      <c r="L308" s="23"/>
    </row>
    <row r="309" spans="1:12" s="1" customFormat="1">
      <c r="A309" s="5"/>
      <c r="B309" s="2"/>
      <c r="C309" s="8"/>
      <c r="E309" s="19"/>
      <c r="H309" s="32"/>
      <c r="L309" s="23"/>
    </row>
    <row r="310" spans="1:12" s="1" customFormat="1">
      <c r="A310" s="5"/>
      <c r="B310" s="2"/>
      <c r="C310" s="8"/>
      <c r="E310" s="19"/>
      <c r="H310" s="32"/>
      <c r="L310" s="23"/>
    </row>
    <row r="311" spans="1:12" s="1" customFormat="1">
      <c r="A311" s="5"/>
      <c r="B311" s="2"/>
      <c r="C311" s="8"/>
      <c r="E311" s="19"/>
      <c r="H311" s="32"/>
      <c r="L311" s="23"/>
    </row>
    <row r="312" spans="1:12" s="1" customFormat="1">
      <c r="A312" s="5"/>
      <c r="B312" s="2"/>
      <c r="C312" s="8"/>
      <c r="E312" s="19"/>
      <c r="H312" s="32"/>
      <c r="L312" s="23"/>
    </row>
    <row r="313" spans="1:12" s="1" customFormat="1">
      <c r="A313" s="5"/>
      <c r="B313" s="2"/>
      <c r="C313" s="8"/>
      <c r="E313" s="19"/>
      <c r="H313" s="32"/>
      <c r="L313" s="23"/>
    </row>
    <row r="314" spans="1:12" s="1" customFormat="1">
      <c r="A314" s="5"/>
      <c r="B314" s="2"/>
      <c r="C314" s="8"/>
      <c r="E314" s="19"/>
      <c r="H314" s="32"/>
      <c r="L314" s="23"/>
    </row>
    <row r="315" spans="1:12" s="1" customFormat="1">
      <c r="A315" s="5"/>
      <c r="B315" s="2"/>
      <c r="C315" s="8"/>
      <c r="E315" s="19"/>
      <c r="H315" s="32"/>
      <c r="L315" s="23"/>
    </row>
    <row r="316" spans="1:12" s="1" customFormat="1">
      <c r="A316" s="5"/>
      <c r="B316" s="2"/>
      <c r="C316" s="8"/>
      <c r="E316" s="19"/>
      <c r="H316" s="32"/>
      <c r="L316" s="23"/>
    </row>
    <row r="317" spans="1:12" s="1" customFormat="1">
      <c r="A317" s="5"/>
      <c r="B317" s="2"/>
      <c r="C317" s="8"/>
      <c r="E317" s="19"/>
      <c r="H317" s="32"/>
      <c r="L317" s="23"/>
    </row>
    <row r="318" spans="1:12" s="1" customFormat="1">
      <c r="A318" s="5"/>
      <c r="B318" s="2"/>
      <c r="C318" s="8"/>
      <c r="E318" s="19"/>
      <c r="H318" s="32"/>
      <c r="L318" s="23"/>
    </row>
    <row r="319" spans="1:12" s="1" customFormat="1">
      <c r="A319" s="5"/>
      <c r="B319" s="2"/>
      <c r="C319" s="8"/>
      <c r="E319" s="19"/>
      <c r="H319" s="32"/>
      <c r="L319" s="23"/>
    </row>
    <row r="320" spans="1:12" s="1" customFormat="1">
      <c r="A320" s="5"/>
      <c r="B320" s="2"/>
      <c r="C320" s="8"/>
      <c r="E320" s="19"/>
      <c r="H320" s="32"/>
      <c r="L320" s="23"/>
    </row>
    <row r="321" spans="1:12" s="1" customFormat="1">
      <c r="A321" s="5"/>
      <c r="B321" s="2"/>
      <c r="C321" s="8"/>
      <c r="E321" s="19"/>
      <c r="H321" s="32"/>
      <c r="L321" s="23"/>
    </row>
    <row r="322" spans="1:12" s="1" customFormat="1">
      <c r="A322" s="5"/>
      <c r="B322" s="2"/>
      <c r="C322" s="8"/>
      <c r="E322" s="19"/>
      <c r="H322" s="26"/>
      <c r="L322" s="23"/>
    </row>
    <row r="323" spans="1:12" s="1" customFormat="1">
      <c r="A323" s="5"/>
      <c r="B323" s="2"/>
      <c r="C323" s="8"/>
      <c r="E323" s="19"/>
      <c r="H323" s="26"/>
      <c r="L323" s="23"/>
    </row>
    <row r="324" spans="1:12" s="1" customFormat="1">
      <c r="A324" s="5"/>
      <c r="B324" s="2"/>
      <c r="C324" s="8"/>
      <c r="E324" s="19"/>
      <c r="H324" s="26"/>
      <c r="L324" s="23"/>
    </row>
    <row r="325" spans="1:12" s="1" customFormat="1">
      <c r="A325" s="5"/>
      <c r="B325" s="2"/>
      <c r="C325" s="8"/>
      <c r="E325" s="19"/>
      <c r="H325" s="26"/>
      <c r="L325" s="23"/>
    </row>
    <row r="326" spans="1:12" s="1" customFormat="1">
      <c r="A326" s="5"/>
      <c r="B326" s="2"/>
      <c r="C326" s="8"/>
      <c r="E326" s="19"/>
      <c r="H326" s="26"/>
      <c r="L326" s="23"/>
    </row>
    <row r="327" spans="1:12" s="1" customFormat="1">
      <c r="A327" s="5"/>
      <c r="B327" s="2"/>
      <c r="C327" s="8"/>
      <c r="E327" s="19"/>
      <c r="H327" s="26"/>
      <c r="L327" s="23"/>
    </row>
    <row r="328" spans="1:12" s="1" customFormat="1">
      <c r="A328" s="5"/>
      <c r="B328" s="2"/>
      <c r="C328" s="8"/>
      <c r="E328" s="19"/>
      <c r="H328" s="26"/>
      <c r="L328" s="23"/>
    </row>
    <row r="329" spans="1:12" s="1" customFormat="1">
      <c r="A329" s="5"/>
      <c r="B329" s="2"/>
      <c r="C329" s="8"/>
      <c r="E329" s="19"/>
      <c r="H329" s="26"/>
      <c r="L329" s="23"/>
    </row>
    <row r="330" spans="1:12" s="1" customFormat="1">
      <c r="A330" s="5"/>
      <c r="B330" s="2"/>
      <c r="C330" s="8"/>
      <c r="E330" s="19"/>
      <c r="H330" s="26"/>
      <c r="L330" s="23"/>
    </row>
    <row r="331" spans="1:12" s="1" customFormat="1">
      <c r="A331" s="5"/>
      <c r="B331" s="2"/>
      <c r="C331" s="8"/>
      <c r="E331" s="19"/>
      <c r="H331" s="26"/>
      <c r="L331" s="23"/>
    </row>
    <row r="332" spans="1:12" s="1" customFormat="1">
      <c r="A332" s="5"/>
      <c r="B332" s="2"/>
      <c r="C332" s="8"/>
      <c r="E332" s="19"/>
      <c r="H332" s="26"/>
      <c r="L332" s="23"/>
    </row>
    <row r="333" spans="1:12" s="1" customFormat="1">
      <c r="A333" s="5"/>
      <c r="B333" s="2"/>
      <c r="C333" s="8"/>
      <c r="E333" s="19"/>
      <c r="H333" s="26"/>
      <c r="L333" s="23"/>
    </row>
    <row r="334" spans="1:12" s="1" customFormat="1">
      <c r="A334" s="5"/>
      <c r="B334" s="2"/>
      <c r="C334" s="8"/>
      <c r="E334" s="19"/>
      <c r="H334" s="26"/>
      <c r="L334" s="23"/>
    </row>
    <row r="335" spans="1:12" s="1" customFormat="1">
      <c r="A335" s="5"/>
      <c r="B335" s="2"/>
      <c r="C335" s="8"/>
      <c r="E335" s="19"/>
      <c r="H335" s="26"/>
      <c r="L335" s="23"/>
    </row>
    <row r="336" spans="1:12" s="1" customFormat="1">
      <c r="A336" s="5"/>
      <c r="B336" s="2"/>
      <c r="C336" s="8"/>
      <c r="E336" s="19"/>
      <c r="H336" s="26"/>
      <c r="L336" s="23"/>
    </row>
    <row r="337" spans="1:12" s="1" customFormat="1">
      <c r="A337" s="5"/>
      <c r="B337" s="2"/>
      <c r="C337" s="8"/>
      <c r="E337" s="19"/>
      <c r="H337" s="26"/>
      <c r="L337" s="23"/>
    </row>
    <row r="338" spans="1:12" s="1" customFormat="1">
      <c r="A338" s="5"/>
      <c r="B338" s="2"/>
      <c r="C338" s="8"/>
      <c r="E338" s="19"/>
      <c r="H338" s="26"/>
      <c r="L338" s="23"/>
    </row>
    <row r="339" spans="1:12" s="1" customFormat="1">
      <c r="A339" s="5"/>
      <c r="B339" s="2"/>
      <c r="C339" s="8"/>
      <c r="E339" s="19"/>
      <c r="H339" s="26"/>
      <c r="L339" s="23"/>
    </row>
    <row r="340" spans="1:12" s="1" customFormat="1">
      <c r="A340" s="5"/>
      <c r="B340" s="2"/>
      <c r="C340" s="8"/>
      <c r="E340" s="19"/>
      <c r="H340" s="26"/>
      <c r="L340" s="23"/>
    </row>
    <row r="341" spans="1:12" s="1" customFormat="1">
      <c r="A341" s="5"/>
      <c r="B341" s="2"/>
      <c r="C341" s="8"/>
      <c r="E341" s="19"/>
      <c r="H341" s="26"/>
      <c r="L341" s="23"/>
    </row>
    <row r="342" spans="1:12" s="1" customFormat="1">
      <c r="A342" s="5"/>
      <c r="B342" s="2"/>
      <c r="C342" s="8"/>
      <c r="E342" s="19"/>
      <c r="H342" s="26"/>
      <c r="L342" s="23"/>
    </row>
    <row r="343" spans="1:12" s="1" customFormat="1">
      <c r="A343" s="5"/>
      <c r="B343" s="2"/>
      <c r="C343" s="8"/>
      <c r="E343" s="19"/>
      <c r="H343" s="26"/>
      <c r="L343" s="23"/>
    </row>
    <row r="344" spans="1:12" s="1" customFormat="1">
      <c r="A344" s="5"/>
      <c r="B344" s="2"/>
      <c r="C344" s="8"/>
      <c r="E344" s="19"/>
      <c r="H344" s="26"/>
      <c r="L344" s="23"/>
    </row>
    <row r="345" spans="1:12" s="1" customFormat="1">
      <c r="A345" s="5"/>
      <c r="B345" s="2"/>
      <c r="C345" s="8"/>
      <c r="E345" s="19"/>
      <c r="H345" s="26"/>
      <c r="L345" s="23"/>
    </row>
    <row r="346" spans="1:12" s="1" customFormat="1">
      <c r="A346" s="5"/>
      <c r="B346" s="2"/>
      <c r="C346" s="8"/>
      <c r="E346" s="19"/>
      <c r="H346" s="26"/>
      <c r="L346" s="23"/>
    </row>
    <row r="347" spans="1:12" s="1" customFormat="1">
      <c r="A347" s="5"/>
      <c r="B347" s="2"/>
      <c r="C347" s="8"/>
      <c r="E347" s="19"/>
      <c r="H347" s="26"/>
      <c r="L347" s="23"/>
    </row>
    <row r="348" spans="1:12" s="1" customFormat="1">
      <c r="A348" s="5"/>
      <c r="B348" s="2"/>
      <c r="C348" s="8"/>
      <c r="E348" s="19"/>
      <c r="H348" s="26"/>
      <c r="L348" s="23"/>
    </row>
    <row r="349" spans="1:12" s="1" customFormat="1">
      <c r="A349" s="5"/>
      <c r="B349" s="2"/>
      <c r="C349" s="8"/>
      <c r="E349" s="19"/>
      <c r="H349" s="26"/>
      <c r="L349" s="23"/>
    </row>
    <row r="350" spans="1:12" s="1" customFormat="1">
      <c r="A350" s="5"/>
      <c r="B350" s="2"/>
      <c r="C350" s="8"/>
      <c r="E350" s="19"/>
      <c r="H350" s="26"/>
      <c r="L350" s="23"/>
    </row>
    <row r="351" spans="1:12" s="1" customFormat="1">
      <c r="A351" s="5"/>
      <c r="B351" s="2"/>
      <c r="C351" s="8"/>
      <c r="E351" s="19"/>
      <c r="H351" s="26"/>
      <c r="L351" s="23"/>
    </row>
    <row r="352" spans="1:12" s="1" customFormat="1">
      <c r="A352" s="5"/>
      <c r="B352" s="2"/>
      <c r="C352" s="8"/>
      <c r="E352" s="19"/>
      <c r="H352" s="26"/>
      <c r="L352" s="23"/>
    </row>
    <row r="353" spans="1:12" s="1" customFormat="1">
      <c r="A353" s="5"/>
      <c r="B353" s="2"/>
      <c r="C353" s="8"/>
      <c r="E353" s="19"/>
      <c r="H353" s="26"/>
      <c r="L353" s="23"/>
    </row>
    <row r="354" spans="1:12" s="1" customFormat="1">
      <c r="A354" s="5"/>
      <c r="B354" s="2"/>
      <c r="C354" s="8"/>
      <c r="E354" s="19"/>
      <c r="H354" s="26"/>
      <c r="L354" s="23"/>
    </row>
    <row r="355" spans="1:12" s="1" customFormat="1">
      <c r="A355" s="5"/>
      <c r="B355" s="2"/>
      <c r="C355" s="8"/>
      <c r="E355" s="19"/>
      <c r="H355" s="26"/>
      <c r="L355" s="23"/>
    </row>
    <row r="356" spans="1:12" s="1" customFormat="1">
      <c r="A356" s="5"/>
      <c r="B356" s="2"/>
      <c r="C356" s="8"/>
      <c r="E356" s="19"/>
      <c r="H356" s="26"/>
      <c r="L356" s="23"/>
    </row>
    <row r="357" spans="1:12" s="1" customFormat="1">
      <c r="A357" s="5"/>
      <c r="B357" s="2"/>
      <c r="C357" s="8"/>
      <c r="E357" s="19"/>
      <c r="H357" s="26"/>
      <c r="L357" s="23"/>
    </row>
    <row r="358" spans="1:12" s="1" customFormat="1">
      <c r="A358" s="5"/>
      <c r="B358" s="2"/>
      <c r="C358" s="8"/>
      <c r="E358" s="19"/>
      <c r="H358" s="26"/>
      <c r="L358" s="23"/>
    </row>
    <row r="359" spans="1:12" s="1" customFormat="1">
      <c r="A359" s="5"/>
      <c r="B359" s="2"/>
      <c r="C359" s="8"/>
      <c r="E359" s="19"/>
      <c r="H359" s="26"/>
      <c r="L359" s="23"/>
    </row>
    <row r="360" spans="1:12" s="1" customFormat="1">
      <c r="A360" s="5"/>
      <c r="B360" s="2"/>
      <c r="C360" s="8"/>
      <c r="E360" s="19"/>
      <c r="H360" s="26"/>
      <c r="L360" s="23"/>
    </row>
    <row r="361" spans="1:12" s="1" customFormat="1">
      <c r="A361" s="5"/>
      <c r="B361" s="2"/>
      <c r="C361" s="8"/>
      <c r="E361" s="19"/>
      <c r="H361" s="26"/>
      <c r="L361" s="23"/>
    </row>
    <row r="362" spans="1:12" s="1" customFormat="1">
      <c r="A362" s="5"/>
      <c r="B362" s="2"/>
      <c r="C362" s="8"/>
      <c r="E362" s="19"/>
      <c r="H362" s="26"/>
      <c r="L362" s="23"/>
    </row>
    <row r="363" spans="1:12" s="1" customFormat="1">
      <c r="A363" s="5"/>
      <c r="B363" s="2"/>
      <c r="C363" s="8"/>
      <c r="E363" s="19"/>
      <c r="H363" s="26"/>
      <c r="L363" s="23"/>
    </row>
    <row r="364" spans="1:12" s="1" customFormat="1">
      <c r="A364" s="5"/>
      <c r="B364" s="2"/>
      <c r="C364" s="8"/>
      <c r="E364" s="19"/>
      <c r="H364" s="26"/>
      <c r="L364" s="23"/>
    </row>
    <row r="365" spans="1:12" s="1" customFormat="1">
      <c r="A365" s="5"/>
      <c r="B365" s="2"/>
      <c r="C365" s="8"/>
      <c r="E365" s="19"/>
      <c r="H365" s="26"/>
      <c r="L365" s="23"/>
    </row>
    <row r="366" spans="1:12" s="1" customFormat="1">
      <c r="A366" s="5"/>
      <c r="B366" s="2"/>
      <c r="C366" s="8"/>
      <c r="E366" s="19"/>
      <c r="H366" s="26"/>
      <c r="L366" s="23"/>
    </row>
    <row r="367" spans="1:12" s="1" customFormat="1">
      <c r="A367" s="5"/>
      <c r="B367" s="2"/>
      <c r="C367" s="8"/>
      <c r="E367" s="19"/>
      <c r="H367" s="26"/>
      <c r="L367" s="23"/>
    </row>
    <row r="368" spans="1:12" s="1" customFormat="1">
      <c r="A368" s="5"/>
      <c r="B368" s="2"/>
      <c r="C368" s="8"/>
      <c r="E368" s="19"/>
      <c r="H368" s="26"/>
      <c r="L368" s="23"/>
    </row>
    <row r="369" spans="1:12" s="1" customFormat="1">
      <c r="A369" s="5"/>
      <c r="B369" s="2"/>
      <c r="C369" s="8"/>
      <c r="E369" s="19"/>
      <c r="H369" s="26"/>
      <c r="L369" s="23"/>
    </row>
    <row r="370" spans="1:12" s="1" customFormat="1">
      <c r="A370" s="5"/>
      <c r="B370" s="2"/>
      <c r="C370" s="8"/>
      <c r="E370" s="19"/>
      <c r="H370" s="26"/>
      <c r="L370" s="23"/>
    </row>
    <row r="371" spans="1:12" s="1" customFormat="1">
      <c r="A371" s="5"/>
      <c r="B371" s="2"/>
      <c r="C371" s="8"/>
      <c r="E371" s="19"/>
      <c r="H371" s="26"/>
      <c r="L371" s="23"/>
    </row>
    <row r="372" spans="1:12" s="1" customFormat="1">
      <c r="A372" s="5"/>
      <c r="B372" s="2"/>
      <c r="C372" s="8"/>
      <c r="E372" s="19"/>
      <c r="H372" s="26"/>
      <c r="L372" s="23"/>
    </row>
    <row r="373" spans="1:12" s="1" customFormat="1">
      <c r="A373" s="5"/>
      <c r="B373" s="2"/>
      <c r="C373" s="8"/>
      <c r="E373" s="19"/>
      <c r="H373" s="26"/>
      <c r="L373" s="23"/>
    </row>
    <row r="374" spans="1:12" s="1" customFormat="1">
      <c r="A374" s="5"/>
      <c r="B374" s="2"/>
      <c r="C374" s="8"/>
      <c r="E374" s="19"/>
      <c r="H374" s="26"/>
      <c r="L374" s="23"/>
    </row>
    <row r="375" spans="1:12" s="1" customFormat="1">
      <c r="A375" s="5"/>
      <c r="B375" s="2"/>
      <c r="C375" s="8"/>
      <c r="E375" s="19"/>
      <c r="H375" s="26"/>
      <c r="L375" s="23"/>
    </row>
    <row r="376" spans="1:12" s="1" customFormat="1">
      <c r="A376" s="5"/>
      <c r="B376" s="2"/>
      <c r="C376" s="8"/>
      <c r="E376" s="19"/>
      <c r="H376" s="26"/>
      <c r="L376" s="23"/>
    </row>
    <row r="377" spans="1:12" s="1" customFormat="1">
      <c r="A377" s="5"/>
      <c r="B377" s="2"/>
      <c r="C377" s="8"/>
      <c r="E377" s="19"/>
      <c r="H377" s="26"/>
      <c r="L377" s="23"/>
    </row>
    <row r="378" spans="1:12" s="1" customFormat="1">
      <c r="A378" s="5"/>
      <c r="B378" s="2"/>
      <c r="C378" s="8"/>
      <c r="E378" s="19"/>
      <c r="H378" s="26"/>
      <c r="L378" s="23"/>
    </row>
    <row r="379" spans="1:12" s="1" customFormat="1">
      <c r="A379" s="5"/>
      <c r="B379" s="2"/>
      <c r="C379" s="8"/>
      <c r="E379" s="19"/>
      <c r="H379" s="26"/>
      <c r="L379" s="23"/>
    </row>
    <row r="380" spans="1:12" s="1" customFormat="1">
      <c r="A380" s="5"/>
      <c r="B380" s="2"/>
      <c r="C380" s="8"/>
      <c r="E380" s="19"/>
      <c r="H380" s="26"/>
      <c r="L380" s="23"/>
    </row>
    <row r="381" spans="1:12" s="1" customFormat="1">
      <c r="A381" s="5"/>
      <c r="B381" s="2"/>
      <c r="C381" s="8"/>
      <c r="E381" s="19"/>
      <c r="H381" s="26"/>
      <c r="L381" s="23"/>
    </row>
    <row r="382" spans="1:12" s="1" customFormat="1">
      <c r="A382" s="5"/>
      <c r="B382" s="2"/>
      <c r="C382" s="8"/>
      <c r="E382" s="19"/>
      <c r="H382" s="26"/>
      <c r="L382" s="23"/>
    </row>
    <row r="383" spans="1:12" s="1" customFormat="1">
      <c r="A383" s="5"/>
      <c r="B383" s="2"/>
      <c r="C383" s="8"/>
      <c r="E383" s="19"/>
      <c r="H383" s="26"/>
      <c r="L383" s="23"/>
    </row>
    <row r="384" spans="1:12" s="1" customFormat="1">
      <c r="A384" s="5"/>
      <c r="B384" s="2"/>
      <c r="C384" s="8"/>
      <c r="E384" s="19"/>
      <c r="H384" s="26"/>
      <c r="L384" s="23"/>
    </row>
    <row r="385" spans="1:12" s="1" customFormat="1">
      <c r="A385" s="5"/>
      <c r="B385" s="2"/>
      <c r="C385" s="8"/>
      <c r="E385" s="19"/>
      <c r="H385" s="26"/>
      <c r="L385" s="23"/>
    </row>
    <row r="386" spans="1:12" s="1" customFormat="1">
      <c r="A386" s="5"/>
      <c r="B386" s="2"/>
      <c r="C386" s="8"/>
      <c r="E386" s="19"/>
      <c r="H386" s="26"/>
      <c r="L386" s="23"/>
    </row>
    <row r="387" spans="1:12" s="1" customFormat="1">
      <c r="A387" s="5"/>
      <c r="B387" s="2"/>
      <c r="C387" s="8"/>
      <c r="E387" s="19"/>
      <c r="H387" s="26"/>
      <c r="L387" s="23"/>
    </row>
    <row r="388" spans="1:12" s="1" customFormat="1">
      <c r="A388" s="5"/>
      <c r="B388" s="2"/>
      <c r="C388" s="8"/>
      <c r="E388" s="19"/>
      <c r="H388" s="26"/>
      <c r="L388" s="23"/>
    </row>
    <row r="389" spans="1:12" s="1" customFormat="1">
      <c r="A389" s="5"/>
      <c r="B389" s="2"/>
      <c r="C389" s="8"/>
      <c r="E389" s="19"/>
      <c r="H389" s="26"/>
      <c r="L389" s="23"/>
    </row>
    <row r="390" spans="1:12" s="1" customFormat="1">
      <c r="A390" s="5"/>
      <c r="B390" s="2"/>
      <c r="C390" s="8"/>
      <c r="E390" s="19"/>
      <c r="H390" s="26"/>
      <c r="L390" s="23"/>
    </row>
    <row r="391" spans="1:12" s="1" customFormat="1">
      <c r="A391" s="5"/>
      <c r="B391" s="2"/>
      <c r="C391" s="8"/>
      <c r="E391" s="19"/>
      <c r="H391" s="26"/>
      <c r="L391" s="23"/>
    </row>
    <row r="392" spans="1:12" s="1" customFormat="1">
      <c r="A392" s="5"/>
      <c r="B392" s="2"/>
      <c r="C392" s="8"/>
      <c r="E392" s="19"/>
      <c r="H392" s="26"/>
      <c r="L392" s="23"/>
    </row>
    <row r="393" spans="1:12" s="1" customFormat="1">
      <c r="A393" s="5"/>
      <c r="B393" s="2"/>
      <c r="C393" s="8"/>
      <c r="E393" s="19"/>
      <c r="H393" s="26"/>
      <c r="L393" s="23"/>
    </row>
    <row r="394" spans="1:12" s="1" customFormat="1">
      <c r="A394" s="5"/>
      <c r="B394" s="2"/>
      <c r="C394" s="8"/>
      <c r="E394" s="19"/>
      <c r="H394" s="26"/>
      <c r="L394" s="23"/>
    </row>
    <row r="395" spans="1:12" s="1" customFormat="1">
      <c r="A395" s="5"/>
      <c r="B395" s="2"/>
      <c r="C395" s="8"/>
      <c r="E395" s="19"/>
      <c r="H395" s="26"/>
      <c r="L395" s="23"/>
    </row>
    <row r="396" spans="1:12" s="1" customFormat="1">
      <c r="A396" s="5"/>
      <c r="B396" s="2"/>
      <c r="C396" s="8"/>
      <c r="E396" s="19"/>
      <c r="H396" s="26"/>
      <c r="L396" s="23"/>
    </row>
    <row r="397" spans="1:12" s="1" customFormat="1">
      <c r="A397" s="5"/>
      <c r="B397" s="2"/>
      <c r="C397" s="8"/>
      <c r="E397" s="19"/>
      <c r="H397" s="26"/>
      <c r="L397" s="23"/>
    </row>
    <row r="398" spans="1:12" s="1" customFormat="1">
      <c r="A398" s="5"/>
      <c r="B398" s="2"/>
      <c r="C398" s="8"/>
      <c r="E398" s="19"/>
      <c r="H398" s="26"/>
      <c r="L398" s="23"/>
    </row>
    <row r="399" spans="1:12" s="1" customFormat="1">
      <c r="A399" s="5"/>
      <c r="B399" s="2"/>
      <c r="C399" s="8"/>
      <c r="E399" s="19"/>
      <c r="H399" s="26"/>
      <c r="L399" s="23"/>
    </row>
    <row r="400" spans="1:12" s="1" customFormat="1">
      <c r="A400" s="5"/>
      <c r="B400" s="2"/>
      <c r="C400" s="8"/>
      <c r="E400" s="19"/>
      <c r="H400" s="26"/>
      <c r="L400" s="23"/>
    </row>
    <row r="401" spans="1:12" s="1" customFormat="1">
      <c r="A401" s="5"/>
      <c r="B401" s="2"/>
      <c r="C401" s="8"/>
      <c r="E401" s="19"/>
      <c r="H401" s="26"/>
      <c r="L401" s="23"/>
    </row>
    <row r="402" spans="1:12" s="1" customFormat="1">
      <c r="A402" s="5"/>
      <c r="B402" s="2"/>
      <c r="C402" s="8"/>
      <c r="E402" s="19"/>
      <c r="H402" s="26"/>
      <c r="L402" s="23"/>
    </row>
    <row r="403" spans="1:12" s="1" customFormat="1">
      <c r="A403" s="5"/>
      <c r="B403" s="2"/>
      <c r="C403" s="8"/>
      <c r="E403" s="19"/>
      <c r="H403" s="26"/>
      <c r="L403" s="23"/>
    </row>
    <row r="404" spans="1:12" s="1" customFormat="1">
      <c r="A404" s="5"/>
      <c r="B404" s="2"/>
      <c r="C404" s="8"/>
      <c r="E404" s="19"/>
      <c r="H404" s="26"/>
      <c r="L404" s="23"/>
    </row>
    <row r="405" spans="1:12" s="1" customFormat="1">
      <c r="A405" s="5"/>
      <c r="B405" s="2"/>
      <c r="C405" s="8"/>
      <c r="E405" s="19"/>
      <c r="H405" s="26"/>
      <c r="L405" s="23"/>
    </row>
    <row r="406" spans="1:12" s="1" customFormat="1">
      <c r="A406" s="5"/>
      <c r="B406" s="2"/>
      <c r="C406" s="8"/>
      <c r="E406" s="19"/>
      <c r="H406" s="26"/>
      <c r="L406" s="23"/>
    </row>
    <row r="407" spans="1:12" s="1" customFormat="1">
      <c r="A407" s="5"/>
      <c r="B407" s="2"/>
      <c r="C407" s="8"/>
      <c r="E407" s="19"/>
      <c r="H407" s="26"/>
      <c r="L407" s="23"/>
    </row>
    <row r="408" spans="1:12" s="1" customFormat="1">
      <c r="A408" s="5"/>
      <c r="B408" s="2"/>
      <c r="C408" s="8"/>
      <c r="E408" s="19"/>
      <c r="H408" s="26"/>
      <c r="L408" s="23"/>
    </row>
    <row r="409" spans="1:12" s="1" customFormat="1">
      <c r="A409" s="5"/>
      <c r="B409" s="2"/>
      <c r="C409" s="8"/>
      <c r="E409" s="19"/>
      <c r="H409" s="26"/>
      <c r="L409" s="23"/>
    </row>
    <row r="410" spans="1:12" s="1" customFormat="1">
      <c r="A410" s="5"/>
      <c r="B410" s="2"/>
      <c r="C410" s="8"/>
      <c r="E410" s="19"/>
      <c r="H410" s="26"/>
      <c r="L410" s="23"/>
    </row>
    <row r="411" spans="1:12" s="1" customFormat="1">
      <c r="A411" s="5"/>
      <c r="B411" s="2"/>
      <c r="C411" s="8"/>
      <c r="E411" s="19"/>
      <c r="H411" s="26"/>
      <c r="L411" s="23"/>
    </row>
    <row r="412" spans="1:12" s="1" customFormat="1">
      <c r="A412" s="5"/>
      <c r="B412" s="2"/>
      <c r="C412" s="8"/>
      <c r="E412" s="19"/>
      <c r="H412" s="26"/>
      <c r="L412" s="23"/>
    </row>
    <row r="413" spans="1:12" s="1" customFormat="1">
      <c r="A413" s="5"/>
      <c r="B413" s="2"/>
      <c r="C413" s="8"/>
      <c r="E413" s="19"/>
      <c r="H413" s="26"/>
      <c r="L413" s="23"/>
    </row>
    <row r="414" spans="1:12" s="1" customFormat="1">
      <c r="A414" s="5"/>
      <c r="B414" s="2"/>
      <c r="C414" s="8"/>
      <c r="E414" s="19"/>
      <c r="H414" s="26"/>
      <c r="L414" s="23"/>
    </row>
    <row r="415" spans="1:12" s="1" customFormat="1">
      <c r="A415" s="5"/>
      <c r="B415" s="2"/>
      <c r="C415" s="8"/>
      <c r="E415" s="19"/>
      <c r="H415" s="26"/>
      <c r="L415" s="23"/>
    </row>
    <row r="416" spans="1:12" s="1" customFormat="1">
      <c r="A416" s="5"/>
      <c r="B416" s="2"/>
      <c r="C416" s="8"/>
      <c r="E416" s="19"/>
      <c r="H416" s="26"/>
      <c r="L416" s="23"/>
    </row>
    <row r="417" spans="1:12" s="1" customFormat="1">
      <c r="A417" s="5"/>
      <c r="B417" s="2"/>
      <c r="C417" s="8"/>
      <c r="E417" s="19"/>
      <c r="H417" s="26"/>
      <c r="L417" s="23"/>
    </row>
    <row r="418" spans="1:12" s="1" customFormat="1">
      <c r="A418" s="5"/>
      <c r="B418" s="2"/>
      <c r="C418" s="8"/>
      <c r="E418" s="19"/>
      <c r="H418" s="26"/>
      <c r="L418" s="23"/>
    </row>
    <row r="419" spans="1:12" s="1" customFormat="1">
      <c r="A419" s="5"/>
      <c r="B419" s="2"/>
      <c r="C419" s="8"/>
      <c r="E419" s="19"/>
      <c r="H419" s="26"/>
      <c r="L419" s="23"/>
    </row>
    <row r="420" spans="1:12" s="1" customFormat="1">
      <c r="A420" s="5"/>
      <c r="B420" s="2"/>
      <c r="C420" s="8"/>
      <c r="E420" s="19"/>
      <c r="H420" s="26"/>
      <c r="L420" s="23"/>
    </row>
    <row r="421" spans="1:12" s="1" customFormat="1">
      <c r="A421" s="5"/>
      <c r="B421" s="2"/>
      <c r="C421" s="8"/>
      <c r="E421" s="19"/>
      <c r="H421" s="26"/>
      <c r="L421" s="23"/>
    </row>
    <row r="422" spans="1:12" s="1" customFormat="1">
      <c r="A422" s="5"/>
      <c r="B422" s="2"/>
      <c r="C422" s="8"/>
      <c r="E422" s="19"/>
      <c r="H422" s="26"/>
      <c r="L422" s="23"/>
    </row>
    <row r="423" spans="1:12" s="1" customFormat="1">
      <c r="A423" s="5"/>
      <c r="B423" s="2"/>
      <c r="C423" s="8"/>
      <c r="E423" s="19"/>
      <c r="H423" s="26"/>
      <c r="L423" s="23"/>
    </row>
    <row r="424" spans="1:12" s="1" customFormat="1">
      <c r="A424" s="5"/>
      <c r="B424" s="2"/>
      <c r="C424" s="8"/>
      <c r="E424" s="19"/>
      <c r="H424" s="26"/>
      <c r="L424" s="23"/>
    </row>
    <row r="425" spans="1:12" s="1" customFormat="1">
      <c r="A425" s="5"/>
      <c r="B425" s="2"/>
      <c r="C425" s="8"/>
      <c r="E425" s="19"/>
      <c r="H425" s="26"/>
      <c r="L425" s="23"/>
    </row>
    <row r="426" spans="1:12" s="1" customFormat="1">
      <c r="A426" s="5"/>
      <c r="B426" s="2"/>
      <c r="C426" s="8"/>
      <c r="E426" s="19"/>
      <c r="H426" s="26"/>
      <c r="L426" s="23"/>
    </row>
    <row r="427" spans="1:12" s="1" customFormat="1">
      <c r="A427" s="5"/>
      <c r="B427" s="2"/>
      <c r="C427" s="8"/>
      <c r="E427" s="19"/>
      <c r="H427" s="26"/>
      <c r="L427" s="23"/>
    </row>
    <row r="428" spans="1:12" s="1" customFormat="1">
      <c r="A428" s="5"/>
      <c r="B428" s="2"/>
      <c r="C428" s="8"/>
      <c r="E428" s="19"/>
      <c r="H428" s="26"/>
      <c r="L428" s="23"/>
    </row>
    <row r="429" spans="1:12" s="1" customFormat="1">
      <c r="A429" s="5"/>
      <c r="B429" s="2"/>
      <c r="C429" s="8"/>
      <c r="E429" s="19"/>
      <c r="H429" s="26"/>
      <c r="L429" s="23"/>
    </row>
    <row r="430" spans="1:12" s="1" customFormat="1">
      <c r="A430" s="5"/>
      <c r="B430" s="2"/>
      <c r="C430" s="8"/>
      <c r="E430" s="19"/>
      <c r="H430" s="26"/>
      <c r="L430" s="23"/>
    </row>
    <row r="431" spans="1:12" s="1" customFormat="1">
      <c r="A431" s="5"/>
      <c r="B431" s="2"/>
      <c r="C431" s="8"/>
      <c r="E431" s="19"/>
      <c r="H431" s="26"/>
      <c r="L431" s="23"/>
    </row>
    <row r="432" spans="1:12" s="1" customFormat="1">
      <c r="A432" s="5"/>
      <c r="B432" s="2"/>
      <c r="C432" s="8"/>
      <c r="E432" s="19"/>
      <c r="H432" s="26"/>
      <c r="L432" s="23"/>
    </row>
    <row r="433" spans="1:12" s="1" customFormat="1">
      <c r="A433" s="5"/>
      <c r="B433" s="2"/>
      <c r="C433" s="8"/>
      <c r="E433" s="19"/>
      <c r="H433" s="26"/>
      <c r="L433" s="23"/>
    </row>
    <row r="434" spans="1:12" s="1" customFormat="1">
      <c r="A434" s="5"/>
      <c r="B434" s="2"/>
      <c r="C434" s="8"/>
      <c r="E434" s="19"/>
      <c r="H434" s="26"/>
      <c r="L434" s="23"/>
    </row>
    <row r="435" spans="1:12" s="1" customFormat="1">
      <c r="A435" s="5"/>
      <c r="B435" s="2"/>
      <c r="C435" s="8"/>
      <c r="E435" s="19"/>
      <c r="H435" s="26"/>
      <c r="L435" s="23"/>
    </row>
    <row r="436" spans="1:12" s="1" customFormat="1">
      <c r="A436" s="5"/>
      <c r="B436" s="2"/>
      <c r="C436" s="8"/>
      <c r="E436" s="19"/>
      <c r="H436" s="26"/>
      <c r="L436" s="23"/>
    </row>
    <row r="437" spans="1:12" s="1" customFormat="1">
      <c r="A437" s="5"/>
      <c r="B437" s="2"/>
      <c r="C437" s="8"/>
      <c r="E437" s="19"/>
      <c r="H437" s="26"/>
      <c r="L437" s="23"/>
    </row>
    <row r="438" spans="1:12" s="1" customFormat="1">
      <c r="A438" s="5"/>
      <c r="B438" s="2"/>
      <c r="C438" s="8"/>
      <c r="E438" s="19"/>
      <c r="H438" s="26"/>
      <c r="L438" s="23"/>
    </row>
    <row r="439" spans="1:12" s="1" customFormat="1">
      <c r="A439" s="5"/>
      <c r="B439" s="2"/>
      <c r="C439" s="8"/>
      <c r="E439" s="19"/>
      <c r="H439" s="26"/>
      <c r="L439" s="23"/>
    </row>
    <row r="440" spans="1:12" s="1" customFormat="1">
      <c r="A440" s="5"/>
      <c r="B440" s="2"/>
      <c r="C440" s="8"/>
      <c r="E440" s="19"/>
      <c r="H440" s="26"/>
      <c r="L440" s="23"/>
    </row>
    <row r="441" spans="1:12" s="1" customFormat="1">
      <c r="A441" s="5"/>
      <c r="B441" s="2"/>
      <c r="C441" s="8"/>
      <c r="E441" s="19"/>
      <c r="H441" s="26"/>
      <c r="L441" s="23"/>
    </row>
    <row r="442" spans="1:12" s="1" customFormat="1">
      <c r="A442" s="5"/>
      <c r="B442" s="2"/>
      <c r="C442" s="8"/>
      <c r="E442" s="19"/>
      <c r="H442" s="26"/>
      <c r="L442" s="23"/>
    </row>
    <row r="443" spans="1:12" s="1" customFormat="1">
      <c r="A443" s="5"/>
      <c r="B443" s="2"/>
      <c r="C443" s="8"/>
      <c r="E443" s="19"/>
      <c r="H443" s="26"/>
      <c r="L443" s="23"/>
    </row>
    <row r="444" spans="1:12" s="1" customFormat="1">
      <c r="A444" s="5"/>
      <c r="B444" s="2"/>
      <c r="C444" s="8"/>
      <c r="E444" s="19"/>
      <c r="H444" s="26"/>
      <c r="L444" s="23"/>
    </row>
    <row r="445" spans="1:12" s="1" customFormat="1">
      <c r="A445" s="5"/>
      <c r="B445" s="2"/>
      <c r="C445" s="8"/>
      <c r="E445" s="19"/>
      <c r="H445" s="26"/>
      <c r="L445" s="23"/>
    </row>
    <row r="446" spans="1:12" s="1" customFormat="1">
      <c r="A446" s="5"/>
      <c r="B446" s="2"/>
      <c r="C446" s="8"/>
      <c r="E446" s="19"/>
      <c r="H446" s="26"/>
      <c r="L446" s="23"/>
    </row>
    <row r="447" spans="1:12" s="1" customFormat="1">
      <c r="A447" s="5"/>
      <c r="B447" s="2"/>
      <c r="C447" s="8"/>
      <c r="E447" s="19"/>
      <c r="H447" s="26"/>
      <c r="L447" s="23"/>
    </row>
    <row r="448" spans="1:12" s="1" customFormat="1">
      <c r="A448" s="5"/>
      <c r="B448" s="2"/>
      <c r="C448" s="8"/>
      <c r="E448" s="19"/>
      <c r="H448" s="26"/>
      <c r="L448" s="23"/>
    </row>
    <row r="449" spans="1:12" s="1" customFormat="1">
      <c r="A449" s="5"/>
      <c r="B449" s="2"/>
      <c r="C449" s="8"/>
      <c r="E449" s="19"/>
      <c r="H449" s="26"/>
      <c r="L449" s="23"/>
    </row>
    <row r="450" spans="1:12" s="1" customFormat="1">
      <c r="A450" s="5"/>
      <c r="B450" s="2"/>
      <c r="C450" s="8"/>
      <c r="E450" s="19"/>
      <c r="H450" s="26"/>
      <c r="L450" s="23"/>
    </row>
    <row r="451" spans="1:12" s="1" customFormat="1">
      <c r="A451" s="5"/>
      <c r="B451" s="2"/>
      <c r="C451" s="8"/>
      <c r="E451" s="19"/>
      <c r="H451" s="26"/>
      <c r="L451" s="23"/>
    </row>
    <row r="452" spans="1:12" s="1" customFormat="1">
      <c r="A452" s="5"/>
      <c r="B452" s="2"/>
      <c r="C452" s="8"/>
      <c r="E452" s="19"/>
      <c r="H452" s="26"/>
      <c r="L452" s="23"/>
    </row>
    <row r="453" spans="1:12" s="1" customFormat="1">
      <c r="A453" s="5"/>
      <c r="B453" s="2"/>
      <c r="C453" s="8"/>
      <c r="E453" s="19"/>
      <c r="H453" s="26"/>
      <c r="L453" s="23"/>
    </row>
    <row r="454" spans="1:12" s="1" customFormat="1">
      <c r="A454" s="5"/>
      <c r="B454" s="2"/>
      <c r="C454" s="8"/>
      <c r="E454" s="19"/>
      <c r="H454" s="26"/>
      <c r="L454" s="23"/>
    </row>
    <row r="455" spans="1:12" s="1" customFormat="1">
      <c r="A455" s="5"/>
      <c r="B455" s="2"/>
      <c r="C455" s="8"/>
      <c r="E455" s="19"/>
      <c r="H455" s="26"/>
      <c r="L455" s="23"/>
    </row>
    <row r="456" spans="1:12" s="1" customFormat="1">
      <c r="A456" s="5"/>
      <c r="B456" s="2"/>
      <c r="C456" s="8"/>
      <c r="E456" s="19"/>
      <c r="H456" s="26"/>
      <c r="L456" s="23"/>
    </row>
    <row r="457" spans="1:12" s="1" customFormat="1">
      <c r="A457" s="5"/>
      <c r="B457" s="2"/>
      <c r="C457" s="8"/>
      <c r="E457" s="19"/>
      <c r="H457" s="26"/>
      <c r="L457" s="23"/>
    </row>
    <row r="458" spans="1:12" s="1" customFormat="1">
      <c r="A458" s="5"/>
      <c r="B458" s="2"/>
      <c r="C458" s="8"/>
      <c r="E458" s="19"/>
      <c r="H458" s="26"/>
      <c r="L458" s="23"/>
    </row>
    <row r="459" spans="1:12" s="1" customFormat="1">
      <c r="A459" s="5"/>
      <c r="B459" s="2"/>
      <c r="C459" s="8"/>
      <c r="E459" s="19"/>
      <c r="H459" s="26"/>
      <c r="L459" s="23"/>
    </row>
    <row r="460" spans="1:12" s="1" customFormat="1">
      <c r="A460" s="5"/>
      <c r="B460" s="2"/>
      <c r="C460" s="8"/>
      <c r="E460" s="19"/>
      <c r="H460" s="26"/>
      <c r="L460" s="23"/>
    </row>
    <row r="461" spans="1:12" s="1" customFormat="1">
      <c r="A461" s="5"/>
      <c r="B461" s="2"/>
      <c r="C461" s="8"/>
      <c r="E461" s="19"/>
      <c r="H461" s="26"/>
      <c r="L461" s="23"/>
    </row>
    <row r="462" spans="1:12" s="1" customFormat="1">
      <c r="A462" s="5"/>
      <c r="B462" s="2"/>
      <c r="C462" s="8"/>
      <c r="E462" s="19"/>
      <c r="H462" s="26"/>
      <c r="L462" s="23"/>
    </row>
    <row r="463" spans="1:12" s="1" customFormat="1">
      <c r="A463" s="5"/>
      <c r="B463" s="2"/>
      <c r="C463" s="8"/>
      <c r="E463" s="19"/>
      <c r="H463" s="26"/>
      <c r="L463" s="23"/>
    </row>
    <row r="464" spans="1:12" s="1" customFormat="1">
      <c r="A464" s="5"/>
      <c r="B464" s="2"/>
      <c r="C464" s="8"/>
      <c r="E464" s="19"/>
      <c r="H464" s="26"/>
      <c r="L464" s="23"/>
    </row>
    <row r="465" spans="1:12" s="1" customFormat="1">
      <c r="A465" s="5"/>
      <c r="B465" s="2"/>
      <c r="C465" s="8"/>
      <c r="E465" s="19"/>
      <c r="H465" s="26"/>
      <c r="L465" s="23"/>
    </row>
    <row r="466" spans="1:12" s="1" customFormat="1">
      <c r="A466" s="5"/>
      <c r="B466" s="2"/>
      <c r="C466" s="8"/>
      <c r="E466" s="19"/>
      <c r="H466" s="26"/>
      <c r="L466" s="23"/>
    </row>
    <row r="467" spans="1:12" s="1" customFormat="1">
      <c r="A467" s="5"/>
      <c r="B467" s="2"/>
      <c r="C467" s="8"/>
      <c r="E467" s="19"/>
      <c r="H467" s="26"/>
      <c r="L467" s="23"/>
    </row>
    <row r="468" spans="1:12" s="1" customFormat="1">
      <c r="A468" s="5"/>
      <c r="B468" s="2"/>
      <c r="C468" s="8"/>
      <c r="E468" s="19"/>
      <c r="H468" s="26"/>
      <c r="L468" s="23"/>
    </row>
    <row r="469" spans="1:12" s="1" customFormat="1">
      <c r="A469" s="5"/>
      <c r="B469" s="2"/>
      <c r="C469" s="8"/>
      <c r="E469" s="19"/>
      <c r="H469" s="26"/>
      <c r="L469" s="23"/>
    </row>
    <row r="470" spans="1:12" s="1" customFormat="1">
      <c r="A470" s="5"/>
      <c r="B470" s="2"/>
      <c r="C470" s="8"/>
      <c r="E470" s="19"/>
      <c r="H470" s="26"/>
      <c r="L470" s="23"/>
    </row>
    <row r="471" spans="1:12" s="1" customFormat="1">
      <c r="A471" s="5"/>
      <c r="B471" s="2"/>
      <c r="C471" s="8"/>
      <c r="E471" s="19"/>
      <c r="H471" s="26"/>
      <c r="L471" s="23"/>
    </row>
    <row r="472" spans="1:12" s="1" customFormat="1">
      <c r="A472" s="5"/>
      <c r="B472" s="2"/>
      <c r="C472" s="8"/>
      <c r="E472" s="19"/>
      <c r="H472" s="26"/>
      <c r="L472" s="23"/>
    </row>
    <row r="473" spans="1:12" s="1" customFormat="1">
      <c r="A473" s="5"/>
      <c r="B473" s="2"/>
      <c r="C473" s="8"/>
      <c r="E473" s="19"/>
      <c r="H473" s="26"/>
      <c r="L473" s="23"/>
    </row>
    <row r="474" spans="1:12" s="1" customFormat="1">
      <c r="A474" s="5"/>
      <c r="B474" s="2"/>
      <c r="C474" s="8"/>
      <c r="E474" s="19"/>
      <c r="H474" s="26"/>
      <c r="L474" s="23"/>
    </row>
    <row r="475" spans="1:12" s="1" customFormat="1">
      <c r="A475" s="5"/>
      <c r="B475" s="2"/>
      <c r="C475" s="8"/>
      <c r="E475" s="19"/>
      <c r="H475" s="26"/>
      <c r="L475" s="23"/>
    </row>
    <row r="476" spans="1:12" s="1" customFormat="1">
      <c r="A476" s="5"/>
      <c r="B476" s="2"/>
      <c r="C476" s="8"/>
      <c r="E476" s="19"/>
      <c r="H476" s="26"/>
      <c r="L476" s="23"/>
    </row>
    <row r="477" spans="1:12" s="1" customFormat="1">
      <c r="A477" s="5"/>
      <c r="B477" s="2"/>
      <c r="C477" s="8"/>
      <c r="E477" s="19"/>
      <c r="H477" s="26"/>
      <c r="L477" s="23"/>
    </row>
    <row r="478" spans="1:12" s="1" customFormat="1">
      <c r="A478" s="5"/>
      <c r="B478" s="2"/>
      <c r="C478" s="8"/>
      <c r="E478" s="19"/>
      <c r="H478" s="26"/>
      <c r="L478" s="23"/>
    </row>
    <row r="479" spans="1:12" s="1" customFormat="1">
      <c r="A479" s="5"/>
      <c r="B479" s="2"/>
      <c r="C479" s="8"/>
      <c r="E479" s="19"/>
      <c r="H479" s="26"/>
      <c r="L479" s="23"/>
    </row>
    <row r="480" spans="1:12" s="1" customFormat="1">
      <c r="A480" s="5"/>
      <c r="B480" s="2"/>
      <c r="C480" s="8"/>
      <c r="E480" s="19"/>
      <c r="H480" s="26"/>
      <c r="L480" s="23"/>
    </row>
    <row r="481" spans="1:12" s="1" customFormat="1">
      <c r="A481" s="5"/>
      <c r="B481" s="2"/>
      <c r="C481" s="8"/>
      <c r="E481" s="19"/>
      <c r="H481" s="26"/>
      <c r="L481" s="23"/>
    </row>
    <row r="482" spans="1:12" s="1" customFormat="1">
      <c r="A482" s="5"/>
      <c r="B482" s="2"/>
      <c r="C482" s="8"/>
      <c r="E482" s="19"/>
      <c r="H482" s="26"/>
      <c r="L482" s="23"/>
    </row>
    <row r="483" spans="1:12" s="1" customFormat="1">
      <c r="A483" s="5"/>
      <c r="B483" s="2"/>
      <c r="C483" s="8"/>
      <c r="E483" s="19"/>
      <c r="H483" s="26"/>
      <c r="L483" s="23"/>
    </row>
    <row r="484" spans="1:12" s="1" customFormat="1">
      <c r="A484" s="5"/>
      <c r="B484" s="2"/>
      <c r="C484" s="8"/>
      <c r="E484" s="19"/>
      <c r="H484" s="26"/>
      <c r="L484" s="23"/>
    </row>
    <row r="485" spans="1:12" s="1" customFormat="1">
      <c r="A485" s="5"/>
      <c r="B485" s="2"/>
      <c r="C485" s="8"/>
      <c r="E485" s="19"/>
      <c r="H485" s="26"/>
      <c r="L485" s="23"/>
    </row>
    <row r="486" spans="1:12" s="1" customFormat="1">
      <c r="A486" s="5"/>
      <c r="B486" s="2"/>
      <c r="C486" s="8"/>
      <c r="E486" s="19"/>
      <c r="H486" s="26"/>
      <c r="L486" s="23"/>
    </row>
    <row r="487" spans="1:12" s="1" customFormat="1">
      <c r="A487" s="5"/>
      <c r="B487" s="2"/>
      <c r="C487" s="8"/>
      <c r="E487" s="19"/>
      <c r="H487" s="26"/>
      <c r="L487" s="23"/>
    </row>
    <row r="488" spans="1:12" s="1" customFormat="1">
      <c r="A488" s="5"/>
      <c r="B488" s="2"/>
      <c r="C488" s="8"/>
      <c r="E488" s="19"/>
      <c r="H488" s="26"/>
      <c r="L488" s="23"/>
    </row>
    <row r="489" spans="1:12" s="1" customFormat="1">
      <c r="A489" s="5"/>
      <c r="B489" s="2"/>
      <c r="C489" s="8"/>
      <c r="E489" s="19"/>
      <c r="H489" s="26"/>
      <c r="L489" s="23"/>
    </row>
    <row r="490" spans="1:12" s="1" customFormat="1">
      <c r="A490" s="5"/>
      <c r="B490" s="2"/>
      <c r="C490" s="8"/>
      <c r="E490" s="19"/>
      <c r="H490" s="26"/>
      <c r="L490" s="23"/>
    </row>
    <row r="491" spans="1:12" s="1" customFormat="1">
      <c r="A491" s="5"/>
      <c r="B491" s="2"/>
      <c r="C491" s="8"/>
      <c r="E491" s="19"/>
      <c r="H491" s="26"/>
      <c r="L491" s="23"/>
    </row>
    <row r="492" spans="1:12" s="1" customFormat="1">
      <c r="A492" s="5"/>
      <c r="B492" s="2"/>
      <c r="C492" s="8"/>
      <c r="E492" s="19"/>
      <c r="H492" s="26"/>
      <c r="L492" s="23"/>
    </row>
    <row r="493" spans="1:12" s="1" customFormat="1">
      <c r="A493" s="5"/>
      <c r="B493" s="2"/>
      <c r="C493" s="8"/>
      <c r="E493" s="19"/>
      <c r="H493" s="26"/>
      <c r="L493" s="23"/>
    </row>
    <row r="494" spans="1:12" s="1" customFormat="1">
      <c r="A494" s="5"/>
      <c r="B494" s="2"/>
      <c r="C494" s="8"/>
      <c r="E494" s="19"/>
      <c r="H494" s="26"/>
      <c r="L494" s="23"/>
    </row>
    <row r="495" spans="1:12" s="1" customFormat="1">
      <c r="A495" s="5"/>
      <c r="B495" s="2"/>
      <c r="C495" s="8"/>
      <c r="E495" s="19"/>
      <c r="H495" s="26"/>
      <c r="L495" s="23"/>
    </row>
    <row r="496" spans="1:12" s="1" customFormat="1">
      <c r="A496" s="5"/>
      <c r="B496" s="2"/>
      <c r="C496" s="8"/>
      <c r="E496" s="19"/>
      <c r="H496" s="26"/>
      <c r="L496" s="23"/>
    </row>
    <row r="497" spans="1:12" s="1" customFormat="1">
      <c r="A497" s="5"/>
      <c r="B497" s="2"/>
      <c r="C497" s="8"/>
      <c r="E497" s="19"/>
      <c r="H497" s="26"/>
      <c r="L497" s="23"/>
    </row>
    <row r="498" spans="1:12" s="1" customFormat="1">
      <c r="A498" s="5"/>
      <c r="B498" s="2"/>
      <c r="C498" s="8"/>
      <c r="E498" s="19"/>
      <c r="H498" s="26"/>
      <c r="L498" s="23"/>
    </row>
    <row r="499" spans="1:12" s="1" customFormat="1">
      <c r="A499" s="5"/>
      <c r="B499" s="2"/>
      <c r="C499" s="8"/>
      <c r="E499" s="19"/>
      <c r="H499" s="26"/>
      <c r="L499" s="23"/>
    </row>
    <row r="500" spans="1:12" s="1" customFormat="1">
      <c r="A500" s="5"/>
      <c r="B500" s="2"/>
      <c r="C500" s="8"/>
      <c r="E500" s="19"/>
      <c r="H500" s="26"/>
      <c r="L500" s="23"/>
    </row>
    <row r="501" spans="1:12" s="1" customFormat="1">
      <c r="A501" s="5"/>
      <c r="B501" s="2"/>
      <c r="C501" s="8"/>
      <c r="E501" s="19"/>
      <c r="H501" s="26"/>
      <c r="L501" s="23"/>
    </row>
    <row r="502" spans="1:12" s="1" customFormat="1">
      <c r="A502" s="5"/>
      <c r="B502" s="2"/>
      <c r="C502" s="8"/>
      <c r="E502" s="19"/>
      <c r="H502" s="26"/>
      <c r="L502" s="23"/>
    </row>
    <row r="503" spans="1:12" s="1" customFormat="1">
      <c r="A503" s="5"/>
      <c r="B503" s="2"/>
      <c r="C503" s="8"/>
      <c r="E503" s="19"/>
      <c r="H503" s="26"/>
      <c r="L503" s="23"/>
    </row>
    <row r="504" spans="1:12" s="1" customFormat="1">
      <c r="A504" s="5"/>
      <c r="B504" s="2"/>
      <c r="C504" s="8"/>
      <c r="E504" s="19"/>
      <c r="H504" s="26"/>
      <c r="L504" s="23"/>
    </row>
    <row r="505" spans="1:12" s="1" customFormat="1">
      <c r="A505" s="5"/>
      <c r="B505" s="2"/>
      <c r="C505" s="8"/>
      <c r="E505" s="19"/>
      <c r="H505" s="26"/>
      <c r="L505" s="23"/>
    </row>
    <row r="506" spans="1:12" s="1" customFormat="1">
      <c r="A506" s="5"/>
      <c r="B506" s="2"/>
      <c r="C506" s="8"/>
      <c r="E506" s="19"/>
      <c r="H506" s="26"/>
      <c r="L506" s="23"/>
    </row>
    <row r="507" spans="1:12" s="1" customFormat="1">
      <c r="A507" s="5"/>
      <c r="B507" s="2"/>
      <c r="C507" s="8"/>
      <c r="E507" s="19"/>
      <c r="H507" s="26"/>
      <c r="L507" s="23"/>
    </row>
    <row r="508" spans="1:12" s="1" customFormat="1">
      <c r="A508" s="5"/>
      <c r="B508" s="2"/>
      <c r="C508" s="8"/>
      <c r="E508" s="19"/>
      <c r="H508" s="26"/>
      <c r="L508" s="23"/>
    </row>
    <row r="509" spans="1:12" s="1" customFormat="1">
      <c r="A509" s="5"/>
      <c r="B509" s="2"/>
      <c r="C509" s="8"/>
      <c r="E509" s="19"/>
      <c r="H509" s="26"/>
      <c r="L509" s="23"/>
    </row>
    <row r="510" spans="1:12" s="1" customFormat="1">
      <c r="A510" s="5"/>
      <c r="B510" s="2"/>
      <c r="C510" s="8"/>
      <c r="E510" s="19"/>
      <c r="H510" s="26"/>
      <c r="L510" s="23"/>
    </row>
    <row r="511" spans="1:12" s="1" customFormat="1">
      <c r="A511" s="5"/>
      <c r="B511" s="2"/>
      <c r="C511" s="8"/>
      <c r="E511" s="19"/>
      <c r="H511" s="26"/>
      <c r="L511" s="23"/>
    </row>
    <row r="512" spans="1:12" s="1" customFormat="1">
      <c r="A512" s="5"/>
      <c r="B512" s="2"/>
      <c r="C512" s="8"/>
      <c r="E512" s="19"/>
      <c r="H512" s="26"/>
      <c r="L512" s="23"/>
    </row>
    <row r="513" spans="1:12" s="1" customFormat="1">
      <c r="A513" s="5"/>
      <c r="B513" s="2"/>
      <c r="C513" s="8"/>
      <c r="E513" s="19"/>
      <c r="H513" s="26"/>
      <c r="L513" s="23"/>
    </row>
    <row r="514" spans="1:12" s="1" customFormat="1">
      <c r="A514" s="5"/>
      <c r="B514" s="2"/>
      <c r="C514" s="8"/>
      <c r="E514" s="19"/>
      <c r="H514" s="26"/>
      <c r="L514" s="23"/>
    </row>
    <row r="515" spans="1:12" s="1" customFormat="1">
      <c r="A515" s="5"/>
      <c r="B515" s="2"/>
      <c r="C515" s="8"/>
      <c r="E515" s="19"/>
      <c r="H515" s="26"/>
      <c r="L515" s="23"/>
    </row>
    <row r="516" spans="1:12" s="1" customFormat="1">
      <c r="A516" s="5"/>
      <c r="B516" s="2"/>
      <c r="C516" s="8"/>
      <c r="E516" s="19"/>
      <c r="H516" s="26"/>
      <c r="L516" s="23"/>
    </row>
    <row r="517" spans="1:12" s="1" customFormat="1">
      <c r="A517" s="5"/>
      <c r="B517" s="2"/>
      <c r="C517" s="8"/>
      <c r="E517" s="19"/>
      <c r="H517" s="26"/>
      <c r="L517" s="23"/>
    </row>
    <row r="518" spans="1:12" s="1" customFormat="1">
      <c r="A518" s="5"/>
      <c r="B518" s="2"/>
      <c r="C518" s="8"/>
      <c r="E518" s="19"/>
      <c r="H518" s="26"/>
      <c r="L518" s="23"/>
    </row>
    <row r="519" spans="1:12" s="1" customFormat="1">
      <c r="A519" s="5"/>
      <c r="B519" s="2"/>
      <c r="C519" s="8"/>
      <c r="E519" s="19"/>
      <c r="H519" s="26"/>
      <c r="L519" s="23"/>
    </row>
    <row r="520" spans="1:12" s="1" customFormat="1">
      <c r="A520" s="5"/>
      <c r="B520" s="2"/>
      <c r="C520" s="8"/>
      <c r="E520" s="19"/>
      <c r="H520" s="26"/>
      <c r="L520" s="23"/>
    </row>
    <row r="521" spans="1:12" s="1" customFormat="1">
      <c r="A521" s="5"/>
      <c r="B521" s="2"/>
      <c r="C521" s="8"/>
      <c r="E521" s="19"/>
      <c r="H521" s="26"/>
      <c r="L521" s="23"/>
    </row>
    <row r="522" spans="1:12" s="1" customFormat="1">
      <c r="A522" s="5"/>
      <c r="B522" s="2"/>
      <c r="C522" s="8"/>
      <c r="E522" s="19"/>
      <c r="H522" s="26"/>
      <c r="L522" s="23"/>
    </row>
    <row r="523" spans="1:12" s="1" customFormat="1">
      <c r="A523" s="5"/>
      <c r="B523" s="2"/>
      <c r="C523" s="8"/>
      <c r="E523" s="19"/>
      <c r="H523" s="26"/>
      <c r="L523" s="23"/>
    </row>
    <row r="524" spans="1:12" s="1" customFormat="1">
      <c r="A524" s="5"/>
      <c r="B524" s="2"/>
      <c r="C524" s="8"/>
      <c r="E524" s="19"/>
      <c r="H524" s="26"/>
      <c r="L524" s="23"/>
    </row>
    <row r="525" spans="1:12" s="1" customFormat="1">
      <c r="A525" s="5"/>
      <c r="B525" s="2"/>
      <c r="C525" s="8"/>
      <c r="E525" s="19"/>
      <c r="H525" s="26"/>
      <c r="L525" s="23"/>
    </row>
    <row r="526" spans="1:12" s="1" customFormat="1">
      <c r="A526" s="5"/>
      <c r="B526" s="2"/>
      <c r="C526" s="8"/>
      <c r="E526" s="19"/>
      <c r="H526" s="26"/>
      <c r="L526" s="23"/>
    </row>
    <row r="527" spans="1:12" s="1" customFormat="1">
      <c r="A527" s="5"/>
      <c r="B527" s="2"/>
      <c r="C527" s="8"/>
      <c r="E527" s="19"/>
      <c r="H527" s="26"/>
      <c r="L527" s="23"/>
    </row>
    <row r="528" spans="1:12" s="1" customFormat="1">
      <c r="A528" s="5"/>
      <c r="B528" s="2"/>
      <c r="C528" s="8"/>
      <c r="E528" s="19"/>
      <c r="H528" s="26"/>
      <c r="L528" s="23"/>
    </row>
    <row r="529" spans="1:12" s="1" customFormat="1">
      <c r="A529" s="5"/>
      <c r="B529" s="2"/>
      <c r="C529" s="8"/>
      <c r="E529" s="19"/>
      <c r="H529" s="26"/>
      <c r="L529" s="23"/>
    </row>
    <row r="530" spans="1:12" s="1" customFormat="1">
      <c r="A530" s="5"/>
      <c r="B530" s="2"/>
      <c r="C530" s="8"/>
      <c r="E530" s="19"/>
      <c r="H530" s="26"/>
      <c r="L530" s="23"/>
    </row>
    <row r="531" spans="1:12" s="1" customFormat="1">
      <c r="A531" s="5"/>
      <c r="B531" s="2"/>
      <c r="C531" s="8"/>
      <c r="E531" s="19"/>
      <c r="H531" s="26"/>
      <c r="L531" s="23"/>
    </row>
    <row r="532" spans="1:12" s="1" customFormat="1">
      <c r="A532" s="5"/>
      <c r="B532" s="2"/>
      <c r="C532" s="8"/>
      <c r="E532" s="19"/>
      <c r="H532" s="26"/>
      <c r="L532" s="23"/>
    </row>
    <row r="533" spans="1:12" s="1" customFormat="1">
      <c r="A533" s="5"/>
      <c r="B533" s="2"/>
      <c r="C533" s="8"/>
      <c r="E533" s="19"/>
      <c r="H533" s="26"/>
      <c r="L533" s="23"/>
    </row>
    <row r="534" spans="1:12" s="1" customFormat="1">
      <c r="A534" s="5"/>
      <c r="B534" s="2"/>
      <c r="C534" s="8"/>
      <c r="E534" s="19"/>
      <c r="H534" s="26"/>
      <c r="L534" s="23"/>
    </row>
    <row r="535" spans="1:12" s="1" customFormat="1">
      <c r="A535" s="5"/>
      <c r="B535" s="2"/>
      <c r="C535" s="8"/>
      <c r="E535" s="19"/>
      <c r="H535" s="26"/>
      <c r="L535" s="23"/>
    </row>
    <row r="536" spans="1:12" s="1" customFormat="1">
      <c r="A536" s="5"/>
      <c r="B536" s="2"/>
      <c r="C536" s="8"/>
      <c r="E536" s="19"/>
      <c r="H536" s="26"/>
      <c r="L536" s="23"/>
    </row>
    <row r="537" spans="1:12" s="1" customFormat="1">
      <c r="A537" s="5"/>
      <c r="B537" s="2"/>
      <c r="C537" s="8"/>
      <c r="E537" s="19"/>
      <c r="H537" s="26"/>
      <c r="L537" s="23"/>
    </row>
    <row r="538" spans="1:12" s="1" customFormat="1">
      <c r="A538" s="5"/>
      <c r="B538" s="2"/>
      <c r="C538" s="8"/>
      <c r="E538" s="19"/>
      <c r="H538" s="26"/>
      <c r="L538" s="23"/>
    </row>
    <row r="539" spans="1:12" s="1" customFormat="1">
      <c r="A539" s="5"/>
      <c r="B539" s="2"/>
      <c r="C539" s="8"/>
      <c r="E539" s="19"/>
      <c r="H539" s="26"/>
      <c r="L539" s="23"/>
    </row>
    <row r="540" spans="1:12" s="1" customFormat="1">
      <c r="A540" s="5"/>
      <c r="B540" s="2"/>
      <c r="C540" s="8"/>
      <c r="E540" s="19"/>
      <c r="H540" s="26"/>
      <c r="L540" s="23"/>
    </row>
    <row r="541" spans="1:12" s="1" customFormat="1">
      <c r="A541" s="5"/>
      <c r="B541" s="2"/>
      <c r="C541" s="8"/>
      <c r="E541" s="19"/>
      <c r="H541" s="26"/>
      <c r="L541" s="23"/>
    </row>
    <row r="542" spans="1:12" s="1" customFormat="1">
      <c r="A542" s="5"/>
      <c r="B542" s="2"/>
      <c r="C542" s="8"/>
      <c r="E542" s="19"/>
      <c r="H542" s="26"/>
      <c r="L542" s="23"/>
    </row>
    <row r="543" spans="1:12" s="1" customFormat="1">
      <c r="A543" s="5"/>
      <c r="B543" s="2"/>
      <c r="C543" s="8"/>
      <c r="E543" s="19"/>
      <c r="H543" s="26"/>
      <c r="L543" s="23"/>
    </row>
    <row r="544" spans="1:12" s="1" customFormat="1">
      <c r="A544" s="5"/>
      <c r="B544" s="2"/>
      <c r="C544" s="8"/>
      <c r="E544" s="19"/>
      <c r="H544" s="26"/>
      <c r="L544" s="23"/>
    </row>
    <row r="545" spans="1:12" s="1" customFormat="1">
      <c r="A545" s="5"/>
      <c r="B545" s="2"/>
      <c r="C545" s="8"/>
      <c r="E545" s="19"/>
      <c r="H545" s="26"/>
      <c r="L545" s="23"/>
    </row>
    <row r="546" spans="1:12" s="1" customFormat="1">
      <c r="A546" s="5"/>
      <c r="B546" s="2"/>
      <c r="C546" s="8"/>
      <c r="E546" s="19"/>
      <c r="H546" s="26"/>
      <c r="L546" s="23"/>
    </row>
    <row r="547" spans="1:12" s="1" customFormat="1">
      <c r="A547" s="5"/>
      <c r="B547" s="2"/>
      <c r="C547" s="8"/>
      <c r="E547" s="19"/>
      <c r="H547" s="26"/>
      <c r="L547" s="23"/>
    </row>
    <row r="548" spans="1:12" s="1" customFormat="1">
      <c r="A548" s="5"/>
      <c r="B548" s="2"/>
      <c r="C548" s="8"/>
      <c r="E548" s="19"/>
      <c r="H548" s="26"/>
      <c r="L548" s="23"/>
    </row>
    <row r="549" spans="1:12" s="1" customFormat="1">
      <c r="A549" s="5"/>
      <c r="B549" s="2"/>
      <c r="C549" s="8"/>
      <c r="E549" s="19"/>
      <c r="H549" s="26"/>
      <c r="L549" s="23"/>
    </row>
    <row r="550" spans="1:12" s="1" customFormat="1">
      <c r="A550" s="5"/>
      <c r="B550" s="2"/>
      <c r="C550" s="8"/>
      <c r="E550" s="19"/>
      <c r="H550" s="26"/>
      <c r="L550" s="23"/>
    </row>
    <row r="551" spans="1:12" s="1" customFormat="1">
      <c r="A551" s="5"/>
      <c r="B551" s="2"/>
      <c r="C551" s="8"/>
      <c r="E551" s="19"/>
      <c r="H551" s="26"/>
      <c r="L551" s="23"/>
    </row>
    <row r="552" spans="1:12" s="1" customFormat="1">
      <c r="A552" s="5"/>
      <c r="B552" s="2"/>
      <c r="C552" s="8"/>
      <c r="E552" s="19"/>
      <c r="H552" s="26"/>
      <c r="L552" s="23"/>
    </row>
    <row r="553" spans="1:12" s="1" customFormat="1">
      <c r="A553" s="5"/>
      <c r="B553" s="2"/>
      <c r="C553" s="8"/>
      <c r="E553" s="19"/>
      <c r="H553" s="26"/>
      <c r="L553" s="23"/>
    </row>
    <row r="554" spans="1:12" s="1" customFormat="1">
      <c r="A554" s="5"/>
      <c r="B554" s="2"/>
      <c r="C554" s="8"/>
      <c r="E554" s="19"/>
      <c r="H554" s="26"/>
      <c r="L554" s="23"/>
    </row>
    <row r="555" spans="1:12" s="1" customFormat="1">
      <c r="A555" s="5"/>
      <c r="B555" s="2"/>
      <c r="C555" s="8"/>
      <c r="E555" s="19"/>
      <c r="H555" s="26"/>
      <c r="L555" s="23"/>
    </row>
    <row r="556" spans="1:12" s="1" customFormat="1">
      <c r="A556" s="5"/>
      <c r="B556" s="2"/>
      <c r="C556" s="8"/>
      <c r="E556" s="19"/>
      <c r="H556" s="26"/>
      <c r="L556" s="23"/>
    </row>
    <row r="557" spans="1:12" s="1" customFormat="1">
      <c r="A557" s="5"/>
      <c r="B557" s="2"/>
      <c r="C557" s="8"/>
      <c r="E557" s="19"/>
      <c r="H557" s="26"/>
      <c r="L557" s="23"/>
    </row>
    <row r="558" spans="1:12" s="1" customFormat="1">
      <c r="A558" s="5"/>
      <c r="B558" s="2"/>
      <c r="C558" s="8"/>
      <c r="E558" s="19"/>
      <c r="H558" s="26"/>
      <c r="L558" s="23"/>
    </row>
    <row r="559" spans="1:12" s="1" customFormat="1">
      <c r="A559" s="5"/>
      <c r="B559" s="2"/>
      <c r="C559" s="8"/>
      <c r="E559" s="19"/>
      <c r="H559" s="26"/>
      <c r="L559" s="23"/>
    </row>
    <row r="560" spans="1:12" s="1" customFormat="1">
      <c r="A560" s="5"/>
      <c r="B560" s="2"/>
      <c r="C560" s="8"/>
      <c r="E560" s="19"/>
      <c r="H560" s="26"/>
      <c r="L560" s="23"/>
    </row>
    <row r="561" spans="1:12" s="1" customFormat="1">
      <c r="A561" s="5"/>
      <c r="B561" s="2"/>
      <c r="C561" s="8"/>
      <c r="E561" s="19"/>
      <c r="H561" s="26"/>
      <c r="L561" s="23"/>
    </row>
    <row r="562" spans="1:12" s="1" customFormat="1">
      <c r="A562" s="5"/>
      <c r="B562" s="2"/>
      <c r="C562" s="8"/>
      <c r="E562" s="19"/>
      <c r="H562" s="26"/>
      <c r="L562" s="23"/>
    </row>
    <row r="563" spans="1:12" s="1" customFormat="1">
      <c r="A563" s="5"/>
      <c r="B563" s="2"/>
      <c r="C563" s="8"/>
      <c r="E563" s="19"/>
      <c r="H563" s="26"/>
      <c r="L563" s="23"/>
    </row>
    <row r="564" spans="1:12" s="1" customFormat="1">
      <c r="A564" s="5"/>
      <c r="B564" s="2"/>
      <c r="C564" s="8"/>
      <c r="E564" s="19"/>
      <c r="H564" s="26"/>
      <c r="L564" s="23"/>
    </row>
    <row r="565" spans="1:12" s="1" customFormat="1">
      <c r="A565" s="5"/>
      <c r="B565" s="2"/>
      <c r="C565" s="8"/>
      <c r="E565" s="19"/>
      <c r="H565" s="26"/>
      <c r="L565" s="23"/>
    </row>
    <row r="566" spans="1:12" s="1" customFormat="1">
      <c r="A566" s="5"/>
      <c r="B566" s="2"/>
      <c r="C566" s="8"/>
      <c r="E566" s="19"/>
      <c r="H566" s="26"/>
      <c r="L566" s="23"/>
    </row>
    <row r="567" spans="1:12" s="1" customFormat="1">
      <c r="A567" s="5"/>
      <c r="B567" s="2"/>
      <c r="C567" s="8"/>
      <c r="E567" s="19"/>
      <c r="H567" s="26"/>
      <c r="L567" s="23"/>
    </row>
    <row r="568" spans="1:12" s="1" customFormat="1">
      <c r="A568" s="5"/>
      <c r="B568" s="2"/>
      <c r="C568" s="8"/>
      <c r="E568" s="19"/>
      <c r="H568" s="26"/>
      <c r="L568" s="23"/>
    </row>
    <row r="569" spans="1:12" s="1" customFormat="1">
      <c r="A569" s="5"/>
      <c r="B569" s="2"/>
      <c r="C569" s="8"/>
      <c r="E569" s="19"/>
      <c r="H569" s="26"/>
      <c r="L569" s="23"/>
    </row>
    <row r="570" spans="1:12" s="1" customFormat="1">
      <c r="A570" s="5"/>
      <c r="B570" s="2"/>
      <c r="C570" s="8"/>
      <c r="E570" s="19"/>
      <c r="H570" s="26"/>
      <c r="L570" s="23"/>
    </row>
    <row r="571" spans="1:12" s="1" customFormat="1">
      <c r="A571" s="5"/>
      <c r="B571" s="2"/>
      <c r="C571" s="8"/>
      <c r="E571" s="19"/>
      <c r="H571" s="26"/>
      <c r="L571" s="23"/>
    </row>
    <row r="572" spans="1:12" s="1" customFormat="1">
      <c r="A572" s="5"/>
      <c r="B572" s="2"/>
      <c r="C572" s="8"/>
      <c r="E572" s="19"/>
      <c r="H572" s="26"/>
      <c r="L572" s="23"/>
    </row>
    <row r="573" spans="1:12" s="1" customFormat="1">
      <c r="A573" s="5"/>
      <c r="B573" s="2"/>
      <c r="C573" s="8"/>
      <c r="E573" s="19"/>
      <c r="H573" s="26"/>
      <c r="L573" s="23"/>
    </row>
    <row r="574" spans="1:12" s="1" customFormat="1">
      <c r="A574" s="5"/>
      <c r="B574" s="2"/>
      <c r="C574" s="8"/>
      <c r="E574" s="19"/>
      <c r="H574" s="26"/>
      <c r="L574" s="23"/>
    </row>
    <row r="575" spans="1:12" s="1" customFormat="1">
      <c r="A575" s="5"/>
      <c r="B575" s="2"/>
      <c r="C575" s="8"/>
      <c r="E575" s="19"/>
      <c r="H575" s="26"/>
      <c r="L575" s="23"/>
    </row>
    <row r="576" spans="1:12" s="1" customFormat="1">
      <c r="A576" s="5"/>
      <c r="B576" s="2"/>
      <c r="C576" s="8"/>
      <c r="E576" s="19"/>
      <c r="H576" s="26"/>
      <c r="L576" s="23"/>
    </row>
    <row r="577" spans="1:12" s="1" customFormat="1">
      <c r="A577" s="5"/>
      <c r="B577" s="2"/>
      <c r="C577" s="8"/>
      <c r="E577" s="19"/>
      <c r="H577" s="26"/>
      <c r="L577" s="23"/>
    </row>
    <row r="578" spans="1:12" s="1" customFormat="1">
      <c r="A578" s="5"/>
      <c r="B578" s="2"/>
      <c r="C578" s="8"/>
      <c r="E578" s="19"/>
      <c r="H578" s="26"/>
      <c r="L578" s="23"/>
    </row>
    <row r="579" spans="1:12" s="1" customFormat="1">
      <c r="A579" s="5"/>
      <c r="B579" s="2"/>
      <c r="C579" s="8"/>
      <c r="E579" s="19"/>
      <c r="H579" s="26"/>
      <c r="L579" s="23"/>
    </row>
    <row r="580" spans="1:12" s="1" customFormat="1">
      <c r="A580" s="5"/>
      <c r="B580" s="2"/>
      <c r="C580" s="8"/>
      <c r="E580" s="19"/>
      <c r="H580" s="26"/>
      <c r="L580" s="23"/>
    </row>
    <row r="581" spans="1:12" s="1" customFormat="1">
      <c r="A581" s="5"/>
      <c r="B581" s="2"/>
      <c r="C581" s="8"/>
      <c r="E581" s="19"/>
      <c r="H581" s="26"/>
      <c r="L581" s="23"/>
    </row>
    <row r="582" spans="1:12" s="1" customFormat="1">
      <c r="A582" s="5"/>
      <c r="B582" s="2"/>
      <c r="C582" s="8"/>
      <c r="E582" s="19"/>
      <c r="H582" s="26"/>
      <c r="L582" s="23"/>
    </row>
    <row r="583" spans="1:12" s="1" customFormat="1">
      <c r="A583" s="5"/>
      <c r="B583" s="2"/>
      <c r="C583" s="8"/>
      <c r="E583" s="19"/>
      <c r="H583" s="26"/>
      <c r="L583" s="23"/>
    </row>
    <row r="584" spans="1:12" s="1" customFormat="1">
      <c r="A584" s="5"/>
      <c r="B584" s="2"/>
      <c r="C584" s="8"/>
      <c r="E584" s="19"/>
      <c r="H584" s="26"/>
      <c r="L584" s="23"/>
    </row>
    <row r="585" spans="1:12" s="1" customFormat="1">
      <c r="A585" s="5"/>
      <c r="B585" s="2"/>
      <c r="C585" s="8"/>
      <c r="E585" s="19"/>
      <c r="H585" s="26"/>
      <c r="L585" s="23"/>
    </row>
    <row r="586" spans="1:12" s="1" customFormat="1">
      <c r="A586" s="5"/>
      <c r="B586" s="2"/>
      <c r="C586" s="8"/>
      <c r="E586" s="19"/>
      <c r="H586" s="26"/>
      <c r="L586" s="23"/>
    </row>
    <row r="587" spans="1:12" s="1" customFormat="1">
      <c r="A587" s="5"/>
      <c r="B587" s="2"/>
      <c r="C587" s="8"/>
      <c r="E587" s="19"/>
      <c r="H587" s="26"/>
      <c r="L587" s="23"/>
    </row>
    <row r="588" spans="1:12" s="1" customFormat="1">
      <c r="A588" s="5"/>
      <c r="B588" s="2"/>
      <c r="C588" s="8"/>
      <c r="E588" s="19"/>
      <c r="H588" s="26"/>
      <c r="L588" s="23"/>
    </row>
    <row r="589" spans="1:12" s="1" customFormat="1">
      <c r="A589" s="5"/>
      <c r="B589" s="2"/>
      <c r="C589" s="8"/>
      <c r="E589" s="19"/>
      <c r="H589" s="26"/>
      <c r="L589" s="23"/>
    </row>
    <row r="590" spans="1:12" s="1" customFormat="1">
      <c r="A590" s="5"/>
      <c r="B590" s="2"/>
      <c r="C590" s="8"/>
      <c r="E590" s="19"/>
      <c r="H590" s="26"/>
      <c r="L590" s="23"/>
    </row>
    <row r="591" spans="1:12" s="1" customFormat="1">
      <c r="A591" s="5"/>
      <c r="B591" s="2"/>
      <c r="C591" s="8"/>
      <c r="E591" s="19"/>
      <c r="H591" s="26"/>
      <c r="L591" s="23"/>
    </row>
    <row r="592" spans="1:12" s="1" customFormat="1">
      <c r="A592" s="5"/>
      <c r="B592" s="2"/>
      <c r="C592" s="8"/>
      <c r="E592" s="19"/>
      <c r="H592" s="26"/>
      <c r="L592" s="23"/>
    </row>
    <row r="593" spans="1:12" s="1" customFormat="1">
      <c r="A593" s="5"/>
      <c r="B593" s="2"/>
      <c r="C593" s="8"/>
      <c r="E593" s="19"/>
      <c r="H593" s="26"/>
      <c r="L593" s="23"/>
    </row>
    <row r="594" spans="1:12" s="1" customFormat="1">
      <c r="A594" s="5"/>
      <c r="B594" s="2"/>
      <c r="C594" s="8"/>
      <c r="E594" s="19"/>
      <c r="H594" s="26"/>
      <c r="L594" s="23"/>
    </row>
    <row r="595" spans="1:12" s="1" customFormat="1">
      <c r="A595" s="5"/>
      <c r="B595" s="2"/>
      <c r="C595" s="8"/>
      <c r="E595" s="19"/>
      <c r="H595" s="26"/>
      <c r="L595" s="23"/>
    </row>
    <row r="596" spans="1:12" s="1" customFormat="1">
      <c r="A596" s="5"/>
      <c r="B596" s="2"/>
      <c r="C596" s="8"/>
      <c r="E596" s="19"/>
      <c r="H596" s="26"/>
      <c r="L596" s="23"/>
    </row>
    <row r="597" spans="1:12" s="1" customFormat="1">
      <c r="A597" s="5"/>
      <c r="B597" s="2"/>
      <c r="C597" s="8"/>
      <c r="E597" s="19"/>
      <c r="H597" s="26"/>
      <c r="L597" s="23"/>
    </row>
    <row r="598" spans="1:12" s="1" customFormat="1">
      <c r="A598" s="5"/>
      <c r="B598" s="2"/>
      <c r="C598" s="8"/>
      <c r="E598" s="19"/>
      <c r="H598" s="26"/>
      <c r="L598" s="23"/>
    </row>
    <row r="599" spans="1:12" s="1" customFormat="1">
      <c r="A599" s="5"/>
      <c r="B599" s="2"/>
      <c r="C599" s="8"/>
      <c r="E599" s="19"/>
      <c r="H599" s="26"/>
      <c r="L599" s="23"/>
    </row>
    <row r="600" spans="1:12" s="1" customFormat="1">
      <c r="A600" s="5"/>
      <c r="B600" s="2"/>
      <c r="C600" s="8"/>
      <c r="E600" s="19"/>
      <c r="H600" s="26"/>
      <c r="L600" s="23"/>
    </row>
    <row r="601" spans="1:12" s="1" customFormat="1">
      <c r="A601" s="5"/>
      <c r="B601" s="2"/>
      <c r="C601" s="8"/>
      <c r="E601" s="19"/>
      <c r="H601" s="26"/>
      <c r="L601" s="23"/>
    </row>
    <row r="602" spans="1:12" s="1" customFormat="1">
      <c r="A602" s="5"/>
      <c r="B602" s="2"/>
      <c r="C602" s="8"/>
      <c r="E602" s="19"/>
      <c r="H602" s="26"/>
      <c r="L602" s="23"/>
    </row>
    <row r="603" spans="1:12" s="1" customFormat="1">
      <c r="A603" s="5"/>
      <c r="B603" s="2"/>
      <c r="C603" s="8"/>
      <c r="E603" s="19"/>
      <c r="H603" s="26"/>
      <c r="L603" s="23"/>
    </row>
    <row r="604" spans="1:12" s="1" customFormat="1">
      <c r="A604" s="5"/>
      <c r="B604" s="2"/>
      <c r="C604" s="8"/>
      <c r="E604" s="19"/>
      <c r="H604" s="26"/>
      <c r="L604" s="23"/>
    </row>
    <row r="605" spans="1:12" s="1" customFormat="1">
      <c r="A605" s="5"/>
      <c r="B605" s="2"/>
      <c r="C605" s="8"/>
      <c r="E605" s="19"/>
      <c r="H605" s="26"/>
      <c r="L605" s="23"/>
    </row>
    <row r="606" spans="1:12" s="1" customFormat="1">
      <c r="A606" s="5"/>
      <c r="B606" s="2"/>
      <c r="C606" s="8"/>
      <c r="E606" s="19"/>
      <c r="H606" s="26"/>
      <c r="L606" s="23"/>
    </row>
    <row r="607" spans="1:12" s="1" customFormat="1">
      <c r="A607" s="5"/>
      <c r="B607" s="2"/>
      <c r="C607" s="8"/>
      <c r="E607" s="19"/>
      <c r="H607" s="26"/>
      <c r="L607" s="23"/>
    </row>
    <row r="608" spans="1:12" s="1" customFormat="1">
      <c r="A608" s="5"/>
      <c r="B608" s="2"/>
      <c r="C608" s="8"/>
      <c r="E608" s="19"/>
      <c r="H608" s="26"/>
      <c r="L608" s="23"/>
    </row>
    <row r="609" spans="1:12" s="1" customFormat="1">
      <c r="A609" s="5"/>
      <c r="B609" s="2"/>
      <c r="C609" s="8"/>
      <c r="E609" s="19"/>
      <c r="H609" s="26"/>
      <c r="L609" s="23"/>
    </row>
    <row r="610" spans="1:12" s="1" customFormat="1">
      <c r="A610" s="5"/>
      <c r="B610" s="2"/>
      <c r="C610" s="8"/>
      <c r="E610" s="19"/>
      <c r="H610" s="26"/>
      <c r="L610" s="23"/>
    </row>
    <row r="611" spans="1:12" s="1" customFormat="1">
      <c r="A611" s="5"/>
      <c r="B611" s="2"/>
      <c r="C611" s="8"/>
      <c r="E611" s="19"/>
      <c r="H611" s="26"/>
      <c r="L611" s="23"/>
    </row>
    <row r="612" spans="1:12" s="1" customFormat="1">
      <c r="A612" s="5"/>
      <c r="B612" s="2"/>
      <c r="C612" s="8"/>
      <c r="E612" s="19"/>
      <c r="H612" s="26"/>
      <c r="L612" s="23"/>
    </row>
    <row r="613" spans="1:12" s="1" customFormat="1">
      <c r="A613" s="5"/>
      <c r="B613" s="2"/>
      <c r="C613" s="8"/>
      <c r="E613" s="19"/>
      <c r="H613" s="26"/>
      <c r="L613" s="23"/>
    </row>
    <row r="614" spans="1:12" s="1" customFormat="1">
      <c r="A614" s="5"/>
      <c r="B614" s="2"/>
      <c r="C614" s="8"/>
      <c r="E614" s="19"/>
      <c r="H614" s="26"/>
      <c r="L614" s="23"/>
    </row>
    <row r="615" spans="1:12" s="1" customFormat="1">
      <c r="A615" s="5"/>
      <c r="B615" s="2"/>
      <c r="C615" s="8"/>
      <c r="E615" s="19"/>
      <c r="H615" s="26"/>
      <c r="L615" s="23"/>
    </row>
    <row r="616" spans="1:12" s="1" customFormat="1">
      <c r="A616" s="5"/>
      <c r="B616" s="2"/>
      <c r="C616" s="8"/>
      <c r="E616" s="19"/>
      <c r="H616" s="26"/>
      <c r="L616" s="23"/>
    </row>
    <row r="617" spans="1:12" s="1" customFormat="1">
      <c r="A617" s="5"/>
      <c r="B617" s="2"/>
      <c r="C617" s="8"/>
      <c r="E617" s="19"/>
      <c r="H617" s="26"/>
      <c r="L617" s="23"/>
    </row>
    <row r="618" spans="1:12" s="1" customFormat="1">
      <c r="A618" s="5"/>
      <c r="B618" s="2"/>
      <c r="C618" s="8"/>
      <c r="E618" s="19"/>
      <c r="H618" s="26"/>
      <c r="L618" s="23"/>
    </row>
    <row r="619" spans="1:12" s="1" customFormat="1">
      <c r="A619" s="5"/>
      <c r="B619" s="2"/>
      <c r="C619" s="8"/>
      <c r="E619" s="19"/>
      <c r="H619" s="26"/>
      <c r="L619" s="23"/>
    </row>
    <row r="620" spans="1:12" s="1" customFormat="1">
      <c r="A620" s="5"/>
      <c r="B620" s="2"/>
      <c r="C620" s="8"/>
      <c r="E620" s="19"/>
      <c r="H620" s="26"/>
      <c r="L620" s="23"/>
    </row>
    <row r="621" spans="1:12" s="1" customFormat="1">
      <c r="A621" s="5"/>
      <c r="B621" s="2"/>
      <c r="C621" s="8"/>
      <c r="E621" s="19"/>
      <c r="H621" s="26"/>
      <c r="L621" s="23"/>
    </row>
    <row r="622" spans="1:12" s="1" customFormat="1">
      <c r="A622" s="5"/>
      <c r="B622" s="2"/>
      <c r="C622" s="8"/>
      <c r="E622" s="19"/>
      <c r="H622" s="26"/>
      <c r="L622" s="23"/>
    </row>
    <row r="623" spans="1:12" s="1" customFormat="1">
      <c r="A623" s="5"/>
      <c r="B623" s="2"/>
      <c r="C623" s="8"/>
      <c r="E623" s="19"/>
      <c r="H623" s="26"/>
      <c r="L623" s="23"/>
    </row>
    <row r="624" spans="1:12" s="1" customFormat="1">
      <c r="A624" s="5"/>
      <c r="B624" s="2"/>
      <c r="C624" s="8"/>
      <c r="E624" s="19"/>
      <c r="H624" s="26"/>
      <c r="L624" s="23"/>
    </row>
    <row r="625" spans="1:12" s="1" customFormat="1">
      <c r="A625" s="5"/>
      <c r="B625" s="2"/>
      <c r="C625" s="8"/>
      <c r="E625" s="19"/>
      <c r="H625" s="26"/>
      <c r="L625" s="23"/>
    </row>
    <row r="626" spans="1:12" s="1" customFormat="1">
      <c r="A626" s="5"/>
      <c r="B626" s="2"/>
      <c r="C626" s="8"/>
      <c r="E626" s="19"/>
      <c r="H626" s="26"/>
      <c r="L626" s="23"/>
    </row>
    <row r="627" spans="1:12" s="1" customFormat="1">
      <c r="A627" s="5"/>
      <c r="B627" s="2"/>
      <c r="C627" s="8"/>
      <c r="E627" s="19"/>
      <c r="H627" s="26"/>
      <c r="L627" s="23"/>
    </row>
    <row r="628" spans="1:12" s="1" customFormat="1">
      <c r="A628" s="5"/>
      <c r="B628" s="2"/>
      <c r="C628" s="8"/>
      <c r="E628" s="19"/>
      <c r="H628" s="26"/>
      <c r="L628" s="23"/>
    </row>
    <row r="629" spans="1:12" s="1" customFormat="1">
      <c r="A629" s="5"/>
      <c r="B629" s="2"/>
      <c r="C629" s="8"/>
      <c r="E629" s="19"/>
      <c r="H629" s="26"/>
      <c r="L629" s="23"/>
    </row>
    <row r="630" spans="1:12" s="1" customFormat="1">
      <c r="A630" s="5"/>
      <c r="B630" s="2"/>
      <c r="C630" s="8"/>
      <c r="E630" s="19"/>
      <c r="H630" s="26"/>
      <c r="L630" s="23"/>
    </row>
    <row r="631" spans="1:12" s="1" customFormat="1">
      <c r="A631" s="5"/>
      <c r="B631" s="2"/>
      <c r="C631" s="8"/>
      <c r="E631" s="19"/>
      <c r="H631" s="26"/>
      <c r="L631" s="23"/>
    </row>
    <row r="632" spans="1:12" s="1" customFormat="1">
      <c r="A632" s="5"/>
      <c r="B632" s="2"/>
      <c r="C632" s="8"/>
      <c r="E632" s="19"/>
      <c r="H632" s="26"/>
      <c r="L632" s="23"/>
    </row>
    <row r="633" spans="1:12" s="1" customFormat="1">
      <c r="A633" s="5"/>
      <c r="B633" s="2"/>
      <c r="C633" s="8"/>
      <c r="E633" s="19"/>
      <c r="H633" s="26"/>
      <c r="L633" s="23"/>
    </row>
    <row r="634" spans="1:12" s="1" customFormat="1">
      <c r="A634" s="5"/>
      <c r="B634" s="2"/>
      <c r="C634" s="8"/>
      <c r="E634" s="19"/>
      <c r="H634" s="26"/>
      <c r="L634" s="23"/>
    </row>
    <row r="635" spans="1:12" s="1" customFormat="1">
      <c r="A635" s="5"/>
      <c r="B635" s="2"/>
      <c r="C635" s="8"/>
      <c r="E635" s="19"/>
      <c r="H635" s="26"/>
      <c r="L635" s="23"/>
    </row>
    <row r="636" spans="1:12" s="1" customFormat="1">
      <c r="A636" s="5"/>
      <c r="B636" s="2"/>
      <c r="C636" s="8"/>
      <c r="E636" s="19"/>
      <c r="H636" s="26"/>
      <c r="L636" s="23"/>
    </row>
    <row r="637" spans="1:12" s="1" customFormat="1">
      <c r="A637" s="5"/>
      <c r="B637" s="2"/>
      <c r="C637" s="8"/>
      <c r="E637" s="19"/>
      <c r="H637" s="26"/>
      <c r="L637" s="23"/>
    </row>
    <row r="638" spans="1:12" s="1" customFormat="1">
      <c r="A638" s="5"/>
      <c r="B638" s="2"/>
      <c r="C638" s="8"/>
      <c r="E638" s="19"/>
      <c r="H638" s="26"/>
      <c r="L638" s="23"/>
    </row>
    <row r="639" spans="1:12" s="1" customFormat="1">
      <c r="A639" s="5"/>
      <c r="B639" s="2"/>
      <c r="C639" s="8"/>
      <c r="E639" s="19"/>
      <c r="H639" s="26"/>
      <c r="L639" s="23"/>
    </row>
    <row r="640" spans="1:12" s="1" customFormat="1">
      <c r="A640" s="5"/>
      <c r="B640" s="2"/>
      <c r="C640" s="8"/>
      <c r="E640" s="19"/>
      <c r="H640" s="26"/>
      <c r="L640" s="23"/>
    </row>
    <row r="641" spans="1:12" s="1" customFormat="1">
      <c r="A641" s="5"/>
      <c r="B641" s="2"/>
      <c r="C641" s="8"/>
      <c r="E641" s="19"/>
      <c r="H641" s="26"/>
      <c r="L641" s="23"/>
    </row>
    <row r="642" spans="1:12" s="1" customFormat="1">
      <c r="A642" s="5"/>
      <c r="B642" s="2"/>
      <c r="C642" s="8"/>
      <c r="E642" s="19"/>
      <c r="H642" s="26"/>
      <c r="L642" s="23"/>
    </row>
    <row r="643" spans="1:12" s="1" customFormat="1">
      <c r="A643" s="5"/>
      <c r="B643" s="2"/>
      <c r="C643" s="8"/>
      <c r="E643" s="19"/>
      <c r="H643" s="26"/>
      <c r="L643" s="23"/>
    </row>
    <row r="644" spans="1:12" s="1" customFormat="1">
      <c r="A644" s="5"/>
      <c r="B644" s="2"/>
      <c r="C644" s="8"/>
      <c r="E644" s="19"/>
      <c r="H644" s="26"/>
      <c r="L644" s="23"/>
    </row>
    <row r="645" spans="1:12" s="1" customFormat="1">
      <c r="A645" s="5"/>
      <c r="B645" s="2"/>
      <c r="C645" s="8"/>
      <c r="E645" s="19"/>
      <c r="H645" s="26"/>
      <c r="L645" s="23"/>
    </row>
    <row r="646" spans="1:12" s="1" customFormat="1">
      <c r="A646" s="5"/>
      <c r="B646" s="2"/>
      <c r="C646" s="8"/>
      <c r="E646" s="19"/>
      <c r="H646" s="26"/>
      <c r="L646" s="23"/>
    </row>
    <row r="647" spans="1:12" s="1" customFormat="1">
      <c r="A647" s="5"/>
      <c r="B647" s="2"/>
      <c r="C647" s="8"/>
      <c r="E647" s="19"/>
      <c r="H647" s="26"/>
      <c r="L647" s="23"/>
    </row>
    <row r="648" spans="1:12" s="1" customFormat="1">
      <c r="A648" s="5"/>
      <c r="B648" s="2"/>
      <c r="C648" s="8"/>
      <c r="E648" s="19"/>
      <c r="H648" s="26"/>
      <c r="L648" s="23"/>
    </row>
    <row r="649" spans="1:12" s="1" customFormat="1">
      <c r="A649" s="5"/>
      <c r="B649" s="2"/>
      <c r="C649" s="8"/>
      <c r="E649" s="19"/>
      <c r="H649" s="26"/>
      <c r="L649" s="23"/>
    </row>
    <row r="650" spans="1:12" s="1" customFormat="1">
      <c r="A650" s="5"/>
      <c r="B650" s="2"/>
      <c r="C650" s="8"/>
      <c r="E650" s="19"/>
      <c r="H650" s="26"/>
      <c r="L650" s="23"/>
    </row>
    <row r="651" spans="1:12" s="1" customFormat="1">
      <c r="A651" s="5"/>
      <c r="B651" s="2"/>
      <c r="C651" s="8"/>
      <c r="E651" s="19"/>
      <c r="H651" s="26"/>
      <c r="L651" s="23"/>
    </row>
    <row r="652" spans="1:12" s="1" customFormat="1">
      <c r="A652" s="5"/>
      <c r="B652" s="2"/>
      <c r="C652" s="8"/>
      <c r="E652" s="19"/>
      <c r="H652" s="26"/>
      <c r="L652" s="23"/>
    </row>
    <row r="653" spans="1:12" s="1" customFormat="1">
      <c r="A653" s="5"/>
      <c r="B653" s="2"/>
      <c r="C653" s="8"/>
      <c r="E653" s="19"/>
      <c r="H653" s="26"/>
      <c r="L653" s="23"/>
    </row>
    <row r="654" spans="1:12" s="1" customFormat="1">
      <c r="A654" s="5"/>
      <c r="B654" s="2"/>
      <c r="C654" s="8"/>
      <c r="E654" s="19"/>
      <c r="H654" s="26"/>
      <c r="L654" s="23"/>
    </row>
    <row r="655" spans="1:12" s="1" customFormat="1">
      <c r="A655" s="5"/>
      <c r="B655" s="2"/>
      <c r="C655" s="8"/>
      <c r="E655" s="19"/>
      <c r="H655" s="26"/>
      <c r="L655" s="23"/>
    </row>
    <row r="656" spans="1:12" s="1" customFormat="1">
      <c r="A656" s="5"/>
      <c r="B656" s="2"/>
      <c r="C656" s="8"/>
      <c r="E656" s="19"/>
      <c r="H656" s="26"/>
      <c r="L656" s="23"/>
    </row>
    <row r="657" spans="1:12" s="1" customFormat="1">
      <c r="A657" s="5"/>
      <c r="B657" s="2"/>
      <c r="C657" s="8"/>
      <c r="E657" s="19"/>
      <c r="H657" s="26"/>
      <c r="L657" s="23"/>
    </row>
    <row r="658" spans="1:12" s="1" customFormat="1">
      <c r="A658" s="5"/>
      <c r="B658" s="2"/>
      <c r="C658" s="8"/>
      <c r="E658" s="19"/>
      <c r="H658" s="26"/>
      <c r="L658" s="23"/>
    </row>
    <row r="659" spans="1:12" s="1" customFormat="1">
      <c r="A659" s="5"/>
      <c r="B659" s="2"/>
      <c r="C659" s="8"/>
      <c r="E659" s="19"/>
      <c r="H659" s="26"/>
      <c r="L659" s="23"/>
    </row>
    <row r="660" spans="1:12" s="1" customFormat="1">
      <c r="A660" s="5"/>
      <c r="B660" s="2"/>
      <c r="C660" s="8"/>
      <c r="E660" s="19"/>
      <c r="H660" s="26"/>
      <c r="L660" s="23"/>
    </row>
    <row r="661" spans="1:12" s="1" customFormat="1">
      <c r="A661" s="5"/>
      <c r="B661" s="2"/>
      <c r="C661" s="8"/>
      <c r="E661" s="19"/>
      <c r="H661" s="26"/>
      <c r="L661" s="23"/>
    </row>
    <row r="662" spans="1:12" s="1" customFormat="1">
      <c r="A662" s="5"/>
      <c r="B662" s="2"/>
      <c r="C662" s="8"/>
      <c r="E662" s="19"/>
      <c r="H662" s="26"/>
      <c r="L662" s="23"/>
    </row>
    <row r="663" spans="1:12" s="1" customFormat="1">
      <c r="A663" s="5"/>
      <c r="B663" s="2"/>
      <c r="C663" s="8"/>
      <c r="E663" s="19"/>
      <c r="H663" s="26"/>
      <c r="L663" s="23"/>
    </row>
    <row r="664" spans="1:12" s="1" customFormat="1">
      <c r="A664" s="5"/>
      <c r="B664" s="2"/>
      <c r="C664" s="8"/>
      <c r="E664" s="19"/>
      <c r="H664" s="26"/>
      <c r="L664" s="23"/>
    </row>
    <row r="665" spans="1:12" s="1" customFormat="1">
      <c r="A665" s="5"/>
      <c r="B665" s="2"/>
      <c r="C665" s="8"/>
      <c r="E665" s="19"/>
      <c r="H665" s="26"/>
      <c r="L665" s="23"/>
    </row>
    <row r="666" spans="1:12" s="1" customFormat="1">
      <c r="A666" s="5"/>
      <c r="B666" s="2"/>
      <c r="C666" s="8"/>
      <c r="E666" s="19"/>
      <c r="H666" s="26"/>
      <c r="L666" s="23"/>
    </row>
    <row r="667" spans="1:12" s="1" customFormat="1">
      <c r="A667" s="5"/>
      <c r="B667" s="2"/>
      <c r="C667" s="8"/>
      <c r="E667" s="19"/>
      <c r="H667" s="26"/>
      <c r="L667" s="23"/>
    </row>
    <row r="668" spans="1:12" s="1" customFormat="1">
      <c r="A668" s="5"/>
      <c r="B668" s="2"/>
      <c r="C668" s="8"/>
      <c r="E668" s="19"/>
      <c r="H668" s="26"/>
      <c r="L668" s="23"/>
    </row>
    <row r="669" spans="1:12" s="1" customFormat="1">
      <c r="A669" s="5"/>
      <c r="B669" s="2"/>
      <c r="C669" s="8"/>
      <c r="E669" s="19"/>
      <c r="H669" s="26"/>
      <c r="L669" s="23"/>
    </row>
    <row r="670" spans="1:12" s="1" customFormat="1">
      <c r="A670" s="5"/>
      <c r="B670" s="2"/>
      <c r="C670" s="8"/>
      <c r="E670" s="19"/>
      <c r="H670" s="26"/>
      <c r="L670" s="23"/>
    </row>
    <row r="671" spans="1:12" s="1" customFormat="1">
      <c r="A671" s="5"/>
      <c r="B671" s="2"/>
      <c r="C671" s="8"/>
      <c r="E671" s="19"/>
      <c r="H671" s="26"/>
      <c r="L671" s="23"/>
    </row>
    <row r="672" spans="1:12" s="1" customFormat="1">
      <c r="A672" s="5"/>
      <c r="B672" s="2"/>
      <c r="C672" s="8"/>
      <c r="E672" s="19"/>
      <c r="H672" s="26"/>
      <c r="L672" s="23"/>
    </row>
    <row r="673" spans="1:12" s="1" customFormat="1">
      <c r="A673" s="5"/>
      <c r="B673" s="2"/>
      <c r="C673" s="8"/>
      <c r="E673" s="19"/>
      <c r="H673" s="26"/>
      <c r="L673" s="23"/>
    </row>
    <row r="674" spans="1:12" s="1" customFormat="1">
      <c r="A674" s="5"/>
      <c r="B674" s="2"/>
      <c r="C674" s="8"/>
      <c r="E674" s="19"/>
      <c r="H674" s="26"/>
      <c r="L674" s="23"/>
    </row>
    <row r="675" spans="1:12" s="1" customFormat="1">
      <c r="A675" s="5"/>
      <c r="B675" s="2"/>
      <c r="C675" s="8"/>
      <c r="E675" s="19"/>
      <c r="H675" s="26"/>
      <c r="L675" s="23"/>
    </row>
    <row r="676" spans="1:12" s="1" customFormat="1">
      <c r="A676" s="5"/>
      <c r="B676" s="2"/>
      <c r="C676" s="8"/>
      <c r="E676" s="19"/>
      <c r="H676" s="26"/>
      <c r="L676" s="23"/>
    </row>
    <row r="677" spans="1:12" s="1" customFormat="1">
      <c r="A677" s="5"/>
      <c r="B677" s="2"/>
      <c r="C677" s="8"/>
      <c r="E677" s="19"/>
      <c r="H677" s="26"/>
      <c r="L677" s="23"/>
    </row>
    <row r="678" spans="1:12" s="1" customFormat="1">
      <c r="A678" s="5"/>
      <c r="B678" s="2"/>
      <c r="C678" s="8"/>
      <c r="E678" s="19"/>
      <c r="H678" s="26"/>
      <c r="L678" s="23"/>
    </row>
    <row r="679" spans="1:12" s="1" customFormat="1">
      <c r="A679" s="5"/>
      <c r="B679" s="2"/>
      <c r="C679" s="8"/>
      <c r="E679" s="19"/>
      <c r="H679" s="26"/>
      <c r="L679" s="23"/>
    </row>
    <row r="680" spans="1:12" s="1" customFormat="1">
      <c r="A680" s="5"/>
      <c r="B680" s="2"/>
      <c r="C680" s="8"/>
      <c r="E680" s="19"/>
      <c r="H680" s="26"/>
      <c r="L680" s="23"/>
    </row>
    <row r="681" spans="1:12" s="1" customFormat="1">
      <c r="A681" s="5"/>
      <c r="B681" s="2"/>
      <c r="C681" s="8"/>
      <c r="E681" s="19"/>
      <c r="H681" s="26"/>
      <c r="L681" s="23"/>
    </row>
    <row r="682" spans="1:12" s="1" customFormat="1">
      <c r="A682" s="5"/>
      <c r="B682" s="2"/>
      <c r="C682" s="8"/>
      <c r="E682" s="19"/>
      <c r="H682" s="26"/>
      <c r="L682" s="23"/>
    </row>
    <row r="683" spans="1:12" s="1" customFormat="1">
      <c r="A683" s="5"/>
      <c r="B683" s="2"/>
      <c r="C683" s="8"/>
      <c r="E683" s="19"/>
      <c r="H683" s="26"/>
      <c r="L683" s="23"/>
    </row>
    <row r="684" spans="1:12" s="1" customFormat="1">
      <c r="A684" s="5"/>
      <c r="B684" s="2"/>
      <c r="C684" s="8"/>
      <c r="E684" s="19"/>
      <c r="H684" s="26"/>
      <c r="L684" s="23"/>
    </row>
    <row r="685" spans="1:12" s="1" customFormat="1">
      <c r="A685" s="5"/>
      <c r="B685" s="2"/>
      <c r="C685" s="8"/>
      <c r="E685" s="19"/>
      <c r="H685" s="26"/>
      <c r="L685" s="23"/>
    </row>
    <row r="686" spans="1:12" s="1" customFormat="1">
      <c r="A686" s="5"/>
      <c r="B686" s="2"/>
      <c r="C686" s="8"/>
      <c r="E686" s="19"/>
      <c r="H686" s="26"/>
      <c r="L686" s="23"/>
    </row>
    <row r="687" spans="1:12" s="1" customFormat="1">
      <c r="A687" s="5"/>
      <c r="B687" s="2"/>
      <c r="C687" s="8"/>
      <c r="E687" s="19"/>
      <c r="H687" s="26"/>
      <c r="L687" s="23"/>
    </row>
    <row r="688" spans="1:12" s="1" customFormat="1">
      <c r="A688" s="5"/>
      <c r="B688" s="2"/>
      <c r="C688" s="8"/>
      <c r="E688" s="19"/>
      <c r="H688" s="26"/>
      <c r="L688" s="23"/>
    </row>
    <row r="689" spans="1:12" s="1" customFormat="1">
      <c r="A689" s="5"/>
      <c r="B689" s="2"/>
      <c r="C689" s="8"/>
      <c r="E689" s="19"/>
      <c r="H689" s="26"/>
      <c r="L689" s="23"/>
    </row>
    <row r="690" spans="1:12" s="1" customFormat="1">
      <c r="A690" s="5"/>
      <c r="B690" s="2"/>
      <c r="C690" s="8"/>
      <c r="E690" s="19"/>
      <c r="H690" s="26"/>
      <c r="L690" s="23"/>
    </row>
    <row r="691" spans="1:12" s="1" customFormat="1">
      <c r="A691" s="5"/>
      <c r="B691" s="2"/>
      <c r="C691" s="8"/>
      <c r="E691" s="19"/>
      <c r="H691" s="26"/>
      <c r="L691" s="23"/>
    </row>
    <row r="692" spans="1:12" s="1" customFormat="1">
      <c r="A692" s="5"/>
      <c r="B692" s="2"/>
      <c r="C692" s="8"/>
      <c r="E692" s="19"/>
      <c r="H692" s="26"/>
      <c r="L692" s="23"/>
    </row>
    <row r="693" spans="1:12" s="1" customFormat="1">
      <c r="A693" s="5"/>
      <c r="B693" s="2"/>
      <c r="C693" s="8"/>
      <c r="E693" s="19"/>
      <c r="H693" s="26"/>
      <c r="L693" s="23"/>
    </row>
    <row r="694" spans="1:12" s="1" customFormat="1">
      <c r="A694" s="5"/>
      <c r="B694" s="2"/>
      <c r="C694" s="8"/>
      <c r="E694" s="19"/>
      <c r="H694" s="26"/>
      <c r="L694" s="23"/>
    </row>
    <row r="695" spans="1:12" s="1" customFormat="1">
      <c r="A695" s="5"/>
      <c r="B695" s="2"/>
      <c r="C695" s="8"/>
      <c r="E695" s="19"/>
      <c r="H695" s="26"/>
      <c r="L695" s="23"/>
    </row>
    <row r="696" spans="1:12" s="1" customFormat="1">
      <c r="A696" s="5"/>
      <c r="B696" s="2"/>
      <c r="C696" s="8"/>
      <c r="E696" s="19"/>
      <c r="H696" s="26"/>
      <c r="L696" s="23"/>
    </row>
    <row r="697" spans="1:12" s="1" customFormat="1">
      <c r="A697" s="5"/>
      <c r="B697" s="2"/>
      <c r="C697" s="8"/>
      <c r="E697" s="19"/>
      <c r="H697" s="26"/>
      <c r="L697" s="23"/>
    </row>
    <row r="698" spans="1:12" s="1" customFormat="1">
      <c r="A698" s="5"/>
      <c r="B698" s="2"/>
      <c r="C698" s="8"/>
      <c r="E698" s="19"/>
      <c r="H698" s="26"/>
      <c r="L698" s="23"/>
    </row>
    <row r="699" spans="1:12" s="1" customFormat="1">
      <c r="A699" s="5"/>
      <c r="B699" s="2"/>
      <c r="C699" s="8"/>
      <c r="E699" s="19"/>
      <c r="H699" s="26"/>
      <c r="L699" s="23"/>
    </row>
    <row r="700" spans="1:12" s="1" customFormat="1">
      <c r="A700" s="5"/>
      <c r="B700" s="2"/>
      <c r="C700" s="8"/>
      <c r="E700" s="19"/>
      <c r="H700" s="26"/>
      <c r="L700" s="23"/>
    </row>
    <row r="701" spans="1:12" s="1" customFormat="1">
      <c r="A701" s="5"/>
      <c r="B701" s="2"/>
      <c r="C701" s="8"/>
      <c r="E701" s="19"/>
      <c r="H701" s="26"/>
      <c r="L701" s="23"/>
    </row>
    <row r="702" spans="1:12" s="1" customFormat="1">
      <c r="A702" s="5"/>
      <c r="B702" s="2"/>
      <c r="C702" s="8"/>
      <c r="E702" s="19"/>
      <c r="H702" s="26"/>
      <c r="L702" s="23"/>
    </row>
    <row r="703" spans="1:12" s="1" customFormat="1">
      <c r="A703" s="5"/>
      <c r="B703" s="2"/>
      <c r="C703" s="8"/>
      <c r="E703" s="19"/>
      <c r="H703" s="26"/>
      <c r="L703" s="23"/>
    </row>
    <row r="704" spans="1:12" s="1" customFormat="1">
      <c r="A704" s="5"/>
      <c r="B704" s="2"/>
      <c r="C704" s="8"/>
      <c r="E704" s="19"/>
      <c r="H704" s="26"/>
      <c r="L704" s="23"/>
    </row>
    <row r="705" spans="1:12" s="1" customFormat="1">
      <c r="A705" s="5"/>
      <c r="B705" s="2"/>
      <c r="C705" s="8"/>
      <c r="E705" s="19"/>
      <c r="H705" s="26"/>
      <c r="L705" s="23"/>
    </row>
    <row r="706" spans="1:12" s="1" customFormat="1">
      <c r="A706" s="5"/>
      <c r="B706" s="2"/>
      <c r="C706" s="8"/>
      <c r="E706" s="19"/>
      <c r="H706" s="26"/>
      <c r="L706" s="23"/>
    </row>
    <row r="707" spans="1:12" s="1" customFormat="1">
      <c r="A707" s="5"/>
      <c r="B707" s="2"/>
      <c r="C707" s="8"/>
      <c r="E707" s="19"/>
      <c r="H707" s="26"/>
      <c r="L707" s="23"/>
    </row>
    <row r="708" spans="1:12" s="1" customFormat="1">
      <c r="A708" s="5"/>
      <c r="B708" s="2"/>
      <c r="C708" s="8"/>
      <c r="E708" s="19"/>
      <c r="H708" s="26"/>
      <c r="L708" s="23"/>
    </row>
    <row r="709" spans="1:12" s="1" customFormat="1">
      <c r="A709" s="5"/>
      <c r="B709" s="2"/>
      <c r="C709" s="8"/>
      <c r="E709" s="19"/>
      <c r="H709" s="26"/>
      <c r="L709" s="23"/>
    </row>
    <row r="710" spans="1:12" s="1" customFormat="1">
      <c r="A710" s="5"/>
      <c r="B710" s="2"/>
      <c r="C710" s="8"/>
      <c r="E710" s="19"/>
      <c r="H710" s="26"/>
      <c r="L710" s="23"/>
    </row>
    <row r="711" spans="1:12" s="1" customFormat="1">
      <c r="A711" s="5"/>
      <c r="B711" s="2"/>
      <c r="C711" s="8"/>
      <c r="E711" s="19"/>
      <c r="H711" s="26"/>
      <c r="L711" s="23"/>
    </row>
    <row r="712" spans="1:12" s="1" customFormat="1">
      <c r="A712" s="5"/>
      <c r="B712" s="2"/>
      <c r="C712" s="8"/>
      <c r="E712" s="19"/>
      <c r="H712" s="26"/>
      <c r="L712" s="23"/>
    </row>
    <row r="713" spans="1:12" s="1" customFormat="1">
      <c r="A713" s="5"/>
      <c r="B713" s="2"/>
      <c r="C713" s="8"/>
      <c r="E713" s="19"/>
      <c r="H713" s="26"/>
      <c r="L713" s="23"/>
    </row>
    <row r="714" spans="1:12" s="1" customFormat="1">
      <c r="A714" s="5"/>
      <c r="B714" s="2"/>
      <c r="C714" s="8"/>
      <c r="E714" s="19"/>
      <c r="H714" s="26"/>
      <c r="L714" s="23"/>
    </row>
    <row r="715" spans="1:12" s="1" customFormat="1">
      <c r="A715" s="5"/>
      <c r="B715" s="2"/>
      <c r="C715" s="8"/>
      <c r="E715" s="19"/>
      <c r="H715" s="26"/>
      <c r="L715" s="23"/>
    </row>
    <row r="716" spans="1:12" s="1" customFormat="1">
      <c r="A716" s="5"/>
      <c r="B716" s="2"/>
      <c r="C716" s="8"/>
      <c r="E716" s="19"/>
      <c r="H716" s="26"/>
      <c r="L716" s="23"/>
    </row>
    <row r="717" spans="1:12" s="1" customFormat="1">
      <c r="A717" s="5"/>
      <c r="B717" s="2"/>
      <c r="C717" s="8"/>
      <c r="E717" s="19"/>
      <c r="H717" s="26"/>
      <c r="L717" s="23"/>
    </row>
    <row r="718" spans="1:12" s="1" customFormat="1">
      <c r="A718" s="5"/>
      <c r="B718" s="2"/>
      <c r="C718" s="8"/>
      <c r="E718" s="19"/>
      <c r="H718" s="26"/>
      <c r="L718" s="23"/>
    </row>
    <row r="719" spans="1:12" s="1" customFormat="1">
      <c r="A719" s="5"/>
      <c r="B719" s="2"/>
      <c r="C719" s="8"/>
      <c r="E719" s="19"/>
      <c r="H719" s="26"/>
      <c r="L719" s="23"/>
    </row>
    <row r="720" spans="1:12" s="1" customFormat="1">
      <c r="A720" s="5"/>
      <c r="B720" s="2"/>
      <c r="C720" s="8"/>
      <c r="E720" s="19"/>
      <c r="H720" s="26"/>
      <c r="L720" s="23"/>
    </row>
    <row r="721" spans="1:12" s="1" customFormat="1">
      <c r="A721" s="5"/>
      <c r="B721" s="2"/>
      <c r="C721" s="8"/>
      <c r="E721" s="19"/>
      <c r="H721" s="26"/>
      <c r="L721" s="23"/>
    </row>
    <row r="722" spans="1:12" s="1" customFormat="1">
      <c r="A722" s="5"/>
      <c r="B722" s="2"/>
      <c r="C722" s="8"/>
      <c r="E722" s="19"/>
      <c r="H722" s="26"/>
      <c r="L722" s="23"/>
    </row>
    <row r="723" spans="1:12" s="1" customFormat="1">
      <c r="A723" s="5"/>
      <c r="B723" s="2"/>
      <c r="C723" s="8"/>
      <c r="E723" s="19"/>
      <c r="H723" s="26"/>
      <c r="L723" s="23"/>
    </row>
    <row r="724" spans="1:12" s="1" customFormat="1">
      <c r="A724" s="5"/>
      <c r="B724" s="2"/>
      <c r="C724" s="8"/>
      <c r="E724" s="19"/>
      <c r="H724" s="26"/>
      <c r="L724" s="23"/>
    </row>
    <row r="725" spans="1:12" s="1" customFormat="1">
      <c r="A725" s="5"/>
      <c r="B725" s="2"/>
      <c r="C725" s="8"/>
      <c r="E725" s="19"/>
      <c r="H725" s="26"/>
      <c r="L725" s="23"/>
    </row>
    <row r="726" spans="1:12" s="1" customFormat="1">
      <c r="A726" s="5"/>
      <c r="B726" s="2"/>
      <c r="C726" s="8"/>
      <c r="E726" s="19"/>
      <c r="H726" s="26"/>
      <c r="L726" s="23"/>
    </row>
    <row r="727" spans="1:12" s="1" customFormat="1">
      <c r="A727" s="5"/>
      <c r="B727" s="2"/>
      <c r="C727" s="8"/>
      <c r="E727" s="19"/>
      <c r="H727" s="26"/>
      <c r="L727" s="23"/>
    </row>
    <row r="728" spans="1:12" s="1" customFormat="1">
      <c r="A728" s="5"/>
      <c r="B728" s="2"/>
      <c r="C728" s="8"/>
      <c r="E728" s="19"/>
      <c r="H728" s="26"/>
      <c r="L728" s="23"/>
    </row>
    <row r="729" spans="1:12" s="1" customFormat="1">
      <c r="A729" s="5"/>
      <c r="B729" s="2"/>
      <c r="C729" s="8"/>
      <c r="E729" s="19"/>
      <c r="H729" s="26"/>
      <c r="L729" s="23"/>
    </row>
    <row r="730" spans="1:12" s="1" customFormat="1">
      <c r="A730" s="5"/>
      <c r="B730" s="2"/>
      <c r="C730" s="8"/>
      <c r="E730" s="19"/>
      <c r="H730" s="26"/>
      <c r="L730" s="23"/>
    </row>
    <row r="731" spans="1:12" s="1" customFormat="1">
      <c r="A731" s="5"/>
      <c r="B731" s="2"/>
      <c r="C731" s="8"/>
      <c r="E731" s="19"/>
      <c r="H731" s="26"/>
      <c r="L731" s="23"/>
    </row>
    <row r="732" spans="1:12" s="1" customFormat="1">
      <c r="A732" s="5"/>
      <c r="B732" s="2"/>
      <c r="C732" s="8"/>
      <c r="E732" s="19"/>
      <c r="H732" s="26"/>
      <c r="L732" s="23"/>
    </row>
    <row r="733" spans="1:12" s="1" customFormat="1">
      <c r="A733" s="5"/>
      <c r="B733" s="2"/>
      <c r="C733" s="8"/>
      <c r="E733" s="19"/>
      <c r="H733" s="26"/>
      <c r="L733" s="23"/>
    </row>
    <row r="734" spans="1:12" s="1" customFormat="1">
      <c r="A734" s="5"/>
      <c r="B734" s="2"/>
      <c r="C734" s="8"/>
      <c r="E734" s="19"/>
      <c r="H734" s="26"/>
      <c r="L734" s="23"/>
    </row>
    <row r="735" spans="1:12" s="1" customFormat="1">
      <c r="A735" s="5"/>
      <c r="B735" s="2"/>
      <c r="C735" s="8"/>
      <c r="E735" s="19"/>
      <c r="H735" s="26"/>
      <c r="L735" s="23"/>
    </row>
    <row r="736" spans="1:12" s="1" customFormat="1">
      <c r="A736" s="5"/>
      <c r="B736" s="2"/>
      <c r="C736" s="8"/>
      <c r="E736" s="19"/>
      <c r="H736" s="26"/>
      <c r="L736" s="23"/>
    </row>
    <row r="737" spans="1:12" s="1" customFormat="1">
      <c r="A737" s="5"/>
      <c r="B737" s="2"/>
      <c r="C737" s="8"/>
      <c r="E737" s="19"/>
      <c r="H737" s="26"/>
      <c r="L737" s="23"/>
    </row>
    <row r="738" spans="1:12" s="1" customFormat="1">
      <c r="A738" s="5"/>
      <c r="B738" s="2"/>
      <c r="C738" s="8"/>
      <c r="E738" s="19"/>
      <c r="H738" s="26"/>
      <c r="L738" s="23"/>
    </row>
    <row r="739" spans="1:12" s="1" customFormat="1">
      <c r="A739" s="5"/>
      <c r="B739" s="2"/>
      <c r="C739" s="8"/>
      <c r="E739" s="19"/>
      <c r="H739" s="26"/>
      <c r="L739" s="23"/>
    </row>
    <row r="740" spans="1:12" s="1" customFormat="1">
      <c r="A740" s="5"/>
      <c r="B740" s="2"/>
      <c r="C740" s="8"/>
      <c r="E740" s="19"/>
      <c r="H740" s="26"/>
      <c r="L740" s="23"/>
    </row>
    <row r="741" spans="1:12" s="1" customFormat="1">
      <c r="A741" s="5"/>
      <c r="B741" s="2"/>
      <c r="C741" s="8"/>
      <c r="E741" s="19"/>
      <c r="H741" s="26"/>
      <c r="L741" s="23"/>
    </row>
    <row r="742" spans="1:12" s="1" customFormat="1">
      <c r="A742" s="5"/>
      <c r="B742" s="2"/>
      <c r="C742" s="8"/>
      <c r="E742" s="19"/>
      <c r="H742" s="26"/>
      <c r="L742" s="23"/>
    </row>
    <row r="743" spans="1:12" s="1" customFormat="1">
      <c r="A743" s="5"/>
      <c r="B743" s="2"/>
      <c r="C743" s="8"/>
      <c r="E743" s="19"/>
      <c r="H743" s="26"/>
      <c r="L743" s="23"/>
    </row>
    <row r="744" spans="1:12" s="1" customFormat="1">
      <c r="A744" s="5"/>
      <c r="B744" s="2"/>
      <c r="C744" s="8"/>
      <c r="E744" s="19"/>
      <c r="H744" s="26"/>
      <c r="L744" s="23"/>
    </row>
    <row r="745" spans="1:12" s="1" customFormat="1">
      <c r="A745" s="5"/>
      <c r="B745" s="2"/>
      <c r="C745" s="8"/>
      <c r="E745" s="19"/>
      <c r="H745" s="26"/>
      <c r="L745" s="23"/>
    </row>
    <row r="746" spans="1:12" s="1" customFormat="1">
      <c r="A746" s="5"/>
      <c r="B746" s="2"/>
      <c r="C746" s="8"/>
      <c r="E746" s="19"/>
      <c r="H746" s="26"/>
      <c r="L746" s="23"/>
    </row>
    <row r="747" spans="1:12" s="1" customFormat="1">
      <c r="A747" s="5"/>
      <c r="B747" s="2"/>
      <c r="C747" s="8"/>
      <c r="E747" s="19"/>
      <c r="H747" s="26"/>
      <c r="L747" s="23"/>
    </row>
    <row r="748" spans="1:12" s="1" customFormat="1">
      <c r="A748" s="5"/>
      <c r="B748" s="2"/>
      <c r="C748" s="8"/>
      <c r="E748" s="19"/>
      <c r="H748" s="26"/>
      <c r="L748" s="23"/>
    </row>
    <row r="749" spans="1:12" s="1" customFormat="1">
      <c r="A749" s="5"/>
      <c r="B749" s="2"/>
      <c r="C749" s="8"/>
      <c r="E749" s="19"/>
      <c r="H749" s="26"/>
      <c r="L749" s="23"/>
    </row>
    <row r="750" spans="1:12" s="1" customFormat="1">
      <c r="A750" s="5"/>
      <c r="B750" s="2"/>
      <c r="C750" s="8"/>
      <c r="E750" s="19"/>
      <c r="H750" s="26"/>
      <c r="L750" s="23"/>
    </row>
    <row r="751" spans="1:12" s="1" customFormat="1">
      <c r="A751" s="5"/>
      <c r="B751" s="2"/>
      <c r="C751" s="8"/>
      <c r="E751" s="19"/>
      <c r="H751" s="26"/>
      <c r="L751" s="23"/>
    </row>
    <row r="752" spans="1:12" s="1" customFormat="1">
      <c r="A752" s="5"/>
      <c r="B752" s="2"/>
      <c r="C752" s="8"/>
      <c r="E752" s="19"/>
      <c r="H752" s="26"/>
      <c r="L752" s="23"/>
    </row>
    <row r="753" spans="1:12" s="1" customFormat="1">
      <c r="A753" s="5"/>
      <c r="B753" s="2"/>
      <c r="C753" s="8"/>
      <c r="E753" s="19"/>
      <c r="H753" s="26"/>
      <c r="L753" s="23"/>
    </row>
    <row r="754" spans="1:12" s="1" customFormat="1">
      <c r="A754" s="5"/>
      <c r="B754" s="2"/>
      <c r="C754" s="8"/>
      <c r="E754" s="19"/>
      <c r="H754" s="26"/>
      <c r="L754" s="23"/>
    </row>
    <row r="755" spans="1:12" s="1" customFormat="1">
      <c r="A755" s="5"/>
      <c r="B755" s="2"/>
      <c r="C755" s="8"/>
      <c r="E755" s="19"/>
      <c r="H755" s="26"/>
      <c r="L755" s="23"/>
    </row>
    <row r="756" spans="1:12" s="1" customFormat="1">
      <c r="A756" s="5"/>
      <c r="B756" s="2"/>
      <c r="C756" s="8"/>
      <c r="E756" s="19"/>
      <c r="H756" s="26"/>
      <c r="L756" s="23"/>
    </row>
    <row r="757" spans="1:12" s="1" customFormat="1">
      <c r="A757" s="5"/>
      <c r="B757" s="2"/>
      <c r="C757" s="8"/>
      <c r="E757" s="19"/>
      <c r="H757" s="26"/>
      <c r="L757" s="23"/>
    </row>
    <row r="758" spans="1:12" s="1" customFormat="1">
      <c r="A758" s="5"/>
      <c r="B758" s="2"/>
      <c r="C758" s="8"/>
      <c r="E758" s="19"/>
      <c r="H758" s="26"/>
      <c r="L758" s="23"/>
    </row>
    <row r="759" spans="1:12" s="1" customFormat="1">
      <c r="A759" s="5"/>
      <c r="B759" s="2"/>
      <c r="C759" s="8"/>
      <c r="E759" s="19"/>
      <c r="H759" s="26"/>
      <c r="L759" s="23"/>
    </row>
    <row r="760" spans="1:12" s="1" customFormat="1">
      <c r="A760" s="5"/>
      <c r="B760" s="2"/>
      <c r="C760" s="8"/>
      <c r="E760" s="19"/>
      <c r="H760" s="26"/>
      <c r="L760" s="23"/>
    </row>
    <row r="761" spans="1:12" s="1" customFormat="1">
      <c r="A761" s="5"/>
      <c r="B761" s="2"/>
      <c r="C761" s="8"/>
      <c r="E761" s="19"/>
      <c r="H761" s="26"/>
      <c r="L761" s="23"/>
    </row>
    <row r="762" spans="1:12" s="1" customFormat="1">
      <c r="A762" s="5"/>
      <c r="B762" s="2"/>
      <c r="C762" s="8"/>
      <c r="E762" s="19"/>
      <c r="H762" s="26"/>
      <c r="L762" s="23"/>
    </row>
    <row r="763" spans="1:12" s="1" customFormat="1">
      <c r="A763" s="5"/>
      <c r="B763" s="2"/>
      <c r="C763" s="8"/>
      <c r="E763" s="19"/>
      <c r="H763" s="26"/>
      <c r="L763" s="23"/>
    </row>
    <row r="764" spans="1:12" s="1" customFormat="1">
      <c r="A764" s="5"/>
      <c r="B764" s="2"/>
      <c r="C764" s="8"/>
      <c r="E764" s="19"/>
      <c r="H764" s="26"/>
      <c r="L764" s="23"/>
    </row>
    <row r="765" spans="1:12" s="1" customFormat="1">
      <c r="A765" s="5"/>
      <c r="B765" s="2"/>
      <c r="C765" s="8"/>
      <c r="E765" s="19"/>
      <c r="H765" s="26"/>
      <c r="L765" s="23"/>
    </row>
    <row r="766" spans="1:12" s="1" customFormat="1">
      <c r="A766" s="5"/>
      <c r="B766" s="2"/>
      <c r="C766" s="8"/>
      <c r="E766" s="19"/>
      <c r="H766" s="26"/>
      <c r="L766" s="23"/>
    </row>
    <row r="767" spans="1:12" s="1" customFormat="1">
      <c r="A767" s="5"/>
      <c r="B767" s="2"/>
      <c r="C767" s="8"/>
      <c r="E767" s="19"/>
      <c r="H767" s="26"/>
      <c r="L767" s="23"/>
    </row>
    <row r="768" spans="1:12" s="1" customFormat="1">
      <c r="A768" s="5"/>
      <c r="B768" s="2"/>
      <c r="C768" s="8"/>
      <c r="E768" s="19"/>
      <c r="H768" s="26"/>
      <c r="L768" s="23"/>
    </row>
    <row r="769" spans="1:12" s="1" customFormat="1">
      <c r="A769" s="5"/>
      <c r="B769" s="2"/>
      <c r="C769" s="8"/>
      <c r="E769" s="19"/>
      <c r="H769" s="26"/>
      <c r="L769" s="23"/>
    </row>
    <row r="770" spans="1:12" s="1" customFormat="1">
      <c r="A770" s="5"/>
      <c r="B770" s="2"/>
      <c r="C770" s="8"/>
      <c r="E770" s="19"/>
      <c r="H770" s="26"/>
      <c r="L770" s="23"/>
    </row>
    <row r="771" spans="1:12" s="1" customFormat="1">
      <c r="A771" s="5"/>
      <c r="B771" s="2"/>
      <c r="C771" s="8"/>
      <c r="E771" s="19"/>
      <c r="H771" s="26"/>
      <c r="L771" s="23"/>
    </row>
    <row r="772" spans="1:12" s="1" customFormat="1">
      <c r="A772" s="5"/>
      <c r="B772" s="2"/>
      <c r="C772" s="8"/>
      <c r="E772" s="19"/>
      <c r="H772" s="26"/>
      <c r="L772" s="23"/>
    </row>
    <row r="773" spans="1:12" s="1" customFormat="1">
      <c r="A773" s="5"/>
      <c r="B773" s="2"/>
      <c r="C773" s="8"/>
      <c r="E773" s="19"/>
      <c r="H773" s="26"/>
      <c r="L773" s="23"/>
    </row>
    <row r="774" spans="1:12" s="1" customFormat="1">
      <c r="A774" s="5"/>
      <c r="B774" s="2"/>
      <c r="C774" s="8"/>
      <c r="E774" s="19"/>
      <c r="H774" s="26"/>
      <c r="L774" s="23"/>
    </row>
    <row r="775" spans="1:12" s="1" customFormat="1">
      <c r="A775" s="5"/>
      <c r="B775" s="2"/>
      <c r="C775" s="8"/>
      <c r="E775" s="19"/>
      <c r="H775" s="26"/>
      <c r="L775" s="23"/>
    </row>
    <row r="776" spans="1:12" s="1" customFormat="1">
      <c r="A776" s="5"/>
      <c r="B776" s="2"/>
      <c r="C776" s="8"/>
      <c r="E776" s="19"/>
      <c r="H776" s="26"/>
      <c r="L776" s="23"/>
    </row>
    <row r="777" spans="1:12" s="1" customFormat="1">
      <c r="A777" s="5"/>
      <c r="B777" s="2"/>
      <c r="C777" s="8"/>
      <c r="E777" s="19"/>
      <c r="H777" s="26"/>
      <c r="L777" s="23"/>
    </row>
    <row r="778" spans="1:12" s="1" customFormat="1">
      <c r="A778" s="5"/>
      <c r="B778" s="2"/>
      <c r="C778" s="8"/>
      <c r="E778" s="19"/>
      <c r="H778" s="26"/>
      <c r="L778" s="23"/>
    </row>
    <row r="779" spans="1:12" s="1" customFormat="1">
      <c r="A779" s="5"/>
      <c r="B779" s="2"/>
      <c r="C779" s="8"/>
      <c r="E779" s="19"/>
      <c r="H779" s="26"/>
      <c r="L779" s="23"/>
    </row>
    <row r="780" spans="1:12" s="1" customFormat="1">
      <c r="A780" s="5"/>
      <c r="B780" s="2"/>
      <c r="C780" s="8"/>
      <c r="E780" s="19"/>
      <c r="H780" s="26"/>
      <c r="L780" s="23"/>
    </row>
    <row r="781" spans="1:12" s="1" customFormat="1">
      <c r="A781" s="5"/>
      <c r="B781" s="2"/>
      <c r="C781" s="8"/>
      <c r="E781" s="19"/>
      <c r="H781" s="26"/>
      <c r="L781" s="23"/>
    </row>
    <row r="782" spans="1:12" s="1" customFormat="1">
      <c r="A782" s="5"/>
      <c r="B782" s="2"/>
      <c r="C782" s="8"/>
      <c r="E782" s="19"/>
      <c r="H782" s="26"/>
      <c r="L782" s="23"/>
    </row>
    <row r="783" spans="1:12" s="1" customFormat="1">
      <c r="A783" s="5"/>
      <c r="B783" s="2"/>
      <c r="C783" s="8"/>
      <c r="E783" s="19"/>
      <c r="H783" s="26"/>
      <c r="L783" s="23"/>
    </row>
    <row r="784" spans="1:12" s="1" customFormat="1">
      <c r="A784" s="5"/>
      <c r="B784" s="2"/>
      <c r="C784" s="8"/>
      <c r="E784" s="19"/>
      <c r="H784" s="26"/>
      <c r="L784" s="23"/>
    </row>
    <row r="785" spans="1:12" s="1" customFormat="1">
      <c r="A785" s="5"/>
      <c r="B785" s="2"/>
      <c r="C785" s="8"/>
      <c r="E785" s="19"/>
      <c r="H785" s="26"/>
      <c r="L785" s="23"/>
    </row>
    <row r="786" spans="1:12" s="1" customFormat="1">
      <c r="A786" s="5"/>
      <c r="B786" s="2"/>
      <c r="C786" s="8"/>
      <c r="E786" s="19"/>
      <c r="H786" s="26"/>
      <c r="L786" s="23"/>
    </row>
    <row r="787" spans="1:12" s="1" customFormat="1">
      <c r="A787" s="5"/>
      <c r="B787" s="2"/>
      <c r="C787" s="8"/>
      <c r="E787" s="19"/>
      <c r="H787" s="26"/>
      <c r="L787" s="23"/>
    </row>
    <row r="788" spans="1:12" s="1" customFormat="1">
      <c r="A788" s="5"/>
      <c r="B788" s="2"/>
      <c r="C788" s="8"/>
      <c r="E788" s="19"/>
      <c r="H788" s="26"/>
      <c r="L788" s="23"/>
    </row>
    <row r="789" spans="1:12" s="1" customFormat="1">
      <c r="A789" s="5"/>
      <c r="B789" s="2"/>
      <c r="C789" s="8"/>
      <c r="E789" s="19"/>
      <c r="H789" s="26"/>
      <c r="L789" s="23"/>
    </row>
    <row r="790" spans="1:12" s="1" customFormat="1">
      <c r="A790" s="5"/>
      <c r="B790" s="2"/>
      <c r="C790" s="8"/>
      <c r="E790" s="19"/>
      <c r="H790" s="26"/>
      <c r="L790" s="23"/>
    </row>
    <row r="791" spans="1:12" s="1" customFormat="1">
      <c r="A791" s="5"/>
      <c r="B791" s="2"/>
      <c r="C791" s="8"/>
      <c r="E791" s="19"/>
      <c r="H791" s="26"/>
      <c r="L791" s="23"/>
    </row>
    <row r="792" spans="1:12" s="1" customFormat="1">
      <c r="A792" s="5"/>
      <c r="B792" s="2"/>
      <c r="C792" s="8"/>
      <c r="E792" s="19"/>
      <c r="H792" s="26"/>
      <c r="L792" s="23"/>
    </row>
    <row r="793" spans="1:12" s="1" customFormat="1">
      <c r="A793" s="5"/>
      <c r="B793" s="2"/>
      <c r="C793" s="8"/>
      <c r="E793" s="19"/>
      <c r="H793" s="26"/>
      <c r="L793" s="23"/>
    </row>
    <row r="794" spans="1:12" s="1" customFormat="1">
      <c r="A794" s="5"/>
      <c r="B794" s="2"/>
      <c r="C794" s="8"/>
      <c r="E794" s="19"/>
      <c r="H794" s="26"/>
      <c r="L794" s="23"/>
    </row>
    <row r="795" spans="1:12" s="1" customFormat="1">
      <c r="A795" s="5"/>
      <c r="B795" s="2"/>
      <c r="C795" s="8"/>
      <c r="E795" s="19"/>
      <c r="H795" s="26"/>
      <c r="L795" s="23"/>
    </row>
    <row r="796" spans="1:12" s="1" customFormat="1">
      <c r="A796" s="5"/>
      <c r="B796" s="2"/>
      <c r="C796" s="8"/>
      <c r="E796" s="19"/>
      <c r="H796" s="26"/>
      <c r="L796" s="23"/>
    </row>
    <row r="797" spans="1:12" s="1" customFormat="1">
      <c r="A797" s="5"/>
      <c r="B797" s="2"/>
      <c r="C797" s="8"/>
      <c r="E797" s="19"/>
      <c r="H797" s="26"/>
      <c r="L797" s="23"/>
    </row>
    <row r="798" spans="1:12" s="1" customFormat="1">
      <c r="A798" s="5"/>
      <c r="B798" s="2"/>
      <c r="C798" s="8"/>
      <c r="E798" s="19"/>
      <c r="H798" s="26"/>
      <c r="L798" s="23"/>
    </row>
    <row r="799" spans="1:12" s="1" customFormat="1">
      <c r="A799" s="5"/>
      <c r="B799" s="2"/>
      <c r="C799" s="8"/>
      <c r="E799" s="19"/>
      <c r="H799" s="26"/>
      <c r="L799" s="23"/>
    </row>
    <row r="800" spans="1:12" s="1" customFormat="1">
      <c r="A800" s="5"/>
      <c r="B800" s="2"/>
      <c r="C800" s="8"/>
      <c r="E800" s="19"/>
      <c r="H800" s="26"/>
      <c r="L800" s="23"/>
    </row>
    <row r="801" spans="1:12" s="1" customFormat="1">
      <c r="A801" s="5"/>
      <c r="B801" s="2"/>
      <c r="C801" s="8"/>
      <c r="E801" s="19"/>
      <c r="H801" s="26"/>
      <c r="L801" s="23"/>
    </row>
    <row r="802" spans="1:12" s="1" customFormat="1">
      <c r="A802" s="5"/>
      <c r="B802" s="2"/>
      <c r="C802" s="8"/>
      <c r="E802" s="19"/>
      <c r="H802" s="26"/>
      <c r="L802" s="23"/>
    </row>
    <row r="803" spans="1:12" s="1" customFormat="1">
      <c r="A803" s="5"/>
      <c r="B803" s="2"/>
      <c r="C803" s="8"/>
      <c r="E803" s="19"/>
      <c r="H803" s="26"/>
      <c r="L803" s="23"/>
    </row>
    <row r="804" spans="1:12" s="1" customFormat="1">
      <c r="A804" s="5"/>
      <c r="B804" s="2"/>
      <c r="C804" s="8"/>
      <c r="E804" s="19"/>
      <c r="H804" s="26"/>
      <c r="L804" s="23"/>
    </row>
    <row r="805" spans="1:12" s="1" customFormat="1">
      <c r="A805" s="5"/>
      <c r="B805" s="2"/>
      <c r="C805" s="8"/>
      <c r="E805" s="19"/>
      <c r="H805" s="26"/>
      <c r="L805" s="23"/>
    </row>
    <row r="806" spans="1:12" s="1" customFormat="1">
      <c r="A806" s="5"/>
      <c r="B806" s="2"/>
      <c r="C806" s="8"/>
      <c r="E806" s="19"/>
      <c r="H806" s="26"/>
      <c r="L806" s="23"/>
    </row>
    <row r="807" spans="1:12" s="1" customFormat="1">
      <c r="A807" s="5"/>
      <c r="B807" s="2"/>
      <c r="C807" s="8"/>
      <c r="E807" s="19"/>
      <c r="H807" s="26"/>
      <c r="L807" s="23"/>
    </row>
    <row r="808" spans="1:12" s="1" customFormat="1">
      <c r="A808" s="5"/>
      <c r="B808" s="2"/>
      <c r="C808" s="8"/>
      <c r="E808" s="19"/>
      <c r="H808" s="26"/>
      <c r="L808" s="23"/>
    </row>
    <row r="809" spans="1:12" s="1" customFormat="1">
      <c r="A809" s="5"/>
      <c r="B809" s="2"/>
      <c r="C809" s="8"/>
      <c r="E809" s="19"/>
      <c r="H809" s="26"/>
      <c r="L809" s="23"/>
    </row>
    <row r="810" spans="1:12" s="1" customFormat="1">
      <c r="A810" s="5"/>
      <c r="B810" s="2"/>
      <c r="C810" s="8"/>
      <c r="E810" s="19"/>
      <c r="H810" s="26"/>
      <c r="L810" s="23"/>
    </row>
    <row r="811" spans="1:12" s="1" customFormat="1">
      <c r="A811" s="5"/>
      <c r="B811" s="2"/>
      <c r="C811" s="8"/>
      <c r="E811" s="19"/>
      <c r="H811" s="26"/>
      <c r="L811" s="23"/>
    </row>
    <row r="812" spans="1:12" s="1" customFormat="1">
      <c r="A812" s="5"/>
      <c r="B812" s="2"/>
      <c r="C812" s="8"/>
      <c r="E812" s="19"/>
      <c r="H812" s="26"/>
      <c r="L812" s="23"/>
    </row>
    <row r="813" spans="1:12" s="1" customFormat="1">
      <c r="A813" s="5"/>
      <c r="B813" s="2"/>
      <c r="C813" s="8"/>
      <c r="E813" s="19"/>
      <c r="H813" s="26"/>
      <c r="L813" s="23"/>
    </row>
    <row r="814" spans="1:12" s="1" customFormat="1">
      <c r="A814" s="5"/>
      <c r="B814" s="2"/>
      <c r="C814" s="8"/>
      <c r="E814" s="19"/>
      <c r="H814" s="26"/>
      <c r="L814" s="23"/>
    </row>
    <row r="815" spans="1:12" s="1" customFormat="1">
      <c r="A815" s="5"/>
      <c r="B815" s="2"/>
      <c r="C815" s="8"/>
      <c r="E815" s="19"/>
      <c r="H815" s="26"/>
      <c r="L815" s="23"/>
    </row>
    <row r="816" spans="1:12" s="1" customFormat="1">
      <c r="A816" s="5"/>
      <c r="B816" s="2"/>
      <c r="C816" s="8"/>
      <c r="E816" s="19"/>
      <c r="H816" s="26"/>
      <c r="L816" s="23"/>
    </row>
    <row r="817" spans="1:12" s="1" customFormat="1">
      <c r="A817" s="5"/>
      <c r="B817" s="2"/>
      <c r="C817" s="8"/>
      <c r="E817" s="19"/>
      <c r="H817" s="26"/>
      <c r="L817" s="23"/>
    </row>
    <row r="818" spans="1:12" s="1" customFormat="1">
      <c r="A818" s="5"/>
      <c r="B818" s="2"/>
      <c r="C818" s="8"/>
      <c r="E818" s="19"/>
      <c r="H818" s="26"/>
      <c r="L818" s="23"/>
    </row>
    <row r="819" spans="1:12" s="1" customFormat="1">
      <c r="A819" s="5"/>
      <c r="B819" s="2"/>
      <c r="C819" s="8"/>
      <c r="E819" s="19"/>
      <c r="H819" s="26"/>
      <c r="L819" s="23"/>
    </row>
    <row r="820" spans="1:12" s="1" customFormat="1">
      <c r="A820" s="5"/>
      <c r="B820" s="2"/>
      <c r="C820" s="8"/>
      <c r="E820" s="19"/>
      <c r="H820" s="26"/>
      <c r="L820" s="23"/>
    </row>
    <row r="821" spans="1:12" s="1" customFormat="1">
      <c r="A821" s="5"/>
      <c r="B821" s="2"/>
      <c r="C821" s="8"/>
      <c r="E821" s="19"/>
      <c r="H821" s="26"/>
      <c r="L821" s="23"/>
    </row>
    <row r="822" spans="1:12" s="1" customFormat="1">
      <c r="A822" s="5"/>
      <c r="B822" s="2"/>
      <c r="C822" s="8"/>
      <c r="E822" s="19"/>
      <c r="H822" s="26"/>
      <c r="L822" s="23"/>
    </row>
    <row r="823" spans="1:12" s="1" customFormat="1">
      <c r="A823" s="5"/>
      <c r="B823" s="2"/>
      <c r="C823" s="8"/>
      <c r="E823" s="19"/>
      <c r="H823" s="26"/>
      <c r="L823" s="23"/>
    </row>
    <row r="824" spans="1:12" s="1" customFormat="1">
      <c r="A824" s="5"/>
      <c r="B824" s="2"/>
      <c r="C824" s="8"/>
      <c r="E824" s="19"/>
      <c r="H824" s="26"/>
      <c r="L824" s="23"/>
    </row>
    <row r="825" spans="1:12" s="1" customFormat="1">
      <c r="A825" s="5"/>
      <c r="B825" s="2"/>
      <c r="C825" s="8"/>
      <c r="E825" s="19"/>
      <c r="H825" s="26"/>
      <c r="L825" s="23"/>
    </row>
    <row r="826" spans="1:12" s="1" customFormat="1">
      <c r="A826" s="5"/>
      <c r="B826" s="2"/>
      <c r="C826" s="8"/>
      <c r="E826" s="19"/>
      <c r="H826" s="26"/>
      <c r="L826" s="23"/>
    </row>
    <row r="827" spans="1:12" s="1" customFormat="1">
      <c r="A827" s="5"/>
      <c r="B827" s="2"/>
      <c r="C827" s="8"/>
      <c r="E827" s="19"/>
      <c r="H827" s="26"/>
      <c r="L827" s="23"/>
    </row>
    <row r="828" spans="1:12" s="1" customFormat="1">
      <c r="A828" s="5"/>
      <c r="B828" s="2"/>
      <c r="C828" s="8"/>
      <c r="E828" s="19"/>
      <c r="H828" s="26"/>
      <c r="L828" s="23"/>
    </row>
    <row r="829" spans="1:12" s="1" customFormat="1">
      <c r="A829" s="5"/>
      <c r="B829" s="2"/>
      <c r="C829" s="8"/>
      <c r="E829" s="19"/>
      <c r="H829" s="26"/>
      <c r="L829" s="23"/>
    </row>
    <row r="830" spans="1:12" s="1" customFormat="1">
      <c r="A830" s="5"/>
      <c r="B830" s="2"/>
      <c r="C830" s="8"/>
      <c r="E830" s="19"/>
      <c r="H830" s="26"/>
      <c r="L830" s="23"/>
    </row>
    <row r="831" spans="1:12" s="1" customFormat="1">
      <c r="A831" s="5"/>
      <c r="B831" s="2"/>
      <c r="C831" s="8"/>
      <c r="E831" s="19"/>
      <c r="H831" s="26"/>
      <c r="L831" s="23"/>
    </row>
    <row r="832" spans="1:12" s="1" customFormat="1">
      <c r="A832" s="5"/>
      <c r="B832" s="2"/>
      <c r="C832" s="8"/>
      <c r="E832" s="19"/>
      <c r="H832" s="26"/>
      <c r="L832" s="23"/>
    </row>
    <row r="833" spans="1:12" s="1" customFormat="1">
      <c r="A833" s="5"/>
      <c r="B833" s="2"/>
      <c r="C833" s="8"/>
      <c r="E833" s="19"/>
      <c r="H833" s="26"/>
      <c r="L833" s="23"/>
    </row>
    <row r="834" spans="1:12" s="1" customFormat="1">
      <c r="A834" s="5"/>
      <c r="B834" s="2"/>
      <c r="C834" s="8"/>
      <c r="E834" s="19"/>
      <c r="H834" s="26"/>
      <c r="L834" s="23"/>
    </row>
    <row r="835" spans="1:12" s="1" customFormat="1">
      <c r="A835" s="5"/>
      <c r="B835" s="2"/>
      <c r="C835" s="8"/>
      <c r="E835" s="19"/>
      <c r="H835" s="26"/>
      <c r="L835" s="23"/>
    </row>
    <row r="836" spans="1:12" s="1" customFormat="1">
      <c r="A836" s="5"/>
      <c r="B836" s="2"/>
      <c r="C836" s="8"/>
      <c r="E836" s="19"/>
      <c r="H836" s="26"/>
      <c r="L836" s="23"/>
    </row>
    <row r="837" spans="1:12" s="1" customFormat="1">
      <c r="A837" s="5"/>
      <c r="B837" s="2"/>
      <c r="C837" s="8"/>
      <c r="E837" s="19"/>
      <c r="H837" s="26"/>
      <c r="L837" s="23"/>
    </row>
    <row r="838" spans="1:12" s="1" customFormat="1">
      <c r="A838" s="5"/>
      <c r="B838" s="2"/>
      <c r="C838" s="8"/>
      <c r="E838" s="19"/>
      <c r="H838" s="26"/>
      <c r="L838" s="23"/>
    </row>
    <row r="839" spans="1:12" s="1" customFormat="1">
      <c r="A839" s="5"/>
      <c r="B839" s="2"/>
      <c r="C839" s="8"/>
      <c r="E839" s="19"/>
      <c r="H839" s="26"/>
      <c r="L839" s="23"/>
    </row>
    <row r="840" spans="1:12" s="1" customFormat="1">
      <c r="A840" s="5"/>
      <c r="B840" s="2"/>
      <c r="C840" s="8"/>
      <c r="E840" s="19"/>
      <c r="H840" s="26"/>
      <c r="L840" s="23"/>
    </row>
    <row r="841" spans="1:12" s="1" customFormat="1">
      <c r="A841" s="5"/>
      <c r="B841" s="2"/>
      <c r="C841" s="8"/>
      <c r="E841" s="19"/>
      <c r="H841" s="26"/>
      <c r="L841" s="23"/>
    </row>
    <row r="842" spans="1:12" s="1" customFormat="1">
      <c r="A842" s="5"/>
      <c r="B842" s="2"/>
      <c r="C842" s="8"/>
      <c r="E842" s="19"/>
      <c r="H842" s="26"/>
      <c r="L842" s="23"/>
    </row>
    <row r="843" spans="1:12" s="1" customFormat="1">
      <c r="A843" s="5"/>
      <c r="B843" s="2"/>
      <c r="C843" s="8"/>
      <c r="E843" s="19"/>
      <c r="H843" s="26"/>
      <c r="L843" s="23"/>
    </row>
    <row r="844" spans="1:12" s="1" customFormat="1">
      <c r="A844" s="5"/>
      <c r="B844" s="2"/>
      <c r="C844" s="8"/>
      <c r="E844" s="19"/>
      <c r="H844" s="26"/>
      <c r="L844" s="23"/>
    </row>
    <row r="845" spans="1:12" s="1" customFormat="1">
      <c r="A845" s="5"/>
      <c r="B845" s="2"/>
      <c r="C845" s="8"/>
      <c r="E845" s="19"/>
      <c r="H845" s="26"/>
      <c r="L845" s="23"/>
    </row>
    <row r="846" spans="1:12" s="1" customFormat="1">
      <c r="A846" s="5"/>
      <c r="B846" s="2"/>
      <c r="C846" s="8"/>
      <c r="E846" s="19"/>
      <c r="H846" s="26"/>
      <c r="L846" s="23"/>
    </row>
    <row r="847" spans="1:12" s="1" customFormat="1">
      <c r="A847" s="5"/>
      <c r="B847" s="2"/>
      <c r="C847" s="8"/>
      <c r="E847" s="19"/>
      <c r="H847" s="26"/>
      <c r="L847" s="23"/>
    </row>
    <row r="848" spans="1:12" s="1" customFormat="1">
      <c r="A848" s="5"/>
      <c r="B848" s="2"/>
      <c r="C848" s="8"/>
      <c r="E848" s="19"/>
      <c r="H848" s="26"/>
      <c r="L848" s="23"/>
    </row>
    <row r="849" spans="1:12" s="1" customFormat="1">
      <c r="A849" s="5"/>
      <c r="B849" s="2"/>
      <c r="C849" s="8"/>
      <c r="E849" s="19"/>
      <c r="H849" s="26"/>
      <c r="L849" s="23"/>
    </row>
    <row r="850" spans="1:12" s="1" customFormat="1">
      <c r="A850" s="5"/>
      <c r="B850" s="2"/>
      <c r="C850" s="8"/>
      <c r="E850" s="19"/>
      <c r="H850" s="26"/>
      <c r="L850" s="23"/>
    </row>
    <row r="851" spans="1:12" s="1" customFormat="1">
      <c r="A851" s="5"/>
      <c r="B851" s="2"/>
      <c r="C851" s="8"/>
      <c r="E851" s="19"/>
      <c r="H851" s="26"/>
      <c r="L851" s="23"/>
    </row>
    <row r="852" spans="1:12" s="1" customFormat="1">
      <c r="A852" s="5"/>
      <c r="B852" s="2"/>
      <c r="C852" s="8"/>
      <c r="E852" s="19"/>
      <c r="H852" s="26"/>
      <c r="L852" s="23"/>
    </row>
    <row r="853" spans="1:12" s="1" customFormat="1">
      <c r="A853" s="5"/>
      <c r="B853" s="2"/>
      <c r="C853" s="8"/>
      <c r="E853" s="19"/>
      <c r="H853" s="26"/>
      <c r="L853" s="23"/>
    </row>
    <row r="854" spans="1:12" s="1" customFormat="1">
      <c r="A854" s="5"/>
      <c r="B854" s="2"/>
      <c r="C854" s="8"/>
      <c r="E854" s="19"/>
      <c r="H854" s="26"/>
      <c r="L854" s="23"/>
    </row>
    <row r="855" spans="1:12" s="1" customFormat="1">
      <c r="A855" s="5"/>
      <c r="B855" s="2"/>
      <c r="C855" s="8"/>
      <c r="E855" s="19"/>
      <c r="H855" s="26"/>
      <c r="L855" s="23"/>
    </row>
    <row r="856" spans="1:12" s="1" customFormat="1">
      <c r="A856" s="5"/>
      <c r="B856" s="2"/>
      <c r="C856" s="8"/>
      <c r="E856" s="19"/>
      <c r="H856" s="26"/>
      <c r="L856" s="23"/>
    </row>
    <row r="857" spans="1:12" s="1" customFormat="1">
      <c r="A857" s="5"/>
      <c r="B857" s="2"/>
      <c r="C857" s="8"/>
      <c r="E857" s="19"/>
      <c r="H857" s="26"/>
      <c r="L857" s="23"/>
    </row>
    <row r="858" spans="1:12" s="1" customFormat="1">
      <c r="A858" s="5"/>
      <c r="B858" s="2"/>
      <c r="C858" s="8"/>
      <c r="E858" s="19"/>
      <c r="H858" s="26"/>
      <c r="L858" s="23"/>
    </row>
    <row r="859" spans="1:12" s="1" customFormat="1">
      <c r="A859" s="5"/>
      <c r="B859" s="2"/>
      <c r="C859" s="8"/>
      <c r="E859" s="19"/>
      <c r="H859" s="26"/>
      <c r="L859" s="23"/>
    </row>
    <row r="860" spans="1:12" s="1" customFormat="1">
      <c r="A860" s="5"/>
      <c r="B860" s="2"/>
      <c r="C860" s="8"/>
      <c r="E860" s="19"/>
      <c r="H860" s="26"/>
      <c r="L860" s="23"/>
    </row>
    <row r="861" spans="1:12" s="1" customFormat="1">
      <c r="A861" s="5"/>
      <c r="B861" s="2"/>
      <c r="C861" s="8"/>
      <c r="E861" s="19"/>
      <c r="H861" s="26"/>
      <c r="L861" s="23"/>
    </row>
    <row r="862" spans="1:12" s="1" customFormat="1">
      <c r="A862" s="5"/>
      <c r="B862" s="2"/>
      <c r="C862" s="8"/>
      <c r="E862" s="19"/>
      <c r="H862" s="26"/>
      <c r="L862" s="23"/>
    </row>
    <row r="863" spans="1:12" s="1" customFormat="1">
      <c r="A863" s="5"/>
      <c r="B863" s="2"/>
      <c r="C863" s="8"/>
      <c r="E863" s="19"/>
      <c r="H863" s="26"/>
      <c r="L863" s="23"/>
    </row>
    <row r="864" spans="1:12" s="1" customFormat="1">
      <c r="A864" s="5"/>
      <c r="B864" s="2"/>
      <c r="C864" s="8"/>
      <c r="E864" s="19"/>
      <c r="H864" s="26"/>
      <c r="L864" s="23"/>
    </row>
    <row r="865" spans="1:12" s="1" customFormat="1">
      <c r="A865" s="5"/>
      <c r="B865" s="2"/>
      <c r="C865" s="8"/>
      <c r="E865" s="19"/>
      <c r="H865" s="26"/>
      <c r="L865" s="23"/>
    </row>
    <row r="866" spans="1:12" s="1" customFormat="1">
      <c r="A866" s="5"/>
      <c r="B866" s="2"/>
      <c r="C866" s="8"/>
      <c r="E866" s="19"/>
      <c r="H866" s="26"/>
      <c r="L866" s="23"/>
    </row>
    <row r="867" spans="1:12" s="1" customFormat="1">
      <c r="A867" s="5"/>
      <c r="B867" s="2"/>
      <c r="C867" s="8"/>
      <c r="E867" s="19"/>
      <c r="H867" s="26"/>
      <c r="L867" s="23"/>
    </row>
    <row r="868" spans="1:12" s="1" customFormat="1">
      <c r="A868" s="5"/>
      <c r="B868" s="2"/>
      <c r="C868" s="8"/>
      <c r="E868" s="19"/>
      <c r="H868" s="26"/>
      <c r="L868" s="23"/>
    </row>
    <row r="869" spans="1:12" s="1" customFormat="1">
      <c r="A869" s="5"/>
      <c r="B869" s="2"/>
      <c r="C869" s="8"/>
      <c r="E869" s="19"/>
      <c r="H869" s="26"/>
      <c r="L869" s="23"/>
    </row>
    <row r="870" spans="1:12" s="1" customFormat="1">
      <c r="A870" s="5"/>
      <c r="B870" s="2"/>
      <c r="C870" s="8"/>
      <c r="E870" s="19"/>
      <c r="H870" s="26"/>
      <c r="L870" s="23"/>
    </row>
    <row r="871" spans="1:12" s="1" customFormat="1">
      <c r="A871" s="5"/>
      <c r="B871" s="2"/>
      <c r="C871" s="8"/>
      <c r="E871" s="19"/>
      <c r="H871" s="26"/>
      <c r="L871" s="23"/>
    </row>
    <row r="872" spans="1:12" s="1" customFormat="1">
      <c r="A872" s="5"/>
      <c r="B872" s="2"/>
      <c r="C872" s="8"/>
      <c r="E872" s="19"/>
      <c r="H872" s="26"/>
      <c r="L872" s="23"/>
    </row>
    <row r="873" spans="1:12" s="1" customFormat="1">
      <c r="A873" s="5"/>
      <c r="B873" s="2"/>
      <c r="C873" s="8"/>
      <c r="E873" s="19"/>
      <c r="H873" s="26"/>
      <c r="L873" s="23"/>
    </row>
    <row r="874" spans="1:12" s="1" customFormat="1">
      <c r="A874" s="5"/>
      <c r="B874" s="2"/>
      <c r="C874" s="8"/>
      <c r="E874" s="19"/>
      <c r="H874" s="26"/>
      <c r="L874" s="23"/>
    </row>
    <row r="875" spans="1:12" s="1" customFormat="1">
      <c r="A875" s="5"/>
      <c r="B875" s="2"/>
      <c r="C875" s="8"/>
      <c r="E875" s="19"/>
      <c r="H875" s="26"/>
      <c r="L875" s="23"/>
    </row>
    <row r="876" spans="1:12" s="1" customFormat="1">
      <c r="A876" s="5"/>
      <c r="B876" s="2"/>
      <c r="C876" s="8"/>
      <c r="E876" s="19"/>
      <c r="H876" s="26"/>
      <c r="L876" s="23"/>
    </row>
    <row r="877" spans="1:12" s="1" customFormat="1">
      <c r="A877" s="5"/>
      <c r="B877" s="2"/>
      <c r="C877" s="8"/>
      <c r="E877" s="19"/>
      <c r="H877" s="26"/>
      <c r="L877" s="23"/>
    </row>
    <row r="878" spans="1:12" s="1" customFormat="1">
      <c r="A878" s="5"/>
      <c r="B878" s="2"/>
      <c r="C878" s="8"/>
      <c r="E878" s="19"/>
      <c r="H878" s="26"/>
      <c r="L878" s="23"/>
    </row>
    <row r="879" spans="1:12" s="1" customFormat="1">
      <c r="A879" s="5"/>
      <c r="B879" s="2"/>
      <c r="C879" s="8"/>
      <c r="E879" s="19"/>
      <c r="H879" s="26"/>
      <c r="L879" s="23"/>
    </row>
    <row r="880" spans="1:12" s="1" customFormat="1">
      <c r="A880" s="5"/>
      <c r="B880" s="2"/>
      <c r="C880" s="8"/>
      <c r="E880" s="19"/>
      <c r="H880" s="26"/>
      <c r="L880" s="23"/>
    </row>
    <row r="881" spans="1:12" s="1" customFormat="1">
      <c r="A881" s="5"/>
      <c r="B881" s="2"/>
      <c r="C881" s="8"/>
      <c r="E881" s="19"/>
      <c r="H881" s="26"/>
      <c r="L881" s="23"/>
    </row>
    <row r="882" spans="1:12" s="1" customFormat="1">
      <c r="A882" s="5"/>
      <c r="B882" s="2"/>
      <c r="C882" s="8"/>
      <c r="E882" s="19"/>
      <c r="H882" s="26"/>
      <c r="L882" s="23"/>
    </row>
    <row r="883" spans="1:12" s="1" customFormat="1">
      <c r="A883" s="5"/>
      <c r="B883" s="2"/>
      <c r="C883" s="8"/>
      <c r="E883" s="19"/>
      <c r="H883" s="26"/>
      <c r="L883" s="23"/>
    </row>
    <row r="884" spans="1:12" s="1" customFormat="1">
      <c r="A884" s="5"/>
      <c r="B884" s="2"/>
      <c r="C884" s="8"/>
      <c r="E884" s="19"/>
      <c r="H884" s="26"/>
      <c r="L884" s="23"/>
    </row>
    <row r="885" spans="1:12" s="1" customFormat="1">
      <c r="A885" s="5"/>
      <c r="B885" s="2"/>
      <c r="C885" s="8"/>
      <c r="E885" s="19"/>
      <c r="H885" s="26"/>
      <c r="L885" s="23"/>
    </row>
    <row r="886" spans="1:12" s="1" customFormat="1">
      <c r="A886" s="5"/>
      <c r="B886" s="2"/>
      <c r="C886" s="8"/>
      <c r="E886" s="19"/>
      <c r="H886" s="26"/>
      <c r="L886" s="23"/>
    </row>
    <row r="887" spans="1:12" s="1" customFormat="1">
      <c r="A887" s="5"/>
      <c r="B887" s="2"/>
      <c r="C887" s="8"/>
      <c r="E887" s="19"/>
      <c r="H887" s="26"/>
      <c r="L887" s="23"/>
    </row>
    <row r="888" spans="1:12" s="1" customFormat="1">
      <c r="A888" s="5"/>
      <c r="B888" s="2"/>
      <c r="C888" s="8"/>
      <c r="E888" s="19"/>
      <c r="H888" s="26"/>
      <c r="L888" s="23"/>
    </row>
    <row r="889" spans="1:12" s="1" customFormat="1">
      <c r="A889" s="5"/>
      <c r="B889" s="2"/>
      <c r="C889" s="8"/>
      <c r="E889" s="19"/>
      <c r="H889" s="26"/>
      <c r="L889" s="23"/>
    </row>
    <row r="890" spans="1:12" s="1" customFormat="1">
      <c r="A890" s="5"/>
      <c r="B890" s="2"/>
      <c r="C890" s="8"/>
      <c r="E890" s="19"/>
      <c r="H890" s="26"/>
      <c r="L890" s="23"/>
    </row>
    <row r="891" spans="1:12" s="1" customFormat="1">
      <c r="A891" s="5"/>
      <c r="B891" s="2"/>
      <c r="C891" s="8"/>
      <c r="E891" s="19"/>
      <c r="H891" s="26"/>
      <c r="L891" s="23"/>
    </row>
    <row r="892" spans="1:12" s="1" customFormat="1">
      <c r="A892" s="5"/>
      <c r="B892" s="2"/>
      <c r="C892" s="8"/>
      <c r="E892" s="19"/>
      <c r="H892" s="26"/>
      <c r="L892" s="23"/>
    </row>
    <row r="893" spans="1:12" s="1" customFormat="1">
      <c r="A893" s="5"/>
      <c r="B893" s="2"/>
      <c r="C893" s="8"/>
      <c r="E893" s="19"/>
      <c r="H893" s="26"/>
      <c r="L893" s="23"/>
    </row>
    <row r="894" spans="1:12" s="1" customFormat="1">
      <c r="A894" s="5"/>
      <c r="B894" s="2"/>
      <c r="C894" s="8"/>
      <c r="E894" s="19"/>
      <c r="H894" s="26"/>
      <c r="L894" s="23"/>
    </row>
    <row r="895" spans="1:12" s="1" customFormat="1">
      <c r="A895" s="5"/>
      <c r="B895" s="2"/>
      <c r="C895" s="8"/>
      <c r="E895" s="19"/>
      <c r="H895" s="26"/>
      <c r="L895" s="23"/>
    </row>
    <row r="896" spans="1:12" s="1" customFormat="1">
      <c r="A896" s="5"/>
      <c r="B896" s="2"/>
      <c r="C896" s="8"/>
      <c r="E896" s="19"/>
      <c r="H896" s="26"/>
      <c r="L896" s="23"/>
    </row>
    <row r="897" spans="1:12" s="1" customFormat="1">
      <c r="A897" s="5"/>
      <c r="B897" s="2"/>
      <c r="C897" s="8"/>
      <c r="E897" s="19"/>
      <c r="H897" s="26"/>
      <c r="L897" s="23"/>
    </row>
    <row r="898" spans="1:12" s="1" customFormat="1">
      <c r="A898" s="5"/>
      <c r="B898" s="2"/>
      <c r="C898" s="8"/>
      <c r="E898" s="19"/>
      <c r="H898" s="26"/>
      <c r="L898" s="23"/>
    </row>
    <row r="899" spans="1:12" s="1" customFormat="1">
      <c r="A899" s="5"/>
      <c r="B899" s="2"/>
      <c r="C899" s="8"/>
      <c r="E899" s="19"/>
      <c r="H899" s="26"/>
      <c r="L899" s="23"/>
    </row>
    <row r="900" spans="1:12" s="1" customFormat="1">
      <c r="A900" s="5"/>
      <c r="B900" s="2"/>
      <c r="C900" s="8"/>
      <c r="E900" s="19"/>
      <c r="H900" s="26"/>
      <c r="L900" s="23"/>
    </row>
    <row r="901" spans="1:12" s="1" customFormat="1">
      <c r="A901" s="5"/>
      <c r="B901" s="2"/>
      <c r="C901" s="8"/>
      <c r="E901" s="19"/>
      <c r="H901" s="26"/>
      <c r="L901" s="23"/>
    </row>
    <row r="902" spans="1:12" s="1" customFormat="1">
      <c r="A902" s="5"/>
      <c r="B902" s="2"/>
      <c r="C902" s="8"/>
      <c r="E902" s="19"/>
      <c r="H902" s="26"/>
      <c r="L902" s="23"/>
    </row>
    <row r="903" spans="1:12" s="1" customFormat="1">
      <c r="A903" s="5"/>
      <c r="B903" s="2"/>
      <c r="C903" s="8"/>
      <c r="E903" s="19"/>
      <c r="H903" s="26"/>
      <c r="L903" s="23"/>
    </row>
    <row r="904" spans="1:12" s="1" customFormat="1">
      <c r="A904" s="5"/>
      <c r="B904" s="2"/>
      <c r="C904" s="8"/>
      <c r="E904" s="19"/>
      <c r="H904" s="26"/>
      <c r="L904" s="23"/>
    </row>
    <row r="905" spans="1:12" s="1" customFormat="1">
      <c r="A905" s="5"/>
      <c r="B905" s="2"/>
      <c r="C905" s="8"/>
      <c r="E905" s="19"/>
      <c r="H905" s="26"/>
      <c r="L905" s="23"/>
    </row>
    <row r="906" spans="1:12" s="1" customFormat="1">
      <c r="A906" s="5"/>
      <c r="B906" s="2"/>
      <c r="C906" s="8"/>
      <c r="E906" s="19"/>
      <c r="H906" s="26"/>
      <c r="L906" s="23"/>
    </row>
    <row r="907" spans="1:12" s="1" customFormat="1">
      <c r="A907" s="5"/>
      <c r="B907" s="2"/>
      <c r="C907" s="8"/>
      <c r="E907" s="19"/>
      <c r="H907" s="26"/>
      <c r="L907" s="23"/>
    </row>
    <row r="908" spans="1:12" s="1" customFormat="1">
      <c r="A908" s="5"/>
      <c r="B908" s="2"/>
      <c r="C908" s="8"/>
      <c r="E908" s="19"/>
      <c r="H908" s="26"/>
      <c r="L908" s="23"/>
    </row>
    <row r="909" spans="1:12" s="1" customFormat="1">
      <c r="A909" s="5"/>
      <c r="B909" s="2"/>
      <c r="C909" s="8"/>
      <c r="E909" s="19"/>
      <c r="H909" s="26"/>
      <c r="L909" s="23"/>
    </row>
    <row r="910" spans="1:12" s="1" customFormat="1">
      <c r="A910" s="5"/>
      <c r="B910" s="2"/>
      <c r="C910" s="8"/>
      <c r="E910" s="19"/>
      <c r="H910" s="26"/>
      <c r="L910" s="23"/>
    </row>
    <row r="911" spans="1:12" s="1" customFormat="1">
      <c r="A911" s="5"/>
      <c r="B911" s="2"/>
      <c r="C911" s="8"/>
      <c r="E911" s="19"/>
      <c r="H911" s="26"/>
      <c r="L911" s="23"/>
    </row>
    <row r="912" spans="1:12" s="1" customFormat="1">
      <c r="A912" s="5"/>
      <c r="B912" s="2"/>
      <c r="C912" s="8"/>
      <c r="E912" s="19"/>
      <c r="H912" s="26"/>
      <c r="L912" s="23"/>
    </row>
    <row r="913" spans="1:12" s="1" customFormat="1">
      <c r="A913" s="5"/>
      <c r="B913" s="2"/>
      <c r="C913" s="8"/>
      <c r="E913" s="19"/>
      <c r="H913" s="26"/>
      <c r="L913" s="23"/>
    </row>
    <row r="914" spans="1:12" s="1" customFormat="1">
      <c r="A914" s="5"/>
      <c r="B914" s="2"/>
      <c r="C914" s="8"/>
      <c r="E914" s="19"/>
      <c r="H914" s="26"/>
      <c r="L914" s="23"/>
    </row>
    <row r="915" spans="1:12" s="1" customFormat="1">
      <c r="A915" s="5"/>
      <c r="B915" s="2"/>
      <c r="C915" s="8"/>
      <c r="E915" s="19"/>
      <c r="H915" s="26"/>
      <c r="L915" s="23"/>
    </row>
    <row r="916" spans="1:12" s="1" customFormat="1">
      <c r="A916" s="5"/>
      <c r="B916" s="2"/>
      <c r="C916" s="8"/>
      <c r="E916" s="19"/>
      <c r="H916" s="26"/>
      <c r="L916" s="23"/>
    </row>
    <row r="917" spans="1:12" s="1" customFormat="1">
      <c r="A917" s="5"/>
      <c r="B917" s="2"/>
      <c r="C917" s="8"/>
      <c r="E917" s="19"/>
      <c r="H917" s="26"/>
      <c r="L917" s="23"/>
    </row>
    <row r="918" spans="1:12" s="1" customFormat="1">
      <c r="A918" s="5"/>
      <c r="B918" s="2"/>
      <c r="C918" s="8"/>
      <c r="E918" s="19"/>
      <c r="H918" s="26"/>
      <c r="L918" s="23"/>
    </row>
    <row r="919" spans="1:12" s="1" customFormat="1">
      <c r="A919" s="5"/>
      <c r="B919" s="2"/>
      <c r="C919" s="8"/>
      <c r="E919" s="19"/>
      <c r="H919" s="26"/>
      <c r="L919" s="23"/>
    </row>
    <row r="920" spans="1:12" s="1" customFormat="1">
      <c r="A920" s="5"/>
      <c r="B920" s="2"/>
      <c r="C920" s="8"/>
      <c r="E920" s="19"/>
      <c r="H920" s="26"/>
      <c r="L920" s="23"/>
    </row>
    <row r="921" spans="1:12" s="1" customFormat="1">
      <c r="A921" s="5"/>
      <c r="B921" s="2"/>
      <c r="C921" s="8"/>
      <c r="E921" s="19"/>
      <c r="H921" s="26"/>
      <c r="L921" s="23"/>
    </row>
    <row r="922" spans="1:12" s="1" customFormat="1">
      <c r="A922" s="5"/>
      <c r="B922" s="2"/>
      <c r="C922" s="8"/>
      <c r="E922" s="19"/>
      <c r="H922" s="26"/>
      <c r="L922" s="23"/>
    </row>
    <row r="923" spans="1:12" s="1" customFormat="1">
      <c r="A923" s="5"/>
      <c r="B923" s="2"/>
      <c r="C923" s="8"/>
      <c r="E923" s="19"/>
      <c r="H923" s="26"/>
      <c r="L923" s="23"/>
    </row>
    <row r="924" spans="1:12" s="1" customFormat="1">
      <c r="A924" s="5"/>
      <c r="B924" s="2"/>
      <c r="C924" s="8"/>
      <c r="E924" s="19"/>
      <c r="H924" s="26"/>
      <c r="L924" s="23"/>
    </row>
    <row r="925" spans="1:12" s="1" customFormat="1">
      <c r="A925" s="5"/>
      <c r="B925" s="2"/>
      <c r="C925" s="8"/>
      <c r="E925" s="19"/>
      <c r="H925" s="26"/>
      <c r="L925" s="23"/>
    </row>
    <row r="926" spans="1:12" s="1" customFormat="1">
      <c r="A926" s="5"/>
      <c r="B926" s="2"/>
      <c r="C926" s="8"/>
      <c r="E926" s="19"/>
      <c r="H926" s="26"/>
      <c r="L926" s="23"/>
    </row>
    <row r="927" spans="1:12" s="1" customFormat="1">
      <c r="A927" s="5"/>
      <c r="B927" s="2"/>
      <c r="C927" s="8"/>
      <c r="E927" s="19"/>
      <c r="H927" s="26"/>
      <c r="L927" s="23"/>
    </row>
    <row r="928" spans="1:12" s="1" customFormat="1">
      <c r="A928" s="5"/>
      <c r="B928" s="2"/>
      <c r="C928" s="8"/>
      <c r="E928" s="19"/>
      <c r="H928" s="26"/>
      <c r="L928" s="23"/>
    </row>
    <row r="929" spans="1:12" s="1" customFormat="1">
      <c r="A929" s="5"/>
      <c r="B929" s="2"/>
      <c r="C929" s="8"/>
      <c r="E929" s="19"/>
      <c r="H929" s="26"/>
      <c r="L929" s="23"/>
    </row>
    <row r="930" spans="1:12" s="1" customFormat="1">
      <c r="A930" s="5"/>
      <c r="B930" s="2"/>
      <c r="C930" s="8"/>
      <c r="E930" s="19"/>
      <c r="H930" s="26"/>
      <c r="L930" s="23"/>
    </row>
    <row r="931" spans="1:12" s="1" customFormat="1">
      <c r="A931" s="5"/>
      <c r="B931" s="2"/>
      <c r="C931" s="8"/>
      <c r="E931" s="19"/>
      <c r="H931" s="26"/>
      <c r="L931" s="23"/>
    </row>
    <row r="932" spans="1:12" s="1" customFormat="1">
      <c r="A932" s="5"/>
      <c r="B932" s="2"/>
      <c r="C932" s="8"/>
      <c r="E932" s="19"/>
      <c r="H932" s="26"/>
      <c r="L932" s="23"/>
    </row>
    <row r="933" spans="1:12" s="1" customFormat="1">
      <c r="A933" s="5"/>
      <c r="B933" s="2"/>
      <c r="C933" s="8"/>
      <c r="E933" s="19"/>
      <c r="H933" s="26"/>
      <c r="L933" s="23"/>
    </row>
    <row r="934" spans="1:12" s="1" customFormat="1">
      <c r="A934" s="5"/>
      <c r="B934" s="2"/>
      <c r="C934" s="8"/>
      <c r="E934" s="19"/>
      <c r="H934" s="26"/>
      <c r="L934" s="23"/>
    </row>
    <row r="935" spans="1:12" s="1" customFormat="1">
      <c r="A935" s="5"/>
      <c r="B935" s="2"/>
      <c r="C935" s="8"/>
      <c r="E935" s="19"/>
      <c r="H935" s="26"/>
      <c r="L935" s="23"/>
    </row>
    <row r="936" spans="1:12" s="1" customFormat="1">
      <c r="A936" s="5"/>
      <c r="B936" s="2"/>
      <c r="C936" s="8"/>
      <c r="E936" s="19"/>
      <c r="H936" s="26"/>
      <c r="L936" s="23"/>
    </row>
    <row r="937" spans="1:12" s="1" customFormat="1">
      <c r="A937" s="5"/>
      <c r="B937" s="2"/>
      <c r="C937" s="8"/>
      <c r="E937" s="19"/>
      <c r="H937" s="26"/>
      <c r="L937" s="23"/>
    </row>
    <row r="938" spans="1:12" s="1" customFormat="1">
      <c r="A938" s="5"/>
      <c r="B938" s="2"/>
      <c r="C938" s="8"/>
      <c r="E938" s="19"/>
      <c r="H938" s="26"/>
      <c r="L938" s="23"/>
    </row>
    <row r="939" spans="1:12" s="1" customFormat="1">
      <c r="A939" s="5"/>
      <c r="B939" s="2"/>
      <c r="C939" s="8"/>
      <c r="E939" s="19"/>
      <c r="H939" s="26"/>
      <c r="L939" s="23"/>
    </row>
    <row r="940" spans="1:12" s="1" customFormat="1">
      <c r="A940" s="5"/>
      <c r="B940" s="2"/>
      <c r="C940" s="8"/>
      <c r="E940" s="19"/>
      <c r="H940" s="26"/>
      <c r="L940" s="23"/>
    </row>
    <row r="941" spans="1:12" s="1" customFormat="1">
      <c r="A941" s="5"/>
      <c r="B941" s="2"/>
      <c r="C941" s="8"/>
      <c r="E941" s="19"/>
      <c r="H941" s="26"/>
      <c r="L941" s="23"/>
    </row>
    <row r="942" spans="1:12" s="1" customFormat="1">
      <c r="A942" s="5"/>
      <c r="B942" s="2"/>
      <c r="C942" s="8"/>
      <c r="E942" s="19"/>
      <c r="H942" s="26"/>
      <c r="L942" s="23"/>
    </row>
    <row r="943" spans="1:12" s="1" customFormat="1">
      <c r="A943" s="5"/>
      <c r="B943" s="2"/>
      <c r="C943" s="8"/>
      <c r="E943" s="19"/>
      <c r="H943" s="26"/>
      <c r="L943" s="23"/>
    </row>
    <row r="944" spans="1:12" s="1" customFormat="1">
      <c r="A944" s="5"/>
      <c r="B944" s="2"/>
      <c r="C944" s="8"/>
      <c r="E944" s="19"/>
      <c r="H944" s="26"/>
      <c r="L944" s="23"/>
    </row>
    <row r="945" spans="1:12" s="1" customFormat="1">
      <c r="A945" s="5"/>
      <c r="B945" s="2"/>
      <c r="C945" s="8"/>
      <c r="E945" s="19"/>
      <c r="H945" s="26"/>
      <c r="L945" s="23"/>
    </row>
    <row r="946" spans="1:12" s="1" customFormat="1">
      <c r="A946" s="5"/>
      <c r="B946" s="2"/>
      <c r="C946" s="8"/>
      <c r="E946" s="19"/>
      <c r="H946" s="26"/>
      <c r="L946" s="23"/>
    </row>
    <row r="947" spans="1:12" s="1" customFormat="1">
      <c r="A947" s="5"/>
      <c r="B947" s="2"/>
      <c r="C947" s="8"/>
      <c r="E947" s="19"/>
      <c r="H947" s="26"/>
      <c r="L947" s="23"/>
    </row>
    <row r="948" spans="1:12" s="1" customFormat="1">
      <c r="A948" s="5"/>
      <c r="B948" s="2"/>
      <c r="C948" s="8"/>
      <c r="E948" s="19"/>
      <c r="H948" s="26"/>
      <c r="L948" s="23"/>
    </row>
    <row r="949" spans="1:12" s="1" customFormat="1">
      <c r="A949" s="5"/>
      <c r="B949" s="2"/>
      <c r="C949" s="8"/>
      <c r="E949" s="19"/>
      <c r="H949" s="26"/>
      <c r="L949" s="23"/>
    </row>
    <row r="950" spans="1:12" s="1" customFormat="1">
      <c r="A950" s="5"/>
      <c r="B950" s="2"/>
      <c r="C950" s="8"/>
      <c r="E950" s="19"/>
      <c r="H950" s="26"/>
      <c r="L950" s="23"/>
    </row>
    <row r="951" spans="1:12" s="1" customFormat="1">
      <c r="A951" s="5"/>
      <c r="B951" s="2"/>
      <c r="C951" s="8"/>
      <c r="E951" s="19"/>
      <c r="H951" s="26"/>
      <c r="L951" s="23"/>
    </row>
    <row r="952" spans="1:12" s="1" customFormat="1">
      <c r="A952" s="5"/>
      <c r="B952" s="2"/>
      <c r="C952" s="8"/>
      <c r="E952" s="19"/>
      <c r="H952" s="26"/>
      <c r="L952" s="23"/>
    </row>
    <row r="953" spans="1:12" s="1" customFormat="1">
      <c r="A953" s="5"/>
      <c r="B953" s="2"/>
      <c r="C953" s="8"/>
      <c r="E953" s="19"/>
      <c r="H953" s="26"/>
      <c r="L953" s="23"/>
    </row>
    <row r="954" spans="1:12" s="1" customFormat="1">
      <c r="A954" s="5"/>
      <c r="B954" s="2"/>
      <c r="C954" s="8"/>
      <c r="E954" s="19"/>
      <c r="H954" s="26"/>
      <c r="L954" s="23"/>
    </row>
    <row r="955" spans="1:12" s="1" customFormat="1">
      <c r="A955" s="5"/>
      <c r="B955" s="2"/>
      <c r="C955" s="8"/>
      <c r="E955" s="19"/>
      <c r="H955" s="26"/>
      <c r="L955" s="23"/>
    </row>
    <row r="956" spans="1:12" s="1" customFormat="1">
      <c r="A956" s="5"/>
      <c r="B956" s="2"/>
      <c r="C956" s="8"/>
      <c r="E956" s="19"/>
      <c r="H956" s="26"/>
      <c r="L956" s="23"/>
    </row>
    <row r="957" spans="1:12" s="1" customFormat="1">
      <c r="A957" s="5"/>
      <c r="B957" s="2"/>
      <c r="C957" s="8"/>
      <c r="E957" s="19"/>
      <c r="H957" s="26"/>
      <c r="L957" s="23"/>
    </row>
    <row r="958" spans="1:12" s="1" customFormat="1">
      <c r="A958" s="5"/>
      <c r="B958" s="2"/>
      <c r="C958" s="8"/>
      <c r="E958" s="19"/>
      <c r="H958" s="26"/>
      <c r="L958" s="23"/>
    </row>
    <row r="959" spans="1:12" s="1" customFormat="1">
      <c r="A959" s="5"/>
      <c r="B959" s="2"/>
      <c r="C959" s="8"/>
      <c r="E959" s="19"/>
      <c r="H959" s="26"/>
      <c r="L959" s="23"/>
    </row>
    <row r="960" spans="1:12" s="1" customFormat="1">
      <c r="A960" s="5"/>
      <c r="B960" s="2"/>
      <c r="C960" s="8"/>
      <c r="E960" s="19"/>
      <c r="H960" s="26"/>
      <c r="L960" s="23"/>
    </row>
    <row r="961" spans="1:74" s="1" customFormat="1">
      <c r="A961" s="5"/>
      <c r="B961" s="2"/>
      <c r="C961" s="8"/>
      <c r="E961" s="19"/>
      <c r="H961" s="26"/>
      <c r="L961" s="23"/>
    </row>
    <row r="962" spans="1:74" s="1" customFormat="1">
      <c r="A962" s="5"/>
      <c r="B962" s="2"/>
      <c r="C962" s="8"/>
      <c r="E962" s="19"/>
      <c r="H962" s="26"/>
      <c r="L962" s="23"/>
    </row>
    <row r="963" spans="1:74" s="1" customFormat="1">
      <c r="A963" s="5"/>
      <c r="B963" s="2"/>
      <c r="C963" s="8"/>
      <c r="E963" s="19"/>
      <c r="H963" s="26"/>
      <c r="L963" s="23"/>
    </row>
    <row r="964" spans="1:74" s="1" customFormat="1">
      <c r="A964" s="5"/>
      <c r="B964" s="2"/>
      <c r="C964" s="8"/>
      <c r="E964" s="19"/>
      <c r="H964" s="26"/>
      <c r="L964" s="23"/>
    </row>
    <row r="965" spans="1:74" s="1" customFormat="1">
      <c r="A965" s="5"/>
      <c r="B965" s="2"/>
      <c r="C965" s="8"/>
      <c r="E965" s="19"/>
      <c r="H965" s="26"/>
      <c r="L965" s="23"/>
    </row>
    <row r="966" spans="1:74" s="1" customFormat="1">
      <c r="A966" s="5"/>
      <c r="B966" s="2"/>
      <c r="C966" s="8"/>
      <c r="E966" s="19"/>
      <c r="H966" s="26"/>
      <c r="L966" s="23"/>
    </row>
    <row r="967" spans="1:74" s="1" customFormat="1">
      <c r="A967" s="5"/>
      <c r="B967" s="2"/>
      <c r="C967" s="8"/>
      <c r="E967" s="19"/>
      <c r="H967" s="26"/>
      <c r="L967" s="23"/>
    </row>
    <row r="968" spans="1:74" s="1" customFormat="1">
      <c r="A968" s="5"/>
      <c r="B968" s="2"/>
      <c r="C968" s="8"/>
      <c r="E968" s="19"/>
      <c r="H968" s="26"/>
      <c r="L968" s="23"/>
    </row>
    <row r="969" spans="1:74" s="1" customFormat="1">
      <c r="A969" s="5"/>
      <c r="B969" s="2"/>
      <c r="C969" s="8"/>
      <c r="E969" s="19"/>
      <c r="H969" s="26"/>
      <c r="L969" s="23"/>
    </row>
    <row r="970" spans="1:74" s="1" customFormat="1">
      <c r="A970" s="5"/>
      <c r="B970" s="2"/>
      <c r="C970" s="8"/>
      <c r="E970" s="19"/>
      <c r="H970" s="26"/>
      <c r="L970" s="23"/>
    </row>
    <row r="971" spans="1:74" s="1" customFormat="1">
      <c r="A971" s="5"/>
      <c r="B971" s="2"/>
      <c r="C971" s="8"/>
      <c r="E971" s="19"/>
      <c r="H971" s="26"/>
      <c r="L971" s="23"/>
    </row>
    <row r="972" spans="1:74">
      <c r="BT972" s="1"/>
      <c r="BU972" s="1"/>
      <c r="BV972" s="1"/>
    </row>
  </sheetData>
  <sheetProtection selectLockedCells="1"/>
  <sortState ref="A2:CM972">
    <sortCondition ref="B2:B972"/>
    <sortCondition ref="D2:D972"/>
    <sortCondition ref="C2:C972"/>
  </sortState>
  <conditionalFormatting sqref="B204:C204 B208:C971 B59:C173 B175:C201 B2:C57 C194:C218 C10:C190">
    <cfRule type="expression" dxfId="13" priority="11">
      <formula>$B2&lt;&gt;$B1</formula>
    </cfRule>
  </conditionalFormatting>
  <conditionalFormatting sqref="B202:C202 C204 B207:B212 B206:C206 C208 C210 C212 C214 C216 C218">
    <cfRule type="expression" dxfId="12" priority="13">
      <formula>$B202&lt;&gt;$B200</formula>
    </cfRule>
  </conditionalFormatting>
  <conditionalFormatting sqref="B203:C203 C205 C207 C209 C211 C213 C215 C217">
    <cfRule type="expression" dxfId="11" priority="20">
      <formula>$B203&lt;&gt;$B200</formula>
    </cfRule>
  </conditionalFormatting>
  <conditionalFormatting sqref="B174:C174 C186 C192 C176 C178 C180 C182 C184 C188 C190 C194 C196">
    <cfRule type="expression" dxfId="10" priority="33">
      <formula>$B174&lt;&gt;#REF!</formula>
    </cfRule>
  </conditionalFormatting>
  <conditionalFormatting sqref="B58:C58">
    <cfRule type="expression" dxfId="9" priority="38">
      <formula>$B58&lt;&gt;$B205</formula>
    </cfRule>
  </conditionalFormatting>
  <conditionalFormatting sqref="B205:C205 C207 C209 C211 C213 C215 C217">
    <cfRule type="expression" dxfId="8" priority="39">
      <formula>$B205&lt;&gt;$B57</formula>
    </cfRule>
  </conditionalFormatting>
  <conditionalFormatting sqref="B205:C205 B208:C252 B59:B174 B176:C202 B2:C57 C10:C218">
    <cfRule type="expression" dxfId="7" priority="7">
      <formula>$B2&lt;&gt;$B1</formula>
    </cfRule>
  </conditionalFormatting>
  <conditionalFormatting sqref="B203:C203 C205 C207 C209 C211 C213 C215 C217">
    <cfRule type="expression" dxfId="6" priority="6">
      <formula>$B203&lt;&gt;$B201</formula>
    </cfRule>
  </conditionalFormatting>
  <conditionalFormatting sqref="B204:C204 C206 C208 C210 C212 C214 C216 C218">
    <cfRule type="expression" dxfId="5" priority="5">
      <formula>$B204&lt;&gt;$B201</formula>
    </cfRule>
  </conditionalFormatting>
  <conditionalFormatting sqref="B207:C209 C210:C218">
    <cfRule type="expression" dxfId="4" priority="4">
      <formula>$B207&lt;&gt;#REF!</formula>
    </cfRule>
  </conditionalFormatting>
  <conditionalFormatting sqref="B175:C175 C187 C191 C177 C179 C181 C183 C185 C189">
    <cfRule type="expression" dxfId="3" priority="3">
      <formula>$B175&lt;&gt;#REF!</formula>
    </cfRule>
  </conditionalFormatting>
  <conditionalFormatting sqref="B58:C58">
    <cfRule type="expression" dxfId="2" priority="2">
      <formula>$B58&lt;&gt;$B206</formula>
    </cfRule>
  </conditionalFormatting>
  <conditionalFormatting sqref="B206:C206 B207:B212">
    <cfRule type="expression" dxfId="1" priority="1">
      <formula>$B206&lt;&gt;$B57</formula>
    </cfRule>
  </conditionalFormatting>
  <conditionalFormatting sqref="B207:C209 C210:C218">
    <cfRule type="expression" dxfId="0" priority="40">
      <formula>$B207&lt;&gt;#REF!</formula>
    </cfRule>
  </conditionalFormatting>
  <dataValidations count="5">
    <dataValidation type="list" allowBlank="1" showInputMessage="1" showErrorMessage="1" sqref="WVN102:WVN106 JB102:JB106 SX102:SX106 ACT102:ACT106 AMP102:AMP106 AWL102:AWL106 BGH102:BGH106 BQD102:BQD106 BZZ102:BZZ106 CJV102:CJV106 CTR102:CTR106 DDN102:DDN106 DNJ102:DNJ106 DXF102:DXF106 EHB102:EHB106 EQX102:EQX106 FAT102:FAT106 FKP102:FKP106 FUL102:FUL106 GEH102:GEH106 GOD102:GOD106 GXZ102:GXZ106 HHV102:HHV106 HRR102:HRR106 IBN102:IBN106 ILJ102:ILJ106 IVF102:IVF106 JFB102:JFB106 JOX102:JOX106 JYT102:JYT106 KIP102:KIP106 KSL102:KSL106 LCH102:LCH106 LMD102:LMD106 LVZ102:LVZ106 MFV102:MFV106 MPR102:MPR106 MZN102:MZN106 NJJ102:NJJ106 NTF102:NTF106 ODB102:ODB106 OMX102:OMX106 OWT102:OWT106 PGP102:PGP106 PQL102:PQL106 QAH102:QAH106 QKD102:QKD106 QTZ102:QTZ106 RDV102:RDV106 RNR102:RNR106 RXN102:RXN106 SHJ102:SHJ106 SRF102:SRF106 TBB102:TBB106 TKX102:TKX106 TUT102:TUT106 UEP102:UEP106 UOL102:UOL106 UYH102:UYH106 VID102:VID106 VRZ102:VRZ106 WBV102:WBV106 WLR102:WLR106 F102:F106">
      <formula1>Gender</formula1>
    </dataValidation>
    <dataValidation type="textLength" operator="lessThanOrEqual" allowBlank="1" showInputMessage="1" showErrorMessage="1" sqref="WVL102:WVL106 IZ102:IZ106 SV102:SV106 ACR102:ACR106 AMN102:AMN106 AWJ102:AWJ106 BGF102:BGF106 BQB102:BQB106 BZX102:BZX106 CJT102:CJT106 CTP102:CTP106 DDL102:DDL106 DNH102:DNH106 DXD102:DXD106 EGZ102:EGZ106 EQV102:EQV106 FAR102:FAR106 FKN102:FKN106 FUJ102:FUJ106 GEF102:GEF106 GOB102:GOB106 GXX102:GXX106 HHT102:HHT106 HRP102:HRP106 IBL102:IBL106 ILH102:ILH106 IVD102:IVD106 JEZ102:JEZ106 JOV102:JOV106 JYR102:JYR106 KIN102:KIN106 KSJ102:KSJ106 LCF102:LCF106 LMB102:LMB106 LVX102:LVX106 MFT102:MFT106 MPP102:MPP106 MZL102:MZL106 NJH102:NJH106 NTD102:NTD106 OCZ102:OCZ106 OMV102:OMV106 OWR102:OWR106 PGN102:PGN106 PQJ102:PQJ106 QAF102:QAF106 QKB102:QKB106 QTX102:QTX106 RDT102:RDT106 RNP102:RNP106 RXL102:RXL106 SHH102:SHH106 SRD102:SRD106 TAZ102:TAZ106 TKV102:TKV106 TUR102:TUR106 UEN102:UEN106 UOJ102:UOJ106 UYF102:UYF106 VIB102:VIB106 VRX102:VRX106 WBT102:WBT106 WLP102:WLP106 D102:D106">
      <formula1>50</formula1>
    </dataValidation>
    <dataValidation type="textLength" operator="equal" allowBlank="1" showInputMessage="1" showErrorMessage="1" sqref="WLQ102:WLQ106 WLQ6:WLQ8 WVM102:WVM106 WBU6:WBU8 VRY6:VRY8 VIC6:VIC8 UYG6:UYG8 UOK6:UOK8 UEO6:UEO8 TUS6:TUS8 TKW6:TKW8 TBA6:TBA8 SRE6:SRE8 SHI6:SHI8 RXM6:RXM8 RNQ6:RNQ8 RDU6:RDU8 QTY6:QTY8 QKC6:QKC8 QAG6:QAG8 PQK6:PQK8 PGO6:PGO8 OWS6:OWS8 OMW6:OMW8 ODA6:ODA8 NTE6:NTE8 NJI6:NJI8 MZM6:MZM8 MPQ6:MPQ8 MFU6:MFU8 LVY6:LVY8 LMC6:LMC8 LCG6:LCG8 KSK6:KSK8 KIO6:KIO8 JYS6:JYS8 JOW6:JOW8 JFA6:JFA8 IVE6:IVE8 ILI6:ILI8 IBM6:IBM8 HRQ6:HRQ8 HHU6:HHU8 GXY6:GXY8 GOC6:GOC8 GEG6:GEG8 FUK6:FUK8 FKO6:FKO8 FAS6:FAS8 EQW6:EQW8 EHA6:EHA8 DXE6:DXE8 DNI6:DNI8 DDM6:DDM8 CTQ6:CTQ8 CJU6:CJU8 BZY6:BZY8 BQC6:BQC8 BGG6:BGG8 AWK6:AWK8 AMO6:AMO8 ACS6:ACS8 SW6:SW8 JA6:JA8 WVM6:WVM8 JA102:JA106 SW102:SW106 ACS102:ACS106 AMO102:AMO106 AWK102:AWK106 BGG102:BGG106 BQC102:BQC106 BZY102:BZY106 CJU102:CJU106 CTQ102:CTQ106 DDM102:DDM106 DNI102:DNI106 DXE102:DXE106 EHA102:EHA106 EQW102:EQW106 FAS102:FAS106 FKO102:FKO106 FUK102:FUK106 GEG102:GEG106 GOC102:GOC106 GXY102:GXY106 HHU102:HHU106 HRQ102:HRQ106 IBM102:IBM106 ILI102:ILI106 IVE102:IVE106 JFA102:JFA106 JOW102:JOW106 JYS102:JYS106 KIO102:KIO106 KSK102:KSK106 LCG102:LCG106 LMC102:LMC106 LVY102:LVY106 MFU102:MFU106 MPQ102:MPQ106 MZM102:MZM106 NJI102:NJI106 NTE102:NTE106 ODA102:ODA106 OMW102:OMW106 OWS102:OWS106 PGO102:PGO106 PQK102:PQK106 QAG102:QAG106 QKC102:QKC106 QTY102:QTY106 RDU102:RDU106 RNQ102:RNQ106 RXM102:RXM106 SHI102:SHI106 SRE102:SRE106 TBA102:TBA106 TKW102:TKW106 TUS102:TUS106 UEO102:UEO106 UOK102:UOK106 UYG102:UYG106 VIC102:VIC106 VRY102:VRY106 WBU102:WBU106 E102:E106 E6:E8">
      <formula1>14</formula1>
    </dataValidation>
    <dataValidation type="list" allowBlank="1" showInputMessage="1" showErrorMessage="1" sqref="WVS102:WVS106 JG102:JG106 TC102:TC106 ACY102:ACY106 AMU102:AMU106 AWQ102:AWQ106 BGM102:BGM106 BQI102:BQI106 CAE102:CAE106 CKA102:CKA106 CTW102:CTW106 DDS102:DDS106 DNO102:DNO106 DXK102:DXK106 EHG102:EHG106 ERC102:ERC106 FAY102:FAY106 FKU102:FKU106 FUQ102:FUQ106 GEM102:GEM106 GOI102:GOI106 GYE102:GYE106 HIA102:HIA106 HRW102:HRW106 IBS102:IBS106 ILO102:ILO106 IVK102:IVK106 JFG102:JFG106 JPC102:JPC106 JYY102:JYY106 KIU102:KIU106 KSQ102:KSQ106 LCM102:LCM106 LMI102:LMI106 LWE102:LWE106 MGA102:MGA106 MPW102:MPW106 MZS102:MZS106 NJO102:NJO106 NTK102:NTK106 ODG102:ODG106 ONC102:ONC106 OWY102:OWY106 PGU102:PGU106 PQQ102:PQQ106 QAM102:QAM106 QKI102:QKI106 QUE102:QUE106 REA102:REA106 RNW102:RNW106 RXS102:RXS106 SHO102:SHO106 SRK102:SRK106 TBG102:TBG106 TLC102:TLC106 TUY102:TUY106 UEU102:UEU106 UOQ102:UOQ106 UYM102:UYM106 VII102:VII106 VSE102:VSE106 WCA102:WCA106 WLW102:WLW106 K102:K106">
      <formula1>MaritalStatus</formula1>
    </dataValidation>
    <dataValidation type="list" allowBlank="1" showInputMessage="1" showErrorMessage="1" sqref="WVT102:WVT106 JH102:JH106 TD102:TD106 ACZ102:ACZ106 AMV102:AMV106 AWR102:AWR106 BGN102:BGN106 BQJ102:BQJ106 CAF102:CAF106 CKB102:CKB106 CTX102:CTX106 DDT102:DDT106 DNP102:DNP106 DXL102:DXL106 EHH102:EHH106 ERD102:ERD106 FAZ102:FAZ106 FKV102:FKV106 FUR102:FUR106 GEN102:GEN106 GOJ102:GOJ106 GYF102:GYF106 HIB102:HIB106 HRX102:HRX106 IBT102:IBT106 ILP102:ILP106 IVL102:IVL106 JFH102:JFH106 JPD102:JPD106 JYZ102:JYZ106 KIV102:KIV106 KSR102:KSR106 LCN102:LCN106 LMJ102:LMJ106 LWF102:LWF106 MGB102:MGB106 MPX102:MPX106 MZT102:MZT106 NJP102:NJP106 NTL102:NTL106 ODH102:ODH106 OND102:OND106 OWZ102:OWZ106 PGV102:PGV106 PQR102:PQR106 QAN102:QAN106 QKJ102:QKJ106 QUF102:QUF106 REB102:REB106 RNX102:RNX106 RXT102:RXT106 SHP102:SHP106 SRL102:SRL106 TBH102:TBH106 TLD102:TLD106 TUZ102:TUZ106 UEV102:UEV106 UOR102:UOR106 UYN102:UYN106 VIJ102:VIJ106 VSF102:VSF106 WCB102:WCB106 WLX102:WLX106 L102:L106">
      <formula1>WorkingDegree</formula1>
    </dataValidation>
  </dataValidations>
  <hyperlinks>
    <hyperlink ref="G1" location="اساسية!A1" display="اساسية"/>
  </hyperlinks>
  <pageMargins left="0.7" right="0.16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بيانات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Barka</dc:creator>
  <cp:lastModifiedBy>Eisa</cp:lastModifiedBy>
  <cp:lastPrinted>2015-10-10T20:04:41Z</cp:lastPrinted>
  <dcterms:created xsi:type="dcterms:W3CDTF">2015-01-15T21:36:21Z</dcterms:created>
  <dcterms:modified xsi:type="dcterms:W3CDTF">2015-10-30T06:40:43Z</dcterms:modified>
</cp:coreProperties>
</file>