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Data" sheetId="1" r:id="rId1"/>
    <sheet name="Sort" sheetId="2" r:id="rId2"/>
  </sheets>
  <calcPr calcId="152511"/>
</workbook>
</file>

<file path=xl/calcChain.xml><?xml version="1.0" encoding="utf-8"?>
<calcChain xmlns="http://schemas.openxmlformats.org/spreadsheetml/2006/main">
  <c r="A5" i="2" l="1"/>
  <c r="B5" i="2" s="1"/>
  <c r="A6" i="2"/>
  <c r="D6" i="2" s="1"/>
  <c r="A7" i="2"/>
  <c r="B7" i="2" s="1"/>
  <c r="A8" i="2"/>
  <c r="B8" i="2" s="1"/>
  <c r="A9" i="2"/>
  <c r="B9" i="2" s="1"/>
  <c r="A10" i="2"/>
  <c r="D10" i="2" s="1"/>
  <c r="A11" i="2"/>
  <c r="B11" i="2" s="1"/>
  <c r="A12" i="2"/>
  <c r="B12" i="2" s="1"/>
  <c r="A13" i="2"/>
  <c r="B13" i="2" s="1"/>
  <c r="A14" i="2"/>
  <c r="D14" i="2" s="1"/>
  <c r="A15" i="2"/>
  <c r="B15" i="2" s="1"/>
  <c r="A16" i="2"/>
  <c r="B16" i="2" s="1"/>
  <c r="A17" i="2"/>
  <c r="B17" i="2" s="1"/>
  <c r="A18" i="2"/>
  <c r="D18" i="2" s="1"/>
  <c r="A19" i="2"/>
  <c r="B19" i="2" s="1"/>
  <c r="A20" i="2"/>
  <c r="B20" i="2" s="1"/>
  <c r="A21" i="2"/>
  <c r="B21" i="2" s="1"/>
  <c r="A22" i="2"/>
  <c r="D22" i="2" s="1"/>
  <c r="A23" i="2"/>
  <c r="B23" i="2" s="1"/>
  <c r="A24" i="2"/>
  <c r="B24" i="2" s="1"/>
  <c r="C6" i="2" l="1"/>
  <c r="C14" i="2"/>
  <c r="D8" i="2"/>
  <c r="B10" i="2"/>
  <c r="C10" i="2"/>
  <c r="D12" i="2"/>
  <c r="B14" i="2"/>
  <c r="B6" i="2"/>
  <c r="C12" i="2"/>
  <c r="C8" i="2"/>
  <c r="B22" i="2"/>
  <c r="B18" i="2"/>
  <c r="C24" i="2"/>
  <c r="C22" i="2"/>
  <c r="C20" i="2"/>
  <c r="C18" i="2"/>
  <c r="C16" i="2"/>
  <c r="D24" i="2"/>
  <c r="D20" i="2"/>
  <c r="D16" i="2"/>
  <c r="C23" i="2"/>
  <c r="C21" i="2"/>
  <c r="C19" i="2"/>
  <c r="C17" i="2"/>
  <c r="C15" i="2"/>
  <c r="C13" i="2"/>
  <c r="C11" i="2"/>
  <c r="C9" i="2"/>
  <c r="C7" i="2"/>
  <c r="C5" i="2"/>
  <c r="D23" i="2"/>
  <c r="D21" i="2"/>
  <c r="D19" i="2"/>
  <c r="D17" i="2"/>
  <c r="D15" i="2"/>
  <c r="D13" i="2"/>
  <c r="D11" i="2"/>
  <c r="D9" i="2"/>
  <c r="D7" i="2"/>
  <c r="D5" i="2"/>
</calcChain>
</file>

<file path=xl/sharedStrings.xml><?xml version="1.0" encoding="utf-8"?>
<sst xmlns="http://schemas.openxmlformats.org/spreadsheetml/2006/main" count="58" uniqueCount="21">
  <si>
    <t>N</t>
  </si>
  <si>
    <t>Name</t>
  </si>
  <si>
    <t>ID</t>
  </si>
  <si>
    <t>V</t>
  </si>
  <si>
    <t>V1</t>
  </si>
  <si>
    <t>A</t>
  </si>
  <si>
    <t>B</t>
  </si>
  <si>
    <t>D</t>
  </si>
  <si>
    <t>C</t>
  </si>
  <si>
    <t>E</t>
  </si>
  <si>
    <t>F</t>
  </si>
  <si>
    <t>G</t>
  </si>
  <si>
    <t>Sort by ID</t>
  </si>
  <si>
    <t>y</t>
  </si>
  <si>
    <t>d</t>
  </si>
  <si>
    <t>AGGREGATE(15,6,Data!$A$2:$A$4000*1/--(Data!$B$2:$C$4000=Sort!$F$3),ROW()-4)</t>
  </si>
  <si>
    <t>فرز بيانات هذا الجدول في الورقة الثانية Sort حسب رقم الـ ID</t>
  </si>
  <si>
    <t>فرز بيانات الجدول من الورقة Data في هذا الجدول حسب رقم ال ID في الخلية F3</t>
  </si>
  <si>
    <t>المطلوب بديل لهذه الدالة لتعمل بالاكسل 2007</t>
  </si>
  <si>
    <t>ملاحظة : الدالة AGGREGATE غير متوفرة بالاكسل 2007</t>
  </si>
  <si>
    <t>الاكسل 2010 ومافوق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</si>
</sst>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/>
    <xf numFmtId="0" fontId="0" fillId="0" borderId="0" xfId="0" applyAlignment="1">
      <alignment horizontal="right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/>
    <xf numFmtId="0" fontId="2" fillId="0" borderId="0" xfId="0" applyFont="1"/>
    <xf numFmtId="0" fontId="3" fillId="0" borderId="0" xfId="0" applyFont="1"/>
    <xf numFmtId="0" fontId="2" fillId="3" borderId="0" xfId="0" applyFont="1" applyFill="1"/>
    <xf numFmtId="0" fontId="2" fillId="2" borderId="0" xfId="0" applyFont="1" applyFill="1"/>
    <xf numFmtId="0" fontId="4" fillId="2" borderId="0" xfId="0" applyFont="1" applyFill="1"/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1">
    <cellStyle name="Normal" xfId="0" builtinId="0"/>
  </cellStyles>
  <dxfs count="14"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الجدول1" displayName="الجدول1" ref="A2:E22" totalsRowShown="0" headerRowDxfId="13" dataDxfId="12">
  <autoFilter ref="A2:E22"/>
  <tableColumns count="5">
    <tableColumn id="1" name="N" dataDxfId="11"/>
    <tableColumn id="2" name="Name" dataDxfId="10"/>
    <tableColumn id="3" name="ID" dataDxfId="9"/>
    <tableColumn id="4" name="V" dataDxfId="8"/>
    <tableColumn id="5" name="V1" dataDxfId="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الجدول13" displayName="الجدول13" ref="A4:E24" totalsRowShown="0" headerRowDxfId="6" dataDxfId="5">
  <autoFilter ref="A4:E24"/>
  <tableColumns count="5">
    <tableColumn id="1" name="N" dataDxfId="4">
      <calculatedColumnFormula>IFERROR(_xlfn.AGGREGATE(15,6,Data!$A$2:$A$4000*1/--(Data!$B$2:$C$4000=Sort!$F$3),ROW()-4),"")</calculatedColumnFormula>
    </tableColumn>
    <tableColumn id="2" name="Name" dataDxfId="3">
      <calculatedColumnFormula>IFERROR(INDEX(Data!$B$2:$G$4000,MATCH(Sort!$A5,Data!$A$2:$A$4000,0),COLUMN()-1),"")</calculatedColumnFormula>
    </tableColumn>
    <tableColumn id="3" name="ID" dataDxfId="2">
      <calculatedColumnFormula>IF($A5="","",(INDEX(Data!$B$2:$G$4000,MATCH(Sort!$A5,Data!$A$2:$A$4000,0),COLUMN()-1)))</calculatedColumnFormula>
    </tableColumn>
    <tableColumn id="4" name="V" dataDxfId="1">
      <calculatedColumnFormula>IF($A5="","",(INDEX(Data!$B$2:$G$4000,MATCH(Sort!$A5,Data!$A$2:$A$4000,0),COLUMN()-1)))</calculatedColumnFormula>
    </tableColumn>
    <tableColumn id="5" name="V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2"/>
  <sheetViews>
    <sheetView rightToLeft="1" workbookViewId="0">
      <selection activeCell="H21" sqref="H21"/>
    </sheetView>
  </sheetViews>
  <sheetFormatPr defaultRowHeight="15" x14ac:dyDescent="0.25"/>
  <cols>
    <col min="1" max="1" width="9.140625" style="1"/>
    <col min="2" max="2" width="13.140625" style="1" customWidth="1"/>
    <col min="3" max="5" width="9.140625" style="1"/>
    <col min="12" max="12" width="11.42578125" customWidth="1"/>
  </cols>
  <sheetData>
    <row r="2" spans="1:13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13" x14ac:dyDescent="0.25">
      <c r="A3" s="1">
        <v>1</v>
      </c>
      <c r="B3" s="1" t="s">
        <v>5</v>
      </c>
      <c r="C3" s="1">
        <v>11</v>
      </c>
      <c r="D3" s="1" t="s">
        <v>13</v>
      </c>
      <c r="G3" s="5" t="s">
        <v>16</v>
      </c>
      <c r="H3" s="5"/>
      <c r="I3" s="5"/>
      <c r="J3" s="5"/>
      <c r="K3" s="5"/>
      <c r="L3" s="5"/>
      <c r="M3" s="4"/>
    </row>
    <row r="4" spans="1:13" x14ac:dyDescent="0.25">
      <c r="A4" s="1">
        <v>2</v>
      </c>
      <c r="B4" s="1" t="s">
        <v>6</v>
      </c>
      <c r="C4" s="1">
        <v>22</v>
      </c>
      <c r="D4" s="1" t="s">
        <v>13</v>
      </c>
      <c r="G4" s="6"/>
      <c r="H4" s="6"/>
      <c r="I4" s="6"/>
      <c r="J4" s="6"/>
      <c r="K4" s="6"/>
      <c r="L4" s="6"/>
      <c r="M4" s="3"/>
    </row>
    <row r="5" spans="1:13" x14ac:dyDescent="0.25">
      <c r="A5" s="1">
        <v>3</v>
      </c>
      <c r="B5" s="1" t="s">
        <v>7</v>
      </c>
      <c r="C5" s="1">
        <v>44</v>
      </c>
      <c r="D5" s="1" t="s">
        <v>13</v>
      </c>
      <c r="G5" s="6"/>
      <c r="H5" s="6"/>
      <c r="I5" s="6"/>
      <c r="J5" s="6"/>
      <c r="K5" s="6"/>
      <c r="L5" s="6"/>
      <c r="M5" s="3"/>
    </row>
    <row r="6" spans="1:13" x14ac:dyDescent="0.25">
      <c r="A6" s="1">
        <v>4</v>
      </c>
      <c r="B6" s="1" t="s">
        <v>7</v>
      </c>
      <c r="C6" s="1">
        <v>44</v>
      </c>
      <c r="D6" s="1" t="s">
        <v>14</v>
      </c>
      <c r="G6" s="3"/>
      <c r="H6" s="3"/>
      <c r="I6" s="3"/>
      <c r="J6" s="3"/>
      <c r="K6" s="3"/>
      <c r="L6" s="3"/>
      <c r="M6" s="3"/>
    </row>
    <row r="7" spans="1:13" x14ac:dyDescent="0.25">
      <c r="A7" s="1">
        <v>5</v>
      </c>
      <c r="B7" s="1" t="s">
        <v>8</v>
      </c>
      <c r="C7" s="1">
        <v>33</v>
      </c>
      <c r="D7" s="1" t="s">
        <v>14</v>
      </c>
    </row>
    <row r="8" spans="1:13" x14ac:dyDescent="0.25">
      <c r="A8" s="1">
        <v>6</v>
      </c>
      <c r="B8" s="1" t="s">
        <v>9</v>
      </c>
      <c r="C8" s="1">
        <v>55</v>
      </c>
      <c r="D8" s="1" t="s">
        <v>13</v>
      </c>
    </row>
    <row r="9" spans="1:13" x14ac:dyDescent="0.25">
      <c r="A9" s="1">
        <v>7</v>
      </c>
      <c r="B9" s="1" t="s">
        <v>5</v>
      </c>
      <c r="C9" s="1">
        <v>11</v>
      </c>
      <c r="D9" s="1" t="s">
        <v>13</v>
      </c>
    </row>
    <row r="10" spans="1:13" x14ac:dyDescent="0.25">
      <c r="A10" s="1">
        <v>8</v>
      </c>
      <c r="B10" s="1" t="s">
        <v>5</v>
      </c>
      <c r="C10" s="1">
        <v>11</v>
      </c>
      <c r="D10" s="1" t="s">
        <v>13</v>
      </c>
    </row>
    <row r="11" spans="1:13" x14ac:dyDescent="0.25">
      <c r="A11" s="1">
        <v>9</v>
      </c>
      <c r="B11" s="1" t="s">
        <v>6</v>
      </c>
      <c r="C11" s="1">
        <v>22</v>
      </c>
      <c r="D11" s="1" t="s">
        <v>13</v>
      </c>
    </row>
    <row r="12" spans="1:13" x14ac:dyDescent="0.25">
      <c r="A12" s="1">
        <v>10</v>
      </c>
      <c r="B12" s="1" t="s">
        <v>8</v>
      </c>
      <c r="C12" s="1">
        <v>33</v>
      </c>
      <c r="D12" s="1" t="s">
        <v>14</v>
      </c>
    </row>
    <row r="13" spans="1:13" x14ac:dyDescent="0.25">
      <c r="A13" s="1">
        <v>11</v>
      </c>
      <c r="B13" s="1" t="s">
        <v>7</v>
      </c>
      <c r="C13" s="1">
        <v>44</v>
      </c>
      <c r="D13" s="1" t="s">
        <v>14</v>
      </c>
    </row>
    <row r="14" spans="1:13" x14ac:dyDescent="0.25">
      <c r="A14" s="1">
        <v>12</v>
      </c>
      <c r="B14" s="1" t="s">
        <v>5</v>
      </c>
      <c r="C14" s="1">
        <v>11</v>
      </c>
      <c r="D14" s="1" t="s">
        <v>13</v>
      </c>
    </row>
    <row r="15" spans="1:13" x14ac:dyDescent="0.25">
      <c r="A15" s="1">
        <v>13</v>
      </c>
      <c r="B15" s="1" t="s">
        <v>9</v>
      </c>
      <c r="C15" s="1">
        <v>55</v>
      </c>
      <c r="D15" s="1" t="s">
        <v>14</v>
      </c>
    </row>
    <row r="16" spans="1:13" x14ac:dyDescent="0.25">
      <c r="A16" s="1">
        <v>14</v>
      </c>
      <c r="B16" s="1" t="s">
        <v>7</v>
      </c>
      <c r="C16" s="1">
        <v>44</v>
      </c>
      <c r="D16" s="1" t="s">
        <v>14</v>
      </c>
    </row>
    <row r="17" spans="1:4" x14ac:dyDescent="0.25">
      <c r="A17" s="1">
        <v>15</v>
      </c>
      <c r="B17" s="1" t="s">
        <v>8</v>
      </c>
      <c r="C17" s="1">
        <v>33</v>
      </c>
      <c r="D17" s="1" t="s">
        <v>13</v>
      </c>
    </row>
    <row r="18" spans="1:4" x14ac:dyDescent="0.25">
      <c r="A18" s="1">
        <v>16</v>
      </c>
      <c r="B18" s="1" t="s">
        <v>5</v>
      </c>
      <c r="C18" s="1">
        <v>11</v>
      </c>
      <c r="D18" s="1" t="s">
        <v>13</v>
      </c>
    </row>
    <row r="19" spans="1:4" x14ac:dyDescent="0.25">
      <c r="A19" s="1">
        <v>17</v>
      </c>
      <c r="B19" s="1" t="s">
        <v>9</v>
      </c>
      <c r="C19" s="1">
        <v>55</v>
      </c>
      <c r="D19" s="1" t="s">
        <v>14</v>
      </c>
    </row>
    <row r="20" spans="1:4" x14ac:dyDescent="0.25">
      <c r="A20" s="1">
        <v>18</v>
      </c>
      <c r="B20" s="1" t="s">
        <v>10</v>
      </c>
      <c r="C20" s="1">
        <v>66</v>
      </c>
      <c r="D20" s="1" t="s">
        <v>13</v>
      </c>
    </row>
    <row r="21" spans="1:4" x14ac:dyDescent="0.25">
      <c r="A21" s="1">
        <v>19</v>
      </c>
      <c r="B21" s="1" t="s">
        <v>6</v>
      </c>
      <c r="C21" s="1">
        <v>22</v>
      </c>
      <c r="D21" s="1" t="s">
        <v>14</v>
      </c>
    </row>
    <row r="22" spans="1:4" x14ac:dyDescent="0.25">
      <c r="A22" s="1">
        <v>20</v>
      </c>
      <c r="B22" s="1" t="s">
        <v>11</v>
      </c>
      <c r="C22" s="1">
        <v>77</v>
      </c>
      <c r="D22" s="1" t="s">
        <v>13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4"/>
  <sheetViews>
    <sheetView rightToLeft="1" tabSelected="1" workbookViewId="0">
      <selection activeCell="H24" sqref="H24"/>
    </sheetView>
  </sheetViews>
  <sheetFormatPr defaultRowHeight="15" x14ac:dyDescent="0.25"/>
  <cols>
    <col min="2" max="2" width="12.7109375" customWidth="1"/>
    <col min="7" max="7" width="14.5703125" customWidth="1"/>
  </cols>
  <sheetData>
    <row r="2" spans="1:14" ht="15.75" thickBot="1" x14ac:dyDescent="0.3">
      <c r="F2" s="12" t="s">
        <v>2</v>
      </c>
    </row>
    <row r="3" spans="1:14" ht="15.75" thickBot="1" x14ac:dyDescent="0.3">
      <c r="F3" s="13">
        <v>22</v>
      </c>
      <c r="G3" s="2" t="s">
        <v>12</v>
      </c>
    </row>
    <row r="4" spans="1:14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5" spans="1:14" x14ac:dyDescent="0.25">
      <c r="A5" s="1">
        <f>IFERROR(_xlfn.AGGREGATE(15,6,Data!$A$2:$A$4000*1/--(Data!$B$2:$C$4000=Sort!$F$3),ROW()-4),"")</f>
        <v>2</v>
      </c>
      <c r="B5" s="1" t="str">
        <f>IFERROR(INDEX(Data!$B$2:$G$4000,MATCH(Sort!$A5,Data!$A$2:$A$4000,0),COLUMN()-1),"")</f>
        <v>B</v>
      </c>
      <c r="C5" s="1">
        <f>IF($A5="","",(INDEX(Data!$B$2:$G$4000,MATCH(Sort!$A5,Data!$A$2:$A$4000,0),COLUMN()-1)))</f>
        <v>22</v>
      </c>
      <c r="D5" s="1" t="str">
        <f>IF($A5="","",(INDEX(Data!$B$2:$G$4000,MATCH(Sort!$A5,Data!$A$2:$A$4000,0),COLUMN()-1)))</f>
        <v>y</v>
      </c>
      <c r="E5" s="1"/>
    </row>
    <row r="6" spans="1:14" ht="15.75" x14ac:dyDescent="0.25">
      <c r="A6" s="1">
        <f>IFERROR(_xlfn.AGGREGATE(15,6,Data!$A$2:$A$4000*1/--(Data!$B$2:$C$4000=Sort!$F$3),ROW()-4),"")</f>
        <v>9</v>
      </c>
      <c r="B6" s="1" t="str">
        <f>IFERROR(INDEX(Data!$B$2:$G$4000,MATCH(Sort!$A6,Data!$A$2:$A$4000,0),COLUMN()-1),"")</f>
        <v>B</v>
      </c>
      <c r="C6" s="1">
        <f>IF($A6="","",(INDEX(Data!$B$2:$G$4000,MATCH(Sort!$A6,Data!$A$2:$A$4000,0),COLUMN()-1)))</f>
        <v>22</v>
      </c>
      <c r="D6" s="1" t="str">
        <f>IF($A6="","",(INDEX(Data!$B$2:$G$4000,MATCH(Sort!$A6,Data!$A$2:$A$4000,0),COLUMN()-1)))</f>
        <v>y</v>
      </c>
      <c r="E6" s="1"/>
      <c r="N6" s="8" t="s">
        <v>15</v>
      </c>
    </row>
    <row r="7" spans="1:14" ht="15.75" x14ac:dyDescent="0.25">
      <c r="A7" s="1">
        <f>IFERROR(_xlfn.AGGREGATE(15,6,Data!$A$2:$A$4000*1/--(Data!$B$2:$C$4000=Sort!$F$3),ROW()-4),"")</f>
        <v>19</v>
      </c>
      <c r="B7" s="1" t="str">
        <f>IFERROR(INDEX(Data!$B$2:$G$4000,MATCH(Sort!$A7,Data!$A$2:$A$4000,0),COLUMN()-1),"")</f>
        <v>B</v>
      </c>
      <c r="C7" s="1">
        <f>IF($A7="","",(INDEX(Data!$B$2:$G$4000,MATCH(Sort!$A7,Data!$A$2:$A$4000,0),COLUMN()-1)))</f>
        <v>22</v>
      </c>
      <c r="D7" s="1" t="str">
        <f>IF($A7="","",(INDEX(Data!$B$2:$G$4000,MATCH(Sort!$A7,Data!$A$2:$A$4000,0),COLUMN()-1)))</f>
        <v>d</v>
      </c>
      <c r="E7" s="1"/>
      <c r="G7" s="7"/>
      <c r="H7" s="7"/>
      <c r="I7" s="7"/>
      <c r="J7" s="7"/>
      <c r="K7" s="7"/>
      <c r="L7" s="7"/>
      <c r="N7" s="7"/>
    </row>
    <row r="8" spans="1:14" ht="15.75" x14ac:dyDescent="0.25">
      <c r="A8" s="1" t="str">
        <f>IFERROR(_xlfn.AGGREGATE(15,6,Data!$A$2:$A$4000*1/--(Data!$B$2:$C$4000=Sort!$F$3),ROW()-4),"")</f>
        <v/>
      </c>
      <c r="B8" s="1" t="str">
        <f>IFERROR(INDEX(Data!$B$2:$G$4000,MATCH(Sort!$A8,Data!$A$2:$A$4000,0),COLUMN()-1),"")</f>
        <v/>
      </c>
      <c r="C8" s="1" t="str">
        <f>IF($A8="","",(INDEX(Data!$B$2:$G$4000,MATCH(Sort!$A8,Data!$A$2:$A$4000,0),COLUMN()-1)))</f>
        <v/>
      </c>
      <c r="D8" s="1" t="str">
        <f>IF($A8="","",(INDEX(Data!$B$2:$G$4000,MATCH(Sort!$A8,Data!$A$2:$A$4000,0),COLUMN()-1)))</f>
        <v/>
      </c>
      <c r="E8" s="1"/>
      <c r="G8" s="9" t="s">
        <v>17</v>
      </c>
      <c r="H8" s="9"/>
      <c r="I8" s="9"/>
      <c r="J8" s="9"/>
      <c r="K8" s="9"/>
      <c r="L8" s="9"/>
    </row>
    <row r="9" spans="1:14" ht="15.75" x14ac:dyDescent="0.25">
      <c r="A9" s="1" t="str">
        <f>IFERROR(_xlfn.AGGREGATE(15,6,Data!$A$2:$A$4000*1/--(Data!$B$2:$C$4000=Sort!$F$3),ROW()-4),"")</f>
        <v/>
      </c>
      <c r="B9" s="1" t="str">
        <f>IFERROR(INDEX(Data!$B$2:$G$4000,MATCH(Sort!$A9,Data!$A$2:$A$4000,0),COLUMN()-1),"")</f>
        <v/>
      </c>
      <c r="C9" s="1" t="str">
        <f>IF($A9="","",(INDEX(Data!$B$2:$G$4000,MATCH(Sort!$A9,Data!$A$2:$A$4000,0),COLUMN()-1)))</f>
        <v/>
      </c>
      <c r="D9" s="1" t="str">
        <f>IF($A9="","",(INDEX(Data!$B$2:$G$4000,MATCH(Sort!$A9,Data!$A$2:$A$4000,0),COLUMN()-1)))</f>
        <v/>
      </c>
      <c r="E9" s="1"/>
      <c r="G9" s="9" t="s">
        <v>18</v>
      </c>
      <c r="H9" s="9"/>
      <c r="I9" s="9"/>
      <c r="J9" s="9"/>
      <c r="K9" s="9"/>
      <c r="L9" s="9"/>
    </row>
    <row r="10" spans="1:14" ht="15.75" x14ac:dyDescent="0.25">
      <c r="A10" s="1" t="str">
        <f>IFERROR(_xlfn.AGGREGATE(15,6,Data!$A$2:$A$4000*1/--(Data!$B$2:$C$4000=Sort!$F$3),ROW()-4),"")</f>
        <v/>
      </c>
      <c r="B10" s="1" t="str">
        <f>IFERROR(INDEX(Data!$B$2:$G$4000,MATCH(Sort!$A10,Data!$A$2:$A$4000,0),COLUMN()-1),"")</f>
        <v/>
      </c>
      <c r="C10" s="1" t="str">
        <f>IF($A10="","",(INDEX(Data!$B$2:$G$4000,MATCH(Sort!$A10,Data!$A$2:$A$4000,0),COLUMN()-1)))</f>
        <v/>
      </c>
      <c r="D10" s="1" t="str">
        <f>IF($A10="","",(INDEX(Data!$B$2:$G$4000,MATCH(Sort!$A10,Data!$A$2:$A$4000,0),COLUMN()-1)))</f>
        <v/>
      </c>
      <c r="E10" s="1"/>
      <c r="G10" s="11" t="s">
        <v>19</v>
      </c>
      <c r="H10" s="10"/>
      <c r="I10" s="10"/>
      <c r="J10" s="10"/>
      <c r="K10" s="10"/>
      <c r="L10" s="10"/>
    </row>
    <row r="11" spans="1:14" ht="15.75" x14ac:dyDescent="0.25">
      <c r="A11" s="1" t="str">
        <f>IFERROR(_xlfn.AGGREGATE(15,6,Data!$A$2:$A$4000*1/--(Data!$B$2:$C$4000=Sort!$F$3),ROW()-4),"")</f>
        <v/>
      </c>
      <c r="B11" s="1" t="str">
        <f>IFERROR(INDEX(Data!$B$2:$G$4000,MATCH(Sort!$A11,Data!$A$2:$A$4000,0),COLUMN()-1),"")</f>
        <v/>
      </c>
      <c r="C11" s="1" t="str">
        <f>IF($A11="","",(INDEX(Data!$B$2:$G$4000,MATCH(Sort!$A11,Data!$A$2:$A$4000,0),COLUMN()-1)))</f>
        <v/>
      </c>
      <c r="D11" s="1" t="str">
        <f>IF($A11="","",(INDEX(Data!$B$2:$G$4000,MATCH(Sort!$A11,Data!$A$2:$A$4000,0),COLUMN()-1)))</f>
        <v/>
      </c>
      <c r="E11" s="1"/>
      <c r="G11" s="11" t="s">
        <v>20</v>
      </c>
      <c r="H11" s="10"/>
      <c r="I11" s="10"/>
      <c r="J11" s="10"/>
      <c r="K11" s="10"/>
      <c r="L11" s="10"/>
    </row>
    <row r="12" spans="1:14" x14ac:dyDescent="0.25">
      <c r="A12" s="1" t="str">
        <f>IFERROR(_xlfn.AGGREGATE(15,6,Data!$A$2:$A$4000*1/--(Data!$B$2:$C$4000=Sort!$F$3),ROW()-4),"")</f>
        <v/>
      </c>
      <c r="B12" s="1" t="str">
        <f>IFERROR(INDEX(Data!$B$2:$G$4000,MATCH(Sort!$A12,Data!$A$2:$A$4000,0),COLUMN()-1),"")</f>
        <v/>
      </c>
      <c r="C12" s="1" t="str">
        <f>IF($A12="","",(INDEX(Data!$B$2:$G$4000,MATCH(Sort!$A12,Data!$A$2:$A$4000,0),COLUMN()-1)))</f>
        <v/>
      </c>
      <c r="D12" s="1" t="str">
        <f>IF($A12="","",(INDEX(Data!$B$2:$G$4000,MATCH(Sort!$A12,Data!$A$2:$A$4000,0),COLUMN()-1)))</f>
        <v/>
      </c>
      <c r="E12" s="1"/>
    </row>
    <row r="13" spans="1:14" x14ac:dyDescent="0.25">
      <c r="A13" s="1" t="str">
        <f>IFERROR(_xlfn.AGGREGATE(15,6,Data!$A$2:$A$4000*1/--(Data!$B$2:$C$4000=Sort!$F$3),ROW()-4),"")</f>
        <v/>
      </c>
      <c r="B13" s="1" t="str">
        <f>IFERROR(INDEX(Data!$B$2:$G$4000,MATCH(Sort!$A13,Data!$A$2:$A$4000,0),COLUMN()-1),"")</f>
        <v/>
      </c>
      <c r="C13" s="1" t="str">
        <f>IF($A13="","",(INDEX(Data!$B$2:$G$4000,MATCH(Sort!$A13,Data!$A$2:$A$4000,0),COLUMN()-1)))</f>
        <v/>
      </c>
      <c r="D13" s="1" t="str">
        <f>IF($A13="","",(INDEX(Data!$B$2:$G$4000,MATCH(Sort!$A13,Data!$A$2:$A$4000,0),COLUMN()-1)))</f>
        <v/>
      </c>
      <c r="E13" s="1"/>
    </row>
    <row r="14" spans="1:14" x14ac:dyDescent="0.25">
      <c r="A14" s="1" t="str">
        <f>IFERROR(_xlfn.AGGREGATE(15,6,Data!$A$2:$A$4000*1/--(Data!$B$2:$C$4000=Sort!$F$3),ROW()-4),"")</f>
        <v/>
      </c>
      <c r="B14" s="1" t="str">
        <f>IFERROR(INDEX(Data!$B$2:$G$4000,MATCH(Sort!$A14,Data!$A$2:$A$4000,0),COLUMN()-1),"")</f>
        <v/>
      </c>
      <c r="C14" s="1" t="str">
        <f>IF($A14="","",(INDEX(Data!$B$2:$G$4000,MATCH(Sort!$A14,Data!$A$2:$A$4000,0),COLUMN()-1)))</f>
        <v/>
      </c>
      <c r="D14" s="1" t="str">
        <f>IF($A14="","",(INDEX(Data!$B$2:$G$4000,MATCH(Sort!$A14,Data!$A$2:$A$4000,0),COLUMN()-1)))</f>
        <v/>
      </c>
      <c r="E14" s="1"/>
    </row>
    <row r="15" spans="1:14" x14ac:dyDescent="0.25">
      <c r="A15" s="1" t="str">
        <f>IFERROR(_xlfn.AGGREGATE(15,6,Data!$A$2:$A$4000*1/--(Data!$B$2:$C$4000=Sort!$F$3),ROW()-4),"")</f>
        <v/>
      </c>
      <c r="B15" s="1" t="str">
        <f>IFERROR(INDEX(Data!$B$2:$G$4000,MATCH(Sort!$A15,Data!$A$2:$A$4000,0),COLUMN()-1),"")</f>
        <v/>
      </c>
      <c r="C15" s="1" t="str">
        <f>IF($A15="","",(INDEX(Data!$B$2:$G$4000,MATCH(Sort!$A15,Data!$A$2:$A$4000,0),COLUMN()-1)))</f>
        <v/>
      </c>
      <c r="D15" s="1" t="str">
        <f>IF($A15="","",(INDEX(Data!$B$2:$G$4000,MATCH(Sort!$A15,Data!$A$2:$A$4000,0),COLUMN()-1)))</f>
        <v/>
      </c>
      <c r="E15" s="1"/>
    </row>
    <row r="16" spans="1:14" x14ac:dyDescent="0.25">
      <c r="A16" s="1" t="str">
        <f>IFERROR(_xlfn.AGGREGATE(15,6,Data!$A$2:$A$4000*1/--(Data!$B$2:$C$4000=Sort!$F$3),ROW()-4),"")</f>
        <v/>
      </c>
      <c r="B16" s="1" t="str">
        <f>IFERROR(INDEX(Data!$B$2:$G$4000,MATCH(Sort!$A16,Data!$A$2:$A$4000,0),COLUMN()-1),"")</f>
        <v/>
      </c>
      <c r="C16" s="1" t="str">
        <f>IF($A16="","",(INDEX(Data!$B$2:$G$4000,MATCH(Sort!$A16,Data!$A$2:$A$4000,0),COLUMN()-1)))</f>
        <v/>
      </c>
      <c r="D16" s="1" t="str">
        <f>IF($A16="","",(INDEX(Data!$B$2:$G$4000,MATCH(Sort!$A16,Data!$A$2:$A$4000,0),COLUMN()-1)))</f>
        <v/>
      </c>
      <c r="E16" s="1"/>
    </row>
    <row r="17" spans="1:5" x14ac:dyDescent="0.25">
      <c r="A17" s="1" t="str">
        <f>IFERROR(_xlfn.AGGREGATE(15,6,Data!$A$2:$A$4000*1/--(Data!$B$2:$C$4000=Sort!$F$3),ROW()-4),"")</f>
        <v/>
      </c>
      <c r="B17" s="1" t="str">
        <f>IFERROR(INDEX(Data!$B$2:$G$4000,MATCH(Sort!$A17,Data!$A$2:$A$4000,0),COLUMN()-1),"")</f>
        <v/>
      </c>
      <c r="C17" s="1" t="str">
        <f>IF($A17="","",(INDEX(Data!$B$2:$G$4000,MATCH(Sort!$A17,Data!$A$2:$A$4000,0),COLUMN()-1)))</f>
        <v/>
      </c>
      <c r="D17" s="1" t="str">
        <f>IF($A17="","",(INDEX(Data!$B$2:$G$4000,MATCH(Sort!$A17,Data!$A$2:$A$4000,0),COLUMN()-1)))</f>
        <v/>
      </c>
      <c r="E17" s="1"/>
    </row>
    <row r="18" spans="1:5" x14ac:dyDescent="0.25">
      <c r="A18" s="1" t="str">
        <f>IFERROR(_xlfn.AGGREGATE(15,6,Data!$A$2:$A$4000*1/--(Data!$B$2:$C$4000=Sort!$F$3),ROW()-4),"")</f>
        <v/>
      </c>
      <c r="B18" s="1" t="str">
        <f>IFERROR(INDEX(Data!$B$2:$G$4000,MATCH(Sort!$A18,Data!$A$2:$A$4000,0),COLUMN()-1),"")</f>
        <v/>
      </c>
      <c r="C18" s="1" t="str">
        <f>IF($A18="","",(INDEX(Data!$B$2:$G$4000,MATCH(Sort!$A18,Data!$A$2:$A$4000,0),COLUMN()-1)))</f>
        <v/>
      </c>
      <c r="D18" s="1" t="str">
        <f>IF($A18="","",(INDEX(Data!$B$2:$G$4000,MATCH(Sort!$A18,Data!$A$2:$A$4000,0),COLUMN()-1)))</f>
        <v/>
      </c>
      <c r="E18" s="1"/>
    </row>
    <row r="19" spans="1:5" x14ac:dyDescent="0.25">
      <c r="A19" s="1" t="str">
        <f>IFERROR(_xlfn.AGGREGATE(15,6,Data!$A$2:$A$4000*1/--(Data!$B$2:$C$4000=Sort!$F$3),ROW()-4),"")</f>
        <v/>
      </c>
      <c r="B19" s="1" t="str">
        <f>IFERROR(INDEX(Data!$B$2:$G$4000,MATCH(Sort!$A19,Data!$A$2:$A$4000,0),COLUMN()-1),"")</f>
        <v/>
      </c>
      <c r="C19" s="1" t="str">
        <f>IF($A19="","",(INDEX(Data!$B$2:$G$4000,MATCH(Sort!$A19,Data!$A$2:$A$4000,0),COLUMN()-1)))</f>
        <v/>
      </c>
      <c r="D19" s="1" t="str">
        <f>IF($A19="","",(INDEX(Data!$B$2:$G$4000,MATCH(Sort!$A19,Data!$A$2:$A$4000,0),COLUMN()-1)))</f>
        <v/>
      </c>
      <c r="E19" s="1"/>
    </row>
    <row r="20" spans="1:5" x14ac:dyDescent="0.25">
      <c r="A20" s="1" t="str">
        <f>IFERROR(_xlfn.AGGREGATE(15,6,Data!$A$2:$A$4000*1/--(Data!$B$2:$C$4000=Sort!$F$3),ROW()-4),"")</f>
        <v/>
      </c>
      <c r="B20" s="1" t="str">
        <f>IFERROR(INDEX(Data!$B$2:$G$4000,MATCH(Sort!$A20,Data!$A$2:$A$4000,0),COLUMN()-1),"")</f>
        <v/>
      </c>
      <c r="C20" s="1" t="str">
        <f>IF($A20="","",(INDEX(Data!$B$2:$G$4000,MATCH(Sort!$A20,Data!$A$2:$A$4000,0),COLUMN()-1)))</f>
        <v/>
      </c>
      <c r="D20" s="1" t="str">
        <f>IF($A20="","",(INDEX(Data!$B$2:$G$4000,MATCH(Sort!$A20,Data!$A$2:$A$4000,0),COLUMN()-1)))</f>
        <v/>
      </c>
      <c r="E20" s="1"/>
    </row>
    <row r="21" spans="1:5" x14ac:dyDescent="0.25">
      <c r="A21" s="1" t="str">
        <f>IFERROR(_xlfn.AGGREGATE(15,6,Data!$A$2:$A$4000*1/--(Data!$B$2:$C$4000=Sort!$F$3),ROW()-4),"")</f>
        <v/>
      </c>
      <c r="B21" s="1" t="str">
        <f>IFERROR(INDEX(Data!$B$2:$G$4000,MATCH(Sort!$A21,Data!$A$2:$A$4000,0),COLUMN()-1),"")</f>
        <v/>
      </c>
      <c r="C21" s="1" t="str">
        <f>IF($A21="","",(INDEX(Data!$B$2:$G$4000,MATCH(Sort!$A21,Data!$A$2:$A$4000,0),COLUMN()-1)))</f>
        <v/>
      </c>
      <c r="D21" s="1" t="str">
        <f>IF($A21="","",(INDEX(Data!$B$2:$G$4000,MATCH(Sort!$A21,Data!$A$2:$A$4000,0),COLUMN()-1)))</f>
        <v/>
      </c>
      <c r="E21" s="1"/>
    </row>
    <row r="22" spans="1:5" x14ac:dyDescent="0.25">
      <c r="A22" s="1" t="str">
        <f>IFERROR(_xlfn.AGGREGATE(15,6,Data!$A$2:$A$4000*1/--(Data!$B$2:$C$4000=Sort!$F$3),ROW()-4),"")</f>
        <v/>
      </c>
      <c r="B22" s="1" t="str">
        <f>IFERROR(INDEX(Data!$B$2:$G$4000,MATCH(Sort!$A22,Data!$A$2:$A$4000,0),COLUMN()-1),"")</f>
        <v/>
      </c>
      <c r="C22" s="1" t="str">
        <f>IF($A22="","",(INDEX(Data!$B$2:$G$4000,MATCH(Sort!$A22,Data!$A$2:$A$4000,0),COLUMN()-1)))</f>
        <v/>
      </c>
      <c r="D22" s="1" t="str">
        <f>IF($A22="","",(INDEX(Data!$B$2:$G$4000,MATCH(Sort!$A22,Data!$A$2:$A$4000,0),COLUMN()-1)))</f>
        <v/>
      </c>
      <c r="E22" s="1"/>
    </row>
    <row r="23" spans="1:5" x14ac:dyDescent="0.25">
      <c r="A23" s="1" t="str">
        <f>IFERROR(_xlfn.AGGREGATE(15,6,Data!$A$2:$A$4000*1/--(Data!$B$2:$C$4000=Sort!$F$3),ROW()-4),"")</f>
        <v/>
      </c>
      <c r="B23" s="1" t="str">
        <f>IFERROR(INDEX(Data!$B$2:$G$4000,MATCH(Sort!$A23,Data!$A$2:$A$4000,0),COLUMN()-1),"")</f>
        <v/>
      </c>
      <c r="C23" s="1" t="str">
        <f>IF($A23="","",(INDEX(Data!$B$2:$G$4000,MATCH(Sort!$A23,Data!$A$2:$A$4000,0),COLUMN()-1)))</f>
        <v/>
      </c>
      <c r="D23" s="1" t="str">
        <f>IF($A23="","",(INDEX(Data!$B$2:$G$4000,MATCH(Sort!$A23,Data!$A$2:$A$4000,0),COLUMN()-1)))</f>
        <v/>
      </c>
      <c r="E23" s="1"/>
    </row>
    <row r="24" spans="1:5" x14ac:dyDescent="0.25">
      <c r="A24" s="1" t="str">
        <f>IFERROR(_xlfn.AGGREGATE(15,6,Data!$A$2:$A$4000*1/--(Data!$B$2:$C$4000=Sort!$F$3),ROW()-4),"")</f>
        <v/>
      </c>
      <c r="B24" s="1" t="str">
        <f>IFERROR(INDEX(Data!$B$2:$G$4000,MATCH(Sort!$A24,Data!$A$2:$A$4000,0),COLUMN()-1),"")</f>
        <v/>
      </c>
      <c r="C24" s="1" t="str">
        <f>IF($A24="","",(INDEX(Data!$B$2:$G$4000,MATCH(Sort!$A24,Data!$A$2:$A$4000,0),COLUMN()-1)))</f>
        <v/>
      </c>
      <c r="D24" s="1" t="str">
        <f>IF($A24="","",(INDEX(Data!$B$2:$G$4000,MATCH(Sort!$A24,Data!$A$2:$A$4000,0),COLUMN()-1)))</f>
        <v/>
      </c>
      <c r="E24" s="1"/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Data</vt:lpstr>
      <vt:lpstr>Sort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2015-10-30T09:37:09Z</dcterms:modified>
</cp:coreProperties>
</file>