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2" i="1"/>
  <c r="L2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E18" i="1"/>
  <c r="F18" i="1"/>
  <c r="H18" i="1"/>
  <c r="J18" i="1"/>
  <c r="E17" i="1"/>
  <c r="F17" i="1"/>
  <c r="H17" i="1"/>
  <c r="I17" i="1"/>
  <c r="J17" i="1"/>
  <c r="E16" i="1"/>
  <c r="F16" i="1"/>
  <c r="H16" i="1"/>
  <c r="I16" i="1"/>
  <c r="J16" i="1"/>
  <c r="E15" i="1"/>
  <c r="F15" i="1"/>
  <c r="H15" i="1"/>
  <c r="I15" i="1"/>
  <c r="J15" i="1"/>
  <c r="J3" i="1"/>
  <c r="J4" i="1"/>
  <c r="J5" i="1"/>
  <c r="J6" i="1"/>
  <c r="J7" i="1"/>
  <c r="J8" i="1"/>
  <c r="J9" i="1"/>
  <c r="J10" i="1"/>
  <c r="J11" i="1"/>
  <c r="J12" i="1"/>
  <c r="J13" i="1"/>
  <c r="J14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2" i="1"/>
  <c r="G2" i="1" s="1"/>
  <c r="L3" i="1" l="1"/>
</calcChain>
</file>

<file path=xl/sharedStrings.xml><?xml version="1.0" encoding="utf-8"?>
<sst xmlns="http://schemas.openxmlformats.org/spreadsheetml/2006/main" count="8" uniqueCount="8">
  <si>
    <t>غير خاضع</t>
  </si>
  <si>
    <t>خاضع</t>
  </si>
  <si>
    <t>مطروح -50</t>
  </si>
  <si>
    <t>جمله المستحقات</t>
  </si>
  <si>
    <t>الضريبه</t>
  </si>
  <si>
    <t>الدمغه</t>
  </si>
  <si>
    <t>المستقطع</t>
  </si>
  <si>
    <t>الصافى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</si>
</sst>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9" fontId="0" fillId="0" borderId="0" xfId="0" applyNumberFormat="1"/>
    <xf numFmtId="2" fontId="0" fillId="0" borderId="0" xfId="0" applyNumberFormat="1"/>
    <xf numFmtId="0" fontId="0" fillId="0" borderId="0" xfId="0" applyFill="1" applyBorder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rightToLeft="1" tabSelected="1" workbookViewId="0">
      <selection activeCell="I18" sqref="I18"/>
    </sheetView>
  </sheetViews>
  <sheetFormatPr defaultRowHeight="26.25" customHeight="1" x14ac:dyDescent="0.2"/>
  <cols>
    <col min="7" max="7" width="10.625" customWidth="1"/>
    <col min="15" max="15" width="9.375" customWidth="1"/>
  </cols>
  <sheetData>
    <row r="1" spans="2:15" ht="26.25" customHeight="1" x14ac:dyDescent="0.2">
      <c r="B1" t="s">
        <v>0</v>
      </c>
      <c r="D1" t="s">
        <v>1</v>
      </c>
      <c r="E1" s="2">
        <v>0.15</v>
      </c>
      <c r="F1" s="2">
        <v>0.01</v>
      </c>
      <c r="G1" t="s">
        <v>3</v>
      </c>
      <c r="H1" s="2">
        <v>0.15</v>
      </c>
      <c r="I1" s="2">
        <v>0.1</v>
      </c>
      <c r="J1" s="2">
        <v>0.01</v>
      </c>
      <c r="K1" t="s">
        <v>4</v>
      </c>
      <c r="L1" t="s">
        <v>5</v>
      </c>
      <c r="M1" t="s">
        <v>6</v>
      </c>
      <c r="N1" t="s">
        <v>7</v>
      </c>
      <c r="O1" t="s">
        <v>2</v>
      </c>
    </row>
    <row r="2" spans="2:15" ht="26.25" customHeight="1" x14ac:dyDescent="0.2">
      <c r="B2">
        <v>120</v>
      </c>
      <c r="E2">
        <f>ROUNDUP(D:D*15%,2)</f>
        <v>0</v>
      </c>
      <c r="F2">
        <f>ROUNDUP(D:D*1%,2)</f>
        <v>0</v>
      </c>
      <c r="G2" s="3">
        <f>B:B+D:D+E:E+F:F</f>
        <v>120</v>
      </c>
      <c r="H2">
        <f>ROUNDUP(D:D*15%,2)</f>
        <v>0</v>
      </c>
      <c r="I2">
        <f>ROUNDUP(D:D*10%,2)</f>
        <v>0</v>
      </c>
      <c r="J2">
        <f>ROUNDUP(D:D*1%,2)</f>
        <v>0</v>
      </c>
      <c r="L2">
        <f>CEILING(ROUNDDOWN(P:P,2),0.05)</f>
        <v>0</v>
      </c>
      <c r="O2" s="5">
        <f>IF(B2+D2-I2-50&lt;0,0,B2+D2-I2-50)</f>
        <v>70</v>
      </c>
    </row>
    <row r="3" spans="2:15" ht="26.25" customHeight="1" x14ac:dyDescent="0.2">
      <c r="B3">
        <v>100</v>
      </c>
      <c r="E3">
        <f t="shared" ref="E3:E18" si="0">ROUNDUP(D:D*15%,2)</f>
        <v>0</v>
      </c>
      <c r="F3">
        <f t="shared" ref="F3:F18" si="1">ROUNDUP(D:D*1%,2)</f>
        <v>0</v>
      </c>
      <c r="G3" s="3">
        <f t="shared" ref="G3:G14" si="2">B:B+D:D+E:E+F:F</f>
        <v>100</v>
      </c>
      <c r="H3">
        <f t="shared" ref="H3:H18" si="3">ROUNDUP(D:D*15%,2)</f>
        <v>0</v>
      </c>
      <c r="I3">
        <f t="shared" ref="I3:I18" si="4">ROUNDUP(D:D*10%,2)</f>
        <v>0</v>
      </c>
      <c r="J3">
        <f t="shared" ref="J3:J18" si="5">ROUNDUP(D:D*1%,2)</f>
        <v>0</v>
      </c>
      <c r="L3">
        <f t="shared" ref="L3:L18" si="6">CEILING(ROUNDDOWN(P:P,2),0.05)</f>
        <v>0</v>
      </c>
      <c r="O3" s="5">
        <f t="shared" ref="O3:O18" si="7">IF(B3+D3-I3-50&lt;0,0,B3+D3-I3-50)</f>
        <v>50</v>
      </c>
    </row>
    <row r="4" spans="2:15" ht="26.25" customHeight="1" x14ac:dyDescent="0.2">
      <c r="B4">
        <v>95</v>
      </c>
      <c r="E4">
        <f t="shared" si="0"/>
        <v>0</v>
      </c>
      <c r="F4">
        <f t="shared" si="1"/>
        <v>0</v>
      </c>
      <c r="G4" s="3">
        <f t="shared" si="2"/>
        <v>95</v>
      </c>
      <c r="H4">
        <f t="shared" si="3"/>
        <v>0</v>
      </c>
      <c r="I4">
        <f t="shared" si="4"/>
        <v>0</v>
      </c>
      <c r="J4">
        <f t="shared" si="5"/>
        <v>0</v>
      </c>
      <c r="L4">
        <f t="shared" si="6"/>
        <v>0</v>
      </c>
      <c r="O4" s="5">
        <f t="shared" si="7"/>
        <v>45</v>
      </c>
    </row>
    <row r="5" spans="2:15" ht="26.25" customHeight="1" x14ac:dyDescent="0.2">
      <c r="B5">
        <v>90</v>
      </c>
      <c r="E5">
        <f t="shared" si="0"/>
        <v>0</v>
      </c>
      <c r="F5">
        <f t="shared" si="1"/>
        <v>0</v>
      </c>
      <c r="G5" s="3">
        <f t="shared" si="2"/>
        <v>90</v>
      </c>
      <c r="H5">
        <f t="shared" si="3"/>
        <v>0</v>
      </c>
      <c r="I5">
        <f t="shared" si="4"/>
        <v>0</v>
      </c>
      <c r="J5">
        <f t="shared" si="5"/>
        <v>0</v>
      </c>
      <c r="L5">
        <f t="shared" si="6"/>
        <v>0</v>
      </c>
      <c r="O5" s="5">
        <f t="shared" si="7"/>
        <v>40</v>
      </c>
    </row>
    <row r="6" spans="2:15" ht="26.25" customHeight="1" x14ac:dyDescent="0.2">
      <c r="B6">
        <v>85</v>
      </c>
      <c r="E6">
        <f t="shared" si="0"/>
        <v>0</v>
      </c>
      <c r="F6">
        <f t="shared" si="1"/>
        <v>0</v>
      </c>
      <c r="G6" s="3">
        <f t="shared" si="2"/>
        <v>85</v>
      </c>
      <c r="H6">
        <f t="shared" si="3"/>
        <v>0</v>
      </c>
      <c r="I6">
        <f t="shared" si="4"/>
        <v>0</v>
      </c>
      <c r="J6">
        <f t="shared" si="5"/>
        <v>0</v>
      </c>
      <c r="L6">
        <f t="shared" si="6"/>
        <v>0</v>
      </c>
      <c r="O6" s="5">
        <f t="shared" si="7"/>
        <v>35</v>
      </c>
    </row>
    <row r="7" spans="2:15" ht="26.25" customHeight="1" x14ac:dyDescent="0.2">
      <c r="B7">
        <v>80</v>
      </c>
      <c r="E7">
        <f t="shared" si="0"/>
        <v>0</v>
      </c>
      <c r="F7">
        <f t="shared" si="1"/>
        <v>0</v>
      </c>
      <c r="G7" s="3">
        <f t="shared" si="2"/>
        <v>80</v>
      </c>
      <c r="H7">
        <f t="shared" si="3"/>
        <v>0</v>
      </c>
      <c r="I7">
        <f t="shared" si="4"/>
        <v>0</v>
      </c>
      <c r="J7">
        <f t="shared" si="5"/>
        <v>0</v>
      </c>
      <c r="L7">
        <f t="shared" si="6"/>
        <v>0</v>
      </c>
      <c r="O7" s="5">
        <f t="shared" si="7"/>
        <v>30</v>
      </c>
    </row>
    <row r="8" spans="2:15" ht="26.25" customHeight="1" x14ac:dyDescent="0.2">
      <c r="B8">
        <v>70</v>
      </c>
      <c r="E8">
        <f t="shared" si="0"/>
        <v>0</v>
      </c>
      <c r="F8">
        <f t="shared" si="1"/>
        <v>0</v>
      </c>
      <c r="G8" s="3">
        <f t="shared" si="2"/>
        <v>70</v>
      </c>
      <c r="H8">
        <f t="shared" si="3"/>
        <v>0</v>
      </c>
      <c r="I8">
        <f t="shared" si="4"/>
        <v>0</v>
      </c>
      <c r="J8">
        <f t="shared" si="5"/>
        <v>0</v>
      </c>
      <c r="L8">
        <f t="shared" si="6"/>
        <v>0</v>
      </c>
      <c r="O8" s="5">
        <f t="shared" si="7"/>
        <v>20</v>
      </c>
    </row>
    <row r="9" spans="2:15" ht="26.25" customHeight="1" x14ac:dyDescent="0.2">
      <c r="B9">
        <v>50</v>
      </c>
      <c r="E9">
        <f t="shared" si="0"/>
        <v>0</v>
      </c>
      <c r="F9">
        <f t="shared" si="1"/>
        <v>0</v>
      </c>
      <c r="G9" s="3">
        <f t="shared" si="2"/>
        <v>50</v>
      </c>
      <c r="H9">
        <f t="shared" si="3"/>
        <v>0</v>
      </c>
      <c r="I9">
        <f t="shared" si="4"/>
        <v>0</v>
      </c>
      <c r="J9">
        <f t="shared" si="5"/>
        <v>0</v>
      </c>
      <c r="L9">
        <f t="shared" si="6"/>
        <v>0</v>
      </c>
      <c r="O9" s="5">
        <f t="shared" si="7"/>
        <v>0</v>
      </c>
    </row>
    <row r="10" spans="2:15" ht="26.25" customHeight="1" x14ac:dyDescent="0.2">
      <c r="B10">
        <v>80</v>
      </c>
      <c r="D10" s="1">
        <v>30</v>
      </c>
      <c r="E10">
        <f t="shared" si="0"/>
        <v>4.5</v>
      </c>
      <c r="F10">
        <f t="shared" si="1"/>
        <v>0.3</v>
      </c>
      <c r="G10" s="3">
        <f t="shared" si="2"/>
        <v>114.8</v>
      </c>
      <c r="H10">
        <f t="shared" si="3"/>
        <v>4.5</v>
      </c>
      <c r="I10">
        <f t="shared" si="4"/>
        <v>3</v>
      </c>
      <c r="J10">
        <f t="shared" si="5"/>
        <v>0.3</v>
      </c>
      <c r="L10">
        <f t="shared" si="6"/>
        <v>0</v>
      </c>
      <c r="O10" s="5">
        <f t="shared" si="7"/>
        <v>57</v>
      </c>
    </row>
    <row r="11" spans="2:15" ht="26.25" customHeight="1" x14ac:dyDescent="0.2">
      <c r="B11">
        <v>90</v>
      </c>
      <c r="D11" s="1">
        <v>10</v>
      </c>
      <c r="E11">
        <f t="shared" si="0"/>
        <v>1.5</v>
      </c>
      <c r="F11">
        <f t="shared" si="1"/>
        <v>0.1</v>
      </c>
      <c r="G11" s="3">
        <f t="shared" si="2"/>
        <v>101.6</v>
      </c>
      <c r="H11">
        <f t="shared" si="3"/>
        <v>1.5</v>
      </c>
      <c r="I11">
        <f t="shared" si="4"/>
        <v>1</v>
      </c>
      <c r="J11">
        <f t="shared" si="5"/>
        <v>0.1</v>
      </c>
      <c r="L11">
        <f t="shared" si="6"/>
        <v>0</v>
      </c>
      <c r="O11" s="5">
        <f t="shared" si="7"/>
        <v>49</v>
      </c>
    </row>
    <row r="12" spans="2:15" ht="26.25" customHeight="1" x14ac:dyDescent="0.2">
      <c r="B12">
        <v>100</v>
      </c>
      <c r="D12" s="1">
        <v>0.05</v>
      </c>
      <c r="E12">
        <f t="shared" si="0"/>
        <v>0.01</v>
      </c>
      <c r="F12">
        <f t="shared" si="1"/>
        <v>0.01</v>
      </c>
      <c r="G12" s="3">
        <f t="shared" si="2"/>
        <v>100.07000000000001</v>
      </c>
      <c r="H12">
        <f t="shared" si="3"/>
        <v>0.01</v>
      </c>
      <c r="I12">
        <f t="shared" si="4"/>
        <v>0.01</v>
      </c>
      <c r="J12">
        <f t="shared" si="5"/>
        <v>0.01</v>
      </c>
      <c r="L12">
        <f t="shared" si="6"/>
        <v>0</v>
      </c>
      <c r="O12" s="5">
        <f t="shared" si="7"/>
        <v>50.039999999999992</v>
      </c>
    </row>
    <row r="13" spans="2:15" ht="26.25" customHeight="1" x14ac:dyDescent="0.2">
      <c r="D13" s="1">
        <v>110</v>
      </c>
      <c r="E13">
        <f t="shared" si="0"/>
        <v>16.5</v>
      </c>
      <c r="F13">
        <f t="shared" si="1"/>
        <v>1.1000000000000001</v>
      </c>
      <c r="G13" s="3">
        <f t="shared" si="2"/>
        <v>127.6</v>
      </c>
      <c r="H13">
        <f t="shared" si="3"/>
        <v>16.5</v>
      </c>
      <c r="I13">
        <f t="shared" si="4"/>
        <v>11</v>
      </c>
      <c r="J13">
        <f t="shared" si="5"/>
        <v>1.1000000000000001</v>
      </c>
      <c r="L13">
        <f t="shared" si="6"/>
        <v>0</v>
      </c>
      <c r="O13" s="5">
        <f t="shared" si="7"/>
        <v>49</v>
      </c>
    </row>
    <row r="14" spans="2:15" ht="26.25" customHeight="1" x14ac:dyDescent="0.2">
      <c r="D14" s="1">
        <v>175</v>
      </c>
      <c r="E14">
        <f t="shared" si="0"/>
        <v>26.25</v>
      </c>
      <c r="F14">
        <f t="shared" si="1"/>
        <v>1.75</v>
      </c>
      <c r="G14" s="3">
        <f t="shared" si="2"/>
        <v>203</v>
      </c>
      <c r="H14">
        <f t="shared" si="3"/>
        <v>26.25</v>
      </c>
      <c r="I14">
        <f t="shared" si="4"/>
        <v>17.5</v>
      </c>
      <c r="J14">
        <f t="shared" si="5"/>
        <v>1.75</v>
      </c>
      <c r="L14">
        <f t="shared" si="6"/>
        <v>0</v>
      </c>
      <c r="O14" s="5">
        <f t="shared" si="7"/>
        <v>107.5</v>
      </c>
    </row>
    <row r="15" spans="2:15" ht="26.25" customHeight="1" x14ac:dyDescent="0.2">
      <c r="B15">
        <v>20</v>
      </c>
      <c r="D15" s="4">
        <v>0</v>
      </c>
      <c r="E15">
        <f t="shared" si="0"/>
        <v>0</v>
      </c>
      <c r="F15">
        <f t="shared" si="1"/>
        <v>0</v>
      </c>
      <c r="H15">
        <f t="shared" si="3"/>
        <v>0</v>
      </c>
      <c r="I15">
        <f t="shared" si="4"/>
        <v>0</v>
      </c>
      <c r="J15">
        <f t="shared" si="5"/>
        <v>0</v>
      </c>
      <c r="L15">
        <f t="shared" si="6"/>
        <v>0</v>
      </c>
      <c r="O15" s="5">
        <f t="shared" si="7"/>
        <v>0</v>
      </c>
    </row>
    <row r="16" spans="2:15" ht="26.25" customHeight="1" x14ac:dyDescent="0.2">
      <c r="B16">
        <v>30</v>
      </c>
      <c r="D16" s="4">
        <v>0</v>
      </c>
      <c r="E16">
        <f t="shared" si="0"/>
        <v>0</v>
      </c>
      <c r="F16">
        <f t="shared" si="1"/>
        <v>0</v>
      </c>
      <c r="H16">
        <f t="shared" si="3"/>
        <v>0</v>
      </c>
      <c r="I16">
        <f t="shared" si="4"/>
        <v>0</v>
      </c>
      <c r="J16">
        <f t="shared" si="5"/>
        <v>0</v>
      </c>
      <c r="L16">
        <f t="shared" si="6"/>
        <v>0</v>
      </c>
      <c r="O16" s="5">
        <f t="shared" si="7"/>
        <v>0</v>
      </c>
    </row>
    <row r="17" spans="2:15" ht="26.25" customHeight="1" x14ac:dyDescent="0.2">
      <c r="B17">
        <v>55</v>
      </c>
      <c r="D17" s="4">
        <v>0</v>
      </c>
      <c r="E17">
        <f t="shared" si="0"/>
        <v>0</v>
      </c>
      <c r="F17">
        <f t="shared" si="1"/>
        <v>0</v>
      </c>
      <c r="H17">
        <f t="shared" si="3"/>
        <v>0</v>
      </c>
      <c r="I17">
        <f t="shared" si="4"/>
        <v>0</v>
      </c>
      <c r="J17">
        <f t="shared" si="5"/>
        <v>0</v>
      </c>
      <c r="L17">
        <f t="shared" si="6"/>
        <v>0</v>
      </c>
      <c r="O17" s="5">
        <f t="shared" si="7"/>
        <v>5</v>
      </c>
    </row>
    <row r="18" spans="2:15" ht="26.25" customHeight="1" x14ac:dyDescent="0.2">
      <c r="D18" s="4">
        <v>50</v>
      </c>
      <c r="E18">
        <f t="shared" si="0"/>
        <v>7.5</v>
      </c>
      <c r="F18">
        <f t="shared" si="1"/>
        <v>0.5</v>
      </c>
      <c r="H18">
        <f t="shared" si="3"/>
        <v>7.5</v>
      </c>
      <c r="I18">
        <v>0</v>
      </c>
      <c r="J18">
        <f t="shared" si="5"/>
        <v>0.5</v>
      </c>
      <c r="L18">
        <f t="shared" si="6"/>
        <v>0</v>
      </c>
      <c r="O18" s="5">
        <f t="shared" si="7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 Abdo</dc:creator>
  <cp:lastModifiedBy>yasser849@hotmail.com</cp:lastModifiedBy>
  <dcterms:created xsi:type="dcterms:W3CDTF">2015-10-30T13:59:52Z</dcterms:created>
  <dcterms:modified xsi:type="dcterms:W3CDTF">2015-10-30T20:42:58Z</dcterms:modified>
</cp:coreProperties>
</file>