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150" windowWidth="11460" windowHeight="5310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J7" i="1"/>
  <c r="J4"/>
  <c r="J5"/>
  <c r="J6"/>
  <c r="J3"/>
  <c r="K5"/>
  <c r="K6"/>
  <c r="K3"/>
  <c r="K4"/>
  <c r="F5" l="1"/>
  <c r="F6"/>
  <c r="D5"/>
  <c r="D6"/>
  <c r="D7"/>
  <c r="F7" s="1"/>
  <c r="F4"/>
  <c r="D4"/>
  <c r="I4"/>
  <c r="I5"/>
  <c r="I6"/>
  <c r="I7"/>
  <c r="K7" s="1"/>
  <c r="I3"/>
  <c r="H4"/>
  <c r="H5"/>
  <c r="H6"/>
  <c r="H7"/>
  <c r="H3"/>
  <c r="F3"/>
  <c r="D3"/>
</calcChain>
</file>

<file path=xl/sharedStrings.xml><?xml version="1.0" encoding="utf-8"?>
<sst xmlns="http://schemas.openxmlformats.org/spreadsheetml/2006/main" count="15" uniqueCount="11">
  <si>
    <t>مبيع
شهر 10</t>
  </si>
  <si>
    <t>اكبر 
كميه بيع</t>
  </si>
  <si>
    <t>رصيد</t>
  </si>
  <si>
    <t>مباع</t>
  </si>
  <si>
    <t>س</t>
  </si>
  <si>
    <t>ص</t>
  </si>
  <si>
    <t>ع</t>
  </si>
  <si>
    <t>ل</t>
  </si>
  <si>
    <t>ه</t>
  </si>
  <si>
    <t>حل الاخ صقر</t>
  </si>
  <si>
    <t>حل الاخ ياسر</t>
  </si>
</sst>
</file>

<file path=xl/styles.xml><?xml version="1.0" encoding="utf-8"?>
<styleSheet xmlns="http://schemas.openxmlformats.org/spreadsheetml/2006/main">
  <numFmts count="1">
    <numFmt numFmtId="167" formatCode="[$-10B0000]d\ mmmm\ yyyy;@"/>
  </numFmts>
  <fonts count="5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b/>
      <sz val="11"/>
      <color indexed="18"/>
      <name val="Arial"/>
      <family val="2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0" borderId="0" xfId="0"/>
    <xf numFmtId="2" fontId="2" fillId="2" borderId="3" xfId="0" applyNumberFormat="1" applyFont="1" applyFill="1" applyBorder="1" applyAlignment="1" applyProtection="1">
      <alignment horizontal="center" vertical="center" readingOrder="1"/>
    </xf>
    <xf numFmtId="16" fontId="0" fillId="0" borderId="0" xfId="0" applyNumberFormat="1"/>
    <xf numFmtId="16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67" fontId="0" fillId="0" borderId="0" xfId="0" applyNumberFormat="1"/>
    <xf numFmtId="167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rightToLeft="1" tabSelected="1" workbookViewId="0">
      <selection activeCell="J3" sqref="J3"/>
    </sheetView>
  </sheetViews>
  <sheetFormatPr defaultRowHeight="14.25"/>
  <cols>
    <col min="1" max="1" width="8.875" style="2"/>
    <col min="11" max="11" width="12.125" style="16" bestFit="1" customWidth="1"/>
  </cols>
  <sheetData>
    <row r="1" spans="1:11" ht="21.75" thickTop="1" thickBot="1">
      <c r="B1" s="9">
        <v>42305</v>
      </c>
      <c r="C1" s="9"/>
      <c r="D1" s="9">
        <v>42306</v>
      </c>
      <c r="E1" s="9"/>
      <c r="F1" s="9">
        <v>42308</v>
      </c>
      <c r="G1" s="9"/>
      <c r="H1" s="12" t="s">
        <v>0</v>
      </c>
      <c r="I1" s="14" t="s">
        <v>1</v>
      </c>
      <c r="J1" s="10" t="s">
        <v>9</v>
      </c>
      <c r="K1" s="17" t="s">
        <v>10</v>
      </c>
    </row>
    <row r="2" spans="1:11" ht="21.75" thickTop="1" thickBot="1">
      <c r="A2" s="3"/>
      <c r="B2" s="3" t="s">
        <v>2</v>
      </c>
      <c r="C2" s="4" t="s">
        <v>3</v>
      </c>
      <c r="D2" s="3" t="s">
        <v>2</v>
      </c>
      <c r="E2" s="5" t="s">
        <v>3</v>
      </c>
      <c r="F2" s="3" t="s">
        <v>2</v>
      </c>
      <c r="G2" s="4" t="s">
        <v>3</v>
      </c>
      <c r="H2" s="13"/>
      <c r="I2" s="15"/>
      <c r="J2" s="11"/>
      <c r="K2" s="17"/>
    </row>
    <row r="3" spans="1:11" ht="21.75" thickTop="1" thickBot="1">
      <c r="A3" s="3" t="s">
        <v>4</v>
      </c>
      <c r="B3" s="1">
        <v>1000</v>
      </c>
      <c r="C3" s="1">
        <v>1</v>
      </c>
      <c r="D3" s="1">
        <f>B3-C3</f>
        <v>999</v>
      </c>
      <c r="E3" s="1">
        <v>2</v>
      </c>
      <c r="F3" s="1">
        <f>D3-E3</f>
        <v>997</v>
      </c>
      <c r="G3" s="1">
        <v>7</v>
      </c>
      <c r="H3" s="7">
        <f>SUMIF($B$2:$G$2,"مباع",B3:G3)</f>
        <v>10</v>
      </c>
      <c r="I3">
        <f>MAX(G3,E3,C3)</f>
        <v>7</v>
      </c>
      <c r="J3" s="8">
        <f>IF(MAX(G3,E3,C3)=C3,$B$1,IF(MAX(G3,E3,C3)=E3,$D$1,IF(MAX(G3,E3,C3)=G3,$F$1)))</f>
        <v>42308</v>
      </c>
      <c r="K3" s="16">
        <f>IF(I3=G3,F$1,IF(I3=E3,D$1,IF(I3=C3,B$1)))</f>
        <v>42308</v>
      </c>
    </row>
    <row r="4" spans="1:11" ht="21.75" thickTop="1" thickBot="1">
      <c r="A4" s="3" t="s">
        <v>5</v>
      </c>
      <c r="B4">
        <v>500</v>
      </c>
      <c r="C4">
        <v>8</v>
      </c>
      <c r="D4" s="1">
        <f>B4-C4</f>
        <v>492</v>
      </c>
      <c r="E4">
        <v>4</v>
      </c>
      <c r="F4" s="1">
        <f>D4-E4</f>
        <v>488</v>
      </c>
      <c r="G4">
        <v>1</v>
      </c>
      <c r="H4" s="7">
        <f>SUMIF($B$2:$G$2,"مباع",B4:G4)</f>
        <v>13</v>
      </c>
      <c r="I4" s="6">
        <f>MAX(G4,E4,C4)</f>
        <v>8</v>
      </c>
      <c r="J4" s="8">
        <f t="shared" ref="J4:J7" si="0">IF(MAX(G4,E4,C4)=C4,$B$1,IF(MAX(G4,E4,C4)=E4,$D$1,IF(MAX(G4,E4,C4)=G4,$F$1)))</f>
        <v>42305</v>
      </c>
      <c r="K4" s="16">
        <f>IF(I4=G4,F$1,IF(I4=E4,D$1,IF(I4=C4,B$1)))</f>
        <v>42305</v>
      </c>
    </row>
    <row r="5" spans="1:11" ht="21.75" thickTop="1" thickBot="1">
      <c r="A5" s="3" t="s">
        <v>6</v>
      </c>
      <c r="B5">
        <v>700</v>
      </c>
      <c r="C5">
        <v>7</v>
      </c>
      <c r="D5" s="1">
        <f t="shared" ref="D5:D7" si="1">B5-C5</f>
        <v>693</v>
      </c>
      <c r="E5">
        <v>4</v>
      </c>
      <c r="F5" s="1">
        <f t="shared" ref="F5:F7" si="2">D5-E5</f>
        <v>689</v>
      </c>
      <c r="G5">
        <v>98</v>
      </c>
      <c r="H5" s="7">
        <f t="shared" ref="H5:H7" si="3">SUMIF($B$2:$G$2,"مباع",B5:G5)</f>
        <v>109</v>
      </c>
      <c r="I5" s="6">
        <f t="shared" ref="I5:I7" si="4">MAX(G5,E5,C5)</f>
        <v>98</v>
      </c>
      <c r="J5" s="8">
        <f t="shared" si="0"/>
        <v>42308</v>
      </c>
      <c r="K5" s="16">
        <f t="shared" ref="K5:K7" si="5">IF(I5=G5,F$1,IF(I5=E5,D$1,IF(I5=C5,B$1)))</f>
        <v>42308</v>
      </c>
    </row>
    <row r="6" spans="1:11" ht="21.75" thickTop="1" thickBot="1">
      <c r="A6" s="3" t="s">
        <v>7</v>
      </c>
      <c r="B6">
        <v>600</v>
      </c>
      <c r="C6">
        <v>4</v>
      </c>
      <c r="D6" s="1">
        <f t="shared" si="1"/>
        <v>596</v>
      </c>
      <c r="E6">
        <v>2</v>
      </c>
      <c r="F6" s="1">
        <f t="shared" si="2"/>
        <v>594</v>
      </c>
      <c r="G6">
        <v>5</v>
      </c>
      <c r="H6" s="7">
        <f t="shared" si="3"/>
        <v>11</v>
      </c>
      <c r="I6" s="6">
        <f t="shared" si="4"/>
        <v>5</v>
      </c>
      <c r="J6" s="8">
        <f t="shared" si="0"/>
        <v>42308</v>
      </c>
      <c r="K6" s="16">
        <f t="shared" si="5"/>
        <v>42308</v>
      </c>
    </row>
    <row r="7" spans="1:11" ht="21.75" thickTop="1" thickBot="1">
      <c r="A7" s="3" t="s">
        <v>8</v>
      </c>
      <c r="B7">
        <v>1200</v>
      </c>
      <c r="C7">
        <v>20</v>
      </c>
      <c r="D7" s="1">
        <f t="shared" si="1"/>
        <v>1180</v>
      </c>
      <c r="E7">
        <v>88</v>
      </c>
      <c r="F7" s="1">
        <f t="shared" si="2"/>
        <v>1092</v>
      </c>
      <c r="G7">
        <v>7</v>
      </c>
      <c r="H7" s="7">
        <f t="shared" si="3"/>
        <v>115</v>
      </c>
      <c r="I7" s="6">
        <f t="shared" si="4"/>
        <v>88</v>
      </c>
      <c r="J7" s="8">
        <f>IF(MAX(G7,E7,C7)=C7,$B$1,IF(MAX(G7,E7,C7)=E7,$D$1,IF(MAX(G7,E7,C7)=G7,$F$1)))</f>
        <v>42306</v>
      </c>
      <c r="K7" s="16">
        <f>IF(I7=G7,F$1,IF(I7=E7,D$1,IF(I7=C7,B$1)))</f>
        <v>42306</v>
      </c>
    </row>
    <row r="8" spans="1:11" ht="21.75" thickTop="1" thickBot="1">
      <c r="A8" s="3"/>
    </row>
    <row r="9" spans="1:11" ht="21.75" thickTop="1" thickBot="1">
      <c r="A9" s="3"/>
    </row>
    <row r="10" spans="1:11" ht="21.75" thickTop="1" thickBot="1">
      <c r="A10" s="3"/>
    </row>
    <row r="11" spans="1:11" ht="21.75" thickTop="1" thickBot="1">
      <c r="A11" s="3"/>
    </row>
    <row r="12" spans="1:11" ht="21.75" thickTop="1" thickBot="1">
      <c r="A12" s="3"/>
    </row>
    <row r="13" spans="1:11" ht="21.75" thickTop="1" thickBot="1">
      <c r="A13" s="3"/>
    </row>
    <row r="14" spans="1:11" ht="21.75" thickTop="1" thickBot="1">
      <c r="A14" s="3"/>
    </row>
    <row r="15" spans="1:11" ht="21.75" thickTop="1" thickBot="1">
      <c r="A15" s="3"/>
    </row>
    <row r="16" spans="1:11" ht="15" thickTop="1"/>
  </sheetData>
  <mergeCells count="7">
    <mergeCell ref="K1:K2"/>
    <mergeCell ref="B1:C1"/>
    <mergeCell ref="J1:J2"/>
    <mergeCell ref="H1:H2"/>
    <mergeCell ref="I1:I2"/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Y</cp:lastModifiedBy>
  <dcterms:created xsi:type="dcterms:W3CDTF">2015-10-31T09:17:22Z</dcterms:created>
  <dcterms:modified xsi:type="dcterms:W3CDTF">2015-10-31T12:31:55Z</dcterms:modified>
</cp:coreProperties>
</file>