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Mada4max\Google Drive\Goree\"/>
    </mc:Choice>
  </mc:AlternateContent>
  <bookViews>
    <workbookView xWindow="0" yWindow="0" windowWidth="19200" windowHeight="8130" tabRatio="599"/>
  </bookViews>
  <sheets>
    <sheet name="Billing" sheetId="5" r:id="rId1"/>
    <sheet name="Codes" sheetId="1" r:id="rId2"/>
  </sheets>
  <definedNames>
    <definedName name="CompanySetup_AddressLine1">INDEX(#REF!,MATCH("Address Line 1",#REF!,0))</definedName>
    <definedName name="CompanySetup_AddressLine2">INDEX(#REF!,MATCH("Address Line 2",#REF!,0))</definedName>
    <definedName name="CompanySetup_AddressLine3">INDEX(#REF!,MATCH("Address Line 3",#REF!,0))</definedName>
    <definedName name="CompanySetup_AddressLine4">INDEX(#REF!,MATCH("Address Line 4",#REF!,0))</definedName>
    <definedName name="CompanySetup_AddressLine5">INDEX(#REF!,MATCH("Address Line 5",#REF!,0))</definedName>
    <definedName name="CompanySetup_BankAccount">INDEX(#REF!,MATCH("Account Number",#REF!,0))</definedName>
    <definedName name="CompanySetup_BankAddress">INDEX(#REF!,MATCH("Address of Bank",#REF!,0))</definedName>
    <definedName name="CompanySetup_BankBeneficiaryName">INDEX(#REF!,MATCH("Name of Beneficiary for Bank Wire",#REF!,0))</definedName>
    <definedName name="CompanySetup_BankName">INDEX(#REF!,MATCH("Name of Bank",#REF!,0))</definedName>
    <definedName name="CompanySetup_BankRouting">INDEX(#REF!,MATCH("Routing Number (SWIFT Code)",#REF!,0))</definedName>
    <definedName name="CompanySetup_CheckPayee">INDEX(#REF!,MATCH("Make Checks Payable To",#REF!,0))</definedName>
    <definedName name="CompanySetup_YourCompanyName">INDEX(#REF!,MATCH("Company Name",#REF!,0))</definedName>
    <definedName name="CompanySetup_YourCurrencyAbbreviation">INDEX(#REF!,MATCH("Currency Abbreviation",#REF!,0))</definedName>
    <definedName name="CompanySetup_YourEmail">INDEX(#REF!,MATCH("EMail",#REF!,0))</definedName>
    <definedName name="CompanySetup_YourFax">INDEX(#REF!,MATCH("Facsimile",#REF!,0))</definedName>
    <definedName name="CompanySetup_YourName">INDEX(#REF!,MATCH("Your Name",#REF!,0))</definedName>
    <definedName name="CompanySetup_YourPhone">INDEX(#REF!,MATCH("Phone",#REF!,0))</definedName>
    <definedName name="CompanySetup_YourURL">INDEX(#REF!,MATCH("Website",#REF!,0))</definedName>
    <definedName name="InvoiceNumberDisplay">#REF!</definedName>
    <definedName name="InvoiceTotal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5" l="1"/>
  <c r="E10" i="5"/>
  <c r="E11" i="5"/>
  <c r="E12" i="5"/>
  <c r="E13" i="5"/>
  <c r="C13" i="5"/>
  <c r="C12" i="5"/>
  <c r="C11" i="5"/>
  <c r="C10" i="5"/>
  <c r="C9" i="5"/>
  <c r="C8" i="5"/>
  <c r="E8" i="5" s="1"/>
  <c r="C7" i="5"/>
  <c r="E7" i="5" s="1"/>
  <c r="C6" i="5"/>
  <c r="E6" i="5" s="1"/>
  <c r="F4" i="5" l="1"/>
  <c r="C4" i="5"/>
  <c r="D15" i="5" l="1"/>
  <c r="D17" i="5" s="1"/>
</calcChain>
</file>

<file path=xl/sharedStrings.xml><?xml version="1.0" encoding="utf-8"?>
<sst xmlns="http://schemas.openxmlformats.org/spreadsheetml/2006/main" count="32" uniqueCount="27">
  <si>
    <t>الموديل</t>
  </si>
  <si>
    <t>سعر الوحدة</t>
  </si>
  <si>
    <t>سعر الجملة</t>
  </si>
  <si>
    <t>رقم الفاتورة</t>
  </si>
  <si>
    <t>اسم العميل</t>
  </si>
  <si>
    <t>العدد</t>
  </si>
  <si>
    <t>Discount</t>
  </si>
  <si>
    <t>إجمالي الموديل</t>
  </si>
  <si>
    <t>اجمالي الفاتورة</t>
  </si>
  <si>
    <t>الإجمالي بعد الخصم</t>
  </si>
  <si>
    <t>تاريخ الفاتورة :</t>
  </si>
  <si>
    <t>Column4</t>
  </si>
  <si>
    <t>كود العميل</t>
  </si>
  <si>
    <t>العنوان</t>
  </si>
  <si>
    <t>كوين</t>
  </si>
  <si>
    <t>ميت غمر</t>
  </si>
  <si>
    <t>الصباحي</t>
  </si>
  <si>
    <t>المنصورة</t>
  </si>
  <si>
    <t>ليدي سنتر</t>
  </si>
  <si>
    <t>قنا</t>
  </si>
  <si>
    <t>الحوامدية</t>
  </si>
  <si>
    <t>مايا</t>
  </si>
  <si>
    <t>الزحاف</t>
  </si>
  <si>
    <t>بوسي</t>
  </si>
  <si>
    <t>بني سويف</t>
  </si>
  <si>
    <t>التركي 2</t>
  </si>
  <si>
    <t>طنطا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</si>
</sst>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B0000]d\ mmmm\ yyyy;@"/>
  </numFmts>
  <fonts count="1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24"/>
      <name val="Calibri"/>
      <family val="2"/>
      <scheme val="minor"/>
    </font>
    <font>
      <b/>
      <sz val="28"/>
      <name val="Calibri"/>
      <family val="2"/>
      <scheme val="minor"/>
    </font>
    <font>
      <sz val="28"/>
      <name val="Calibri"/>
      <family val="2"/>
      <scheme val="minor"/>
    </font>
    <font>
      <b/>
      <sz val="22"/>
      <color rgb="FFC00000"/>
      <name val="Calibri"/>
      <family val="2"/>
      <scheme val="minor"/>
    </font>
    <font>
      <b/>
      <sz val="24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C00000"/>
      </top>
      <bottom/>
      <diagonal/>
    </border>
  </borders>
  <cellStyleXfs count="4">
    <xf numFmtId="0" fontId="0" fillId="0" borderId="0"/>
    <xf numFmtId="0" fontId="2" fillId="0" borderId="0">
      <alignment vertical="center"/>
    </xf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1" fillId="5" borderId="0" xfId="3" applyFont="1" applyFill="1" applyBorder="1"/>
    <xf numFmtId="0" fontId="4" fillId="5" borderId="0" xfId="3" applyFill="1" applyBorder="1"/>
    <xf numFmtId="0" fontId="1" fillId="5" borderId="2" xfId="3" applyFont="1" applyFill="1" applyBorder="1"/>
    <xf numFmtId="0" fontId="6" fillId="5" borderId="0" xfId="3" applyFont="1" applyFill="1" applyBorder="1" applyAlignment="1">
      <alignment horizontal="center" vertical="center"/>
    </xf>
    <xf numFmtId="0" fontId="7" fillId="5" borderId="0" xfId="3" applyFont="1" applyFill="1" applyBorder="1" applyAlignment="1">
      <alignment horizontal="center" vertical="center"/>
    </xf>
    <xf numFmtId="0" fontId="1" fillId="5" borderId="0" xfId="3" applyFont="1" applyFill="1" applyBorder="1" applyAlignment="1"/>
    <xf numFmtId="0" fontId="0" fillId="0" borderId="0" xfId="0" applyAlignment="1">
      <alignment horizontal="right"/>
    </xf>
    <xf numFmtId="0" fontId="8" fillId="5" borderId="0" xfId="3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0" fontId="13" fillId="5" borderId="0" xfId="3" applyFont="1" applyFill="1" applyBorder="1" applyAlignment="1">
      <alignment horizontal="center" vertical="center"/>
    </xf>
    <xf numFmtId="0" fontId="13" fillId="5" borderId="0" xfId="3" applyFont="1" applyFill="1" applyBorder="1" applyAlignment="1">
      <alignment horizontal="center" vertical="center"/>
    </xf>
    <xf numFmtId="0" fontId="9" fillId="5" borderId="0" xfId="3" applyFont="1" applyFill="1" applyBorder="1" applyAlignment="1">
      <alignment horizontal="center" vertical="center"/>
    </xf>
    <xf numFmtId="0" fontId="11" fillId="5" borderId="0" xfId="3" applyFont="1" applyFill="1" applyBorder="1" applyAlignment="1">
      <alignment horizontal="center" vertical="center"/>
    </xf>
    <xf numFmtId="0" fontId="7" fillId="5" borderId="0" xfId="3" applyFont="1" applyFill="1" applyBorder="1" applyAlignment="1">
      <alignment vertical="center"/>
    </xf>
    <xf numFmtId="0" fontId="5" fillId="5" borderId="0" xfId="3" applyFont="1" applyFill="1" applyBorder="1" applyAlignment="1">
      <alignment vertical="center"/>
    </xf>
    <xf numFmtId="0" fontId="6" fillId="5" borderId="0" xfId="3" applyFont="1" applyFill="1" applyBorder="1" applyAlignment="1">
      <alignment vertical="center"/>
    </xf>
    <xf numFmtId="0" fontId="10" fillId="5" borderId="2" xfId="3" applyFont="1" applyFill="1" applyBorder="1"/>
    <xf numFmtId="9" fontId="9" fillId="4" borderId="0" xfId="2" applyFont="1" applyFill="1" applyBorder="1" applyAlignment="1">
      <alignment horizontal="center" vertical="center"/>
    </xf>
    <xf numFmtId="0" fontId="11" fillId="5" borderId="0" xfId="3" applyFont="1" applyFill="1" applyBorder="1"/>
    <xf numFmtId="0" fontId="15" fillId="5" borderId="0" xfId="3" applyFont="1" applyFill="1" applyBorder="1"/>
    <xf numFmtId="0" fontId="11" fillId="5" borderId="0" xfId="3" applyFont="1" applyFill="1" applyBorder="1" applyAlignment="1">
      <alignment vertical="center"/>
    </xf>
    <xf numFmtId="0" fontId="14" fillId="5" borderId="0" xfId="3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0" fontId="13" fillId="5" borderId="0" xfId="3" applyFont="1" applyFill="1" applyBorder="1" applyAlignment="1">
      <alignment horizontal="center" vertical="center"/>
    </xf>
    <xf numFmtId="164" fontId="11" fillId="5" borderId="0" xfId="3" applyNumberFormat="1" applyFont="1" applyFill="1" applyBorder="1" applyAlignment="1">
      <alignment horizontal="right" vertical="center"/>
    </xf>
  </cellXfs>
  <cellStyles count="4">
    <cellStyle name="Accent3" xfId="3" builtinId="37"/>
    <cellStyle name="Normal" xfId="0" builtinId="0"/>
    <cellStyle name="Normal 2" xfId="1"/>
    <cellStyle name="Percent" xfId="2" builtinId="5"/>
  </cellStyles>
  <dxfs count="1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color theme="3"/>
      </font>
      <fill>
        <patternFill>
          <bgColor theme="2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color theme="3"/>
      </font>
      <fill>
        <patternFill patternType="none">
          <bgColor auto="1"/>
        </patternFill>
      </fill>
      <border diagonalUp="0" diagonalDown="0">
        <left/>
        <right/>
        <top style="thin">
          <color theme="2"/>
        </top>
        <bottom style="thin">
          <color theme="3"/>
        </bottom>
        <vertical/>
        <horizontal/>
      </border>
    </dxf>
    <dxf>
      <font>
        <b val="0"/>
        <i val="0"/>
        <color theme="4" tint="-0.24994659260841701"/>
      </font>
      <fill>
        <patternFill patternType="none">
          <bgColor auto="1"/>
        </patternFill>
      </fill>
      <border>
        <left/>
        <right/>
        <top/>
        <bottom style="thin">
          <color theme="2"/>
        </bottom>
        <vertical/>
        <horizontal/>
      </border>
    </dxf>
    <dxf>
      <font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b val="0"/>
        <i val="0"/>
        <color theme="3"/>
      </font>
      <fill>
        <patternFill>
          <bgColor theme="2" tint="0.79998168889431442"/>
        </patternFill>
      </fill>
      <border diagonalUp="0" diagonalDown="0">
        <left/>
        <right/>
        <top/>
        <bottom/>
        <vertical/>
        <horizontal/>
      </border>
    </dxf>
    <dxf>
      <font>
        <color theme="3"/>
      </font>
      <fill>
        <patternFill patternType="none">
          <bgColor auto="1"/>
        </patternFill>
      </fill>
      <border diagonalUp="0" diagonalDown="0">
        <left/>
        <right/>
        <top style="thin">
          <color theme="2"/>
        </top>
        <bottom style="thin">
          <color theme="3"/>
        </bottom>
        <vertical/>
        <horizontal/>
      </border>
    </dxf>
    <dxf>
      <font>
        <b val="0"/>
        <i val="0"/>
        <color theme="4" tint="-0.24994659260841701"/>
      </font>
      <fill>
        <patternFill patternType="none">
          <bgColor auto="1"/>
        </patternFill>
      </fill>
      <border>
        <left/>
        <right/>
        <top/>
        <bottom style="thin">
          <color theme="2"/>
        </bottom>
        <vertical/>
        <horizontal/>
      </border>
    </dxf>
    <dxf>
      <font>
        <color theme="3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2" defaultTableStyle="TableStyleMedium2" defaultPivotStyle="PivotStyleLight16">
    <tableStyle name="Billing Invoice" pivot="0" count="4">
      <tableStyleElement type="wholeTable" dxfId="12"/>
      <tableStyleElement type="headerRow" dxfId="11"/>
      <tableStyleElement type="totalRow" dxfId="10"/>
      <tableStyleElement type="firstRowStripe" dxfId="9"/>
    </tableStyle>
    <tableStyle name="Billing Invoice 2" pivot="0" count="4">
      <tableStyleElement type="wholeTable" dxfId="8"/>
      <tableStyleElement type="headerRow" dxfId="7"/>
      <tableStyleElement type="totalRow" dxfId="6"/>
      <tableStyleElement type="firstRowStripe" dxfId="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Table3" displayName="Table3" ref="A1:C10" totalsRowShown="0" headerRowDxfId="4" dataDxfId="3">
  <autoFilter ref="A1:C10"/>
  <tableColumns count="3">
    <tableColumn id="1" name="الموديل" dataDxfId="2"/>
    <tableColumn id="2" name="سعر الوحدة" dataDxfId="1"/>
    <tableColumn id="3" name="سعر الجملة" dataDxfId="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2:D34" totalsRowShown="0">
  <autoFilter ref="A12:D34"/>
  <tableColumns count="4">
    <tableColumn id="1" name="كود العميل"/>
    <tableColumn id="2" name="اسم العميل"/>
    <tableColumn id="3" name="العنوان"/>
    <tableColumn id="4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rightToLeft="1" tabSelected="1" zoomScaleNormal="100" workbookViewId="0">
      <selection activeCell="A2" sqref="A2:XFD7"/>
    </sheetView>
  </sheetViews>
  <sheetFormatPr defaultRowHeight="15" x14ac:dyDescent="0.25"/>
  <cols>
    <col min="1" max="1" width="11.7109375" style="3" customWidth="1"/>
    <col min="2" max="6" width="26.7109375" style="2" customWidth="1"/>
    <col min="7" max="7" width="22.85546875" style="2" customWidth="1"/>
    <col min="8" max="14" width="9.140625" style="3"/>
    <col min="15" max="16" width="9.140625" style="3" customWidth="1"/>
    <col min="17" max="16384" width="9.140625" style="3"/>
  </cols>
  <sheetData>
    <row r="1" spans="2:7" x14ac:dyDescent="0.25">
      <c r="B1" s="7"/>
      <c r="C1" s="7"/>
    </row>
    <row r="2" spans="2:7" ht="24" customHeight="1" x14ac:dyDescent="0.25">
      <c r="B2" s="7"/>
      <c r="C2" s="7"/>
    </row>
    <row r="3" spans="2:7" s="21" customFormat="1" ht="45" customHeight="1" x14ac:dyDescent="0.5">
      <c r="B3" s="14" t="s">
        <v>10</v>
      </c>
      <c r="C3" s="26">
        <v>42308</v>
      </c>
      <c r="D3" s="26"/>
      <c r="E3" s="14" t="s">
        <v>3</v>
      </c>
      <c r="F3" s="14">
        <v>10007</v>
      </c>
      <c r="G3" s="20"/>
    </row>
    <row r="4" spans="2:7" s="21" customFormat="1" ht="45" customHeight="1" x14ac:dyDescent="0.5">
      <c r="B4" s="14" t="s">
        <v>4</v>
      </c>
      <c r="C4" s="22" t="str">
        <f>VLOOKUP(F3,Codes!A12:D3536,MATCH(B4,Table1[#Headers],1),1)</f>
        <v>التركي 2</v>
      </c>
      <c r="D4" s="22"/>
      <c r="E4" s="14" t="s">
        <v>13</v>
      </c>
      <c r="F4" s="14" t="str">
        <f>VLOOKUP(F3,Codes!A12:D3536,3,1)</f>
        <v>طنطا</v>
      </c>
      <c r="G4" s="20"/>
    </row>
    <row r="5" spans="2:7" ht="45" customHeight="1" x14ac:dyDescent="0.25">
      <c r="B5" s="10" t="s">
        <v>0</v>
      </c>
      <c r="C5" s="10" t="s">
        <v>2</v>
      </c>
      <c r="D5" s="10" t="s">
        <v>5</v>
      </c>
      <c r="E5" s="24" t="s">
        <v>7</v>
      </c>
      <c r="F5" s="24"/>
      <c r="G5" s="3"/>
    </row>
    <row r="6" spans="2:7" ht="51" customHeight="1" x14ac:dyDescent="0.25">
      <c r="B6" s="11">
        <v>1002</v>
      </c>
      <c r="C6" s="11">
        <f>IF(B6="","",VLOOKUP(B6,Codes!A1:C11,3,FALSE))</f>
        <v>92.4</v>
      </c>
      <c r="D6" s="12">
        <v>6</v>
      </c>
      <c r="E6" s="25">
        <f>IF(B6="","",IF(C6="","",IF(D6="","",SUM(D6*C6))))</f>
        <v>554.40000000000009</v>
      </c>
      <c r="F6" s="25"/>
      <c r="G6" s="3"/>
    </row>
    <row r="7" spans="2:7" ht="51" customHeight="1" x14ac:dyDescent="0.25">
      <c r="B7" s="12">
        <v>1005</v>
      </c>
      <c r="C7" s="12">
        <f>IF(B7="","",VLOOKUP(B7,Codes!A2:C12,3,FALSE))</f>
        <v>69.3</v>
      </c>
      <c r="D7" s="12">
        <v>6</v>
      </c>
      <c r="E7" s="25">
        <f>IF(B7="","",IF(C7="","",IF(D7="","",SUM(D7*C7))))</f>
        <v>415.79999999999995</v>
      </c>
      <c r="F7" s="25"/>
      <c r="G7" s="3"/>
    </row>
    <row r="8" spans="2:7" ht="51" customHeight="1" x14ac:dyDescent="0.25">
      <c r="B8" s="12">
        <v>1006</v>
      </c>
      <c r="C8" s="12">
        <f>IF(B8="","",VLOOKUP(B8,Codes!A3:C13,3,FALSE))</f>
        <v>69.3</v>
      </c>
      <c r="D8" s="12">
        <v>6</v>
      </c>
      <c r="E8" s="25">
        <f t="shared" ref="E8:E13" si="0">IF(B8="","",IF(C8="","",IF(D8="","",SUM(D8*C8))))</f>
        <v>415.79999999999995</v>
      </c>
      <c r="F8" s="25"/>
      <c r="G8" s="3"/>
    </row>
    <row r="9" spans="2:7" ht="51" customHeight="1" x14ac:dyDescent="0.25">
      <c r="B9" s="12"/>
      <c r="C9" s="12" t="str">
        <f>IF(B9="","",VLOOKUP(B9,Codes!A3:C13,3,FALSE))</f>
        <v/>
      </c>
      <c r="D9" s="12"/>
      <c r="E9" s="25" t="str">
        <f t="shared" si="0"/>
        <v/>
      </c>
      <c r="F9" s="25"/>
      <c r="G9" s="3"/>
    </row>
    <row r="10" spans="2:7" ht="51" customHeight="1" x14ac:dyDescent="0.25">
      <c r="B10" s="12"/>
      <c r="C10" s="12" t="str">
        <f>IF(B10="","",VLOOKUP(B10,Codes!A3:C13,3,FALSE))</f>
        <v/>
      </c>
      <c r="D10" s="12"/>
      <c r="E10" s="25" t="str">
        <f t="shared" si="0"/>
        <v/>
      </c>
      <c r="F10" s="25"/>
      <c r="G10" s="3"/>
    </row>
    <row r="11" spans="2:7" ht="51" customHeight="1" x14ac:dyDescent="0.25">
      <c r="B11" s="12"/>
      <c r="C11" s="12" t="str">
        <f>IF(B11="","",VLOOKUP(B11,Codes!A3:C13,3,FALSE))</f>
        <v/>
      </c>
      <c r="D11" s="12"/>
      <c r="E11" s="25" t="str">
        <f t="shared" si="0"/>
        <v/>
      </c>
      <c r="F11" s="25"/>
      <c r="G11" s="3"/>
    </row>
    <row r="12" spans="2:7" ht="51" customHeight="1" x14ac:dyDescent="0.25">
      <c r="B12" s="12"/>
      <c r="C12" s="12" t="str">
        <f>IF(B12="","",VLOOKUP(B12,Codes!A3:C13,3,FALSE))</f>
        <v/>
      </c>
      <c r="D12" s="12"/>
      <c r="E12" s="25" t="str">
        <f t="shared" si="0"/>
        <v/>
      </c>
      <c r="F12" s="25"/>
      <c r="G12" s="3"/>
    </row>
    <row r="13" spans="2:7" ht="51" customHeight="1" thickBot="1" x14ac:dyDescent="0.3">
      <c r="B13" s="12"/>
      <c r="C13" s="12" t="str">
        <f>IF(B13="","",VLOOKUP(B13,Codes!A3:C13,3,FALSE))</f>
        <v/>
      </c>
      <c r="D13" s="12"/>
      <c r="E13" s="25" t="str">
        <f t="shared" si="0"/>
        <v/>
      </c>
      <c r="F13" s="25"/>
      <c r="G13" s="3"/>
    </row>
    <row r="14" spans="2:7" ht="4.5" customHeight="1" x14ac:dyDescent="0.45">
      <c r="B14" s="4"/>
      <c r="C14" s="4"/>
      <c r="D14" s="18"/>
      <c r="E14" s="18"/>
      <c r="F14" s="18"/>
    </row>
    <row r="15" spans="2:7" ht="35.1" customHeight="1" x14ac:dyDescent="0.25">
      <c r="D15" s="13">
        <f>SUM(E6:E13)</f>
        <v>1386</v>
      </c>
      <c r="E15" s="23" t="s">
        <v>8</v>
      </c>
      <c r="F15" s="23"/>
      <c r="G15" s="9"/>
    </row>
    <row r="16" spans="2:7" ht="35.1" customHeight="1" x14ac:dyDescent="0.25">
      <c r="D16" s="19">
        <v>0.15</v>
      </c>
      <c r="E16" s="23" t="s">
        <v>6</v>
      </c>
      <c r="F16" s="23"/>
    </row>
    <row r="17" spans="3:7" ht="35.1" customHeight="1" x14ac:dyDescent="0.25">
      <c r="C17" s="15"/>
      <c r="D17" s="13">
        <f>((D15)-D15*D16)</f>
        <v>1178.0999999999999</v>
      </c>
      <c r="E17" s="23" t="s">
        <v>9</v>
      </c>
      <c r="F17" s="23"/>
      <c r="G17" s="6"/>
    </row>
    <row r="18" spans="3:7" ht="25.5" customHeight="1" x14ac:dyDescent="0.25">
      <c r="C18" s="16"/>
      <c r="F18" s="17"/>
      <c r="G18" s="5"/>
    </row>
  </sheetData>
  <mergeCells count="13">
    <mergeCell ref="E16:F16"/>
    <mergeCell ref="E15:F15"/>
    <mergeCell ref="E17:F17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C3:D3"/>
  </mergeCells>
  <pageMargins left="0.7" right="0.7" top="0.75" bottom="0.75" header="0.3" footer="0.3"/>
  <pageSetup paperSize="9" scale="5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Codes!$A$3:$A$10</xm:f>
          </x14:formula1>
          <xm:sqref>B6:B13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workbookViewId="0">
      <selection activeCell="C20" sqref="C20"/>
    </sheetView>
  </sheetViews>
  <sheetFormatPr defaultRowHeight="15" x14ac:dyDescent="0.25"/>
  <cols>
    <col min="1" max="1" width="11" customWidth="1"/>
    <col min="2" max="4" width="20.7109375" customWidth="1"/>
    <col min="18" max="19" width="9.140625" customWidth="1"/>
  </cols>
  <sheetData>
    <row r="1" spans="1:4" x14ac:dyDescent="0.25">
      <c r="A1" s="8" t="s">
        <v>0</v>
      </c>
      <c r="B1" s="1" t="s">
        <v>1</v>
      </c>
      <c r="C1" s="1" t="s">
        <v>2</v>
      </c>
    </row>
    <row r="2" spans="1:4" x14ac:dyDescent="0.25">
      <c r="A2" s="1"/>
      <c r="B2" s="1"/>
      <c r="C2" s="1"/>
    </row>
    <row r="3" spans="1:4" x14ac:dyDescent="0.25">
      <c r="A3" s="1">
        <v>1001</v>
      </c>
      <c r="B3" s="1"/>
      <c r="C3" s="1">
        <v>69.3</v>
      </c>
    </row>
    <row r="4" spans="1:4" x14ac:dyDescent="0.25">
      <c r="A4" s="1">
        <v>1002</v>
      </c>
      <c r="B4" s="1"/>
      <c r="C4" s="1">
        <v>92.4</v>
      </c>
    </row>
    <row r="5" spans="1:4" x14ac:dyDescent="0.25">
      <c r="A5" s="1">
        <v>1003</v>
      </c>
      <c r="B5" s="1"/>
      <c r="C5" s="1">
        <v>57.8</v>
      </c>
    </row>
    <row r="6" spans="1:4" x14ac:dyDescent="0.25">
      <c r="A6" s="1">
        <v>1004</v>
      </c>
      <c r="B6" s="1"/>
      <c r="C6" s="1">
        <v>53.9</v>
      </c>
    </row>
    <row r="7" spans="1:4" x14ac:dyDescent="0.25">
      <c r="A7" s="1">
        <v>1005</v>
      </c>
      <c r="B7" s="1"/>
      <c r="C7" s="1">
        <v>69.3</v>
      </c>
    </row>
    <row r="8" spans="1:4" x14ac:dyDescent="0.25">
      <c r="A8" s="1">
        <v>1006</v>
      </c>
      <c r="B8" s="1"/>
      <c r="C8" s="1">
        <v>69.3</v>
      </c>
    </row>
    <row r="9" spans="1:4" x14ac:dyDescent="0.25">
      <c r="A9" s="1">
        <v>1007</v>
      </c>
      <c r="B9" s="1"/>
      <c r="C9" s="1">
        <v>61.6</v>
      </c>
    </row>
    <row r="10" spans="1:4" x14ac:dyDescent="0.25">
      <c r="A10" s="1">
        <v>1008</v>
      </c>
      <c r="B10" s="1"/>
      <c r="C10" s="1">
        <v>57.8</v>
      </c>
    </row>
    <row r="12" spans="1:4" x14ac:dyDescent="0.25">
      <c r="A12" t="s">
        <v>12</v>
      </c>
      <c r="B12" t="s">
        <v>4</v>
      </c>
      <c r="C12" t="s">
        <v>13</v>
      </c>
      <c r="D12" t="s">
        <v>11</v>
      </c>
    </row>
    <row r="13" spans="1:4" x14ac:dyDescent="0.25">
      <c r="A13">
        <v>10001</v>
      </c>
      <c r="B13" t="s">
        <v>14</v>
      </c>
      <c r="C13" t="s">
        <v>15</v>
      </c>
    </row>
    <row r="14" spans="1:4" x14ac:dyDescent="0.25">
      <c r="A14">
        <v>10002</v>
      </c>
      <c r="B14" t="s">
        <v>22</v>
      </c>
      <c r="C14" t="s">
        <v>17</v>
      </c>
    </row>
    <row r="15" spans="1:4" x14ac:dyDescent="0.25">
      <c r="A15">
        <v>10003</v>
      </c>
      <c r="B15" t="s">
        <v>16</v>
      </c>
      <c r="C15" t="s">
        <v>17</v>
      </c>
    </row>
    <row r="16" spans="1:4" x14ac:dyDescent="0.25">
      <c r="A16">
        <v>10004</v>
      </c>
      <c r="B16" t="s">
        <v>18</v>
      </c>
      <c r="C16" t="s">
        <v>19</v>
      </c>
    </row>
    <row r="17" spans="1:3" x14ac:dyDescent="0.25">
      <c r="A17">
        <v>10005</v>
      </c>
      <c r="B17" t="s">
        <v>23</v>
      </c>
      <c r="C17" t="s">
        <v>20</v>
      </c>
    </row>
    <row r="18" spans="1:3" x14ac:dyDescent="0.25">
      <c r="A18">
        <v>10006</v>
      </c>
      <c r="B18" t="s">
        <v>21</v>
      </c>
      <c r="C18" t="s">
        <v>24</v>
      </c>
    </row>
    <row r="19" spans="1:3" x14ac:dyDescent="0.25">
      <c r="A19">
        <v>10007</v>
      </c>
      <c r="B19" t="s">
        <v>25</v>
      </c>
      <c r="C19" t="s">
        <v>26</v>
      </c>
    </row>
    <row r="20" spans="1:3" x14ac:dyDescent="0.25">
      <c r="A20">
        <v>10008</v>
      </c>
      <c r="B20">
        <v>88</v>
      </c>
      <c r="C20">
        <v>888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Billing</vt:lpstr>
      <vt:lpstr>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t.saleh</dc:creator>
  <cp:lastModifiedBy>ahmed t.saleh</cp:lastModifiedBy>
  <cp:lastPrinted>2015-10-31T17:19:05Z</cp:lastPrinted>
  <dcterms:created xsi:type="dcterms:W3CDTF">2015-10-27T23:50:49Z</dcterms:created>
  <dcterms:modified xsi:type="dcterms:W3CDTF">2015-10-31T18:48:15Z</dcterms:modified>
</cp:coreProperties>
</file>