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1"/>
  </bookViews>
  <sheets>
    <sheet name="DATA" sheetId="1" r:id="rId1"/>
    <sheet name="ALL-INFO" sheetId="2" r:id="rId2"/>
    <sheet name="ورقة3" sheetId="3" r:id="rId3"/>
  </sheets>
  <definedNames>
    <definedName name="أشهر">DATA!$A$2:$C$10</definedName>
  </definedNames>
  <calcPr calcId="124519" iterate="1" iterateCount="389"/>
</workbook>
</file>

<file path=xl/calcChain.xml><?xml version="1.0" encoding="utf-8"?>
<calcChain xmlns="http://schemas.openxmlformats.org/spreadsheetml/2006/main">
  <c r="A1" i="2"/>
  <c r="A2"/>
  <c r="BO3"/>
  <c r="V3"/>
  <c r="U3"/>
  <c r="S3"/>
  <c r="R3"/>
  <c r="Q3"/>
  <c r="T3" s="1"/>
  <c r="O3"/>
  <c r="P3" s="1"/>
  <c r="N3"/>
  <c r="M3"/>
  <c r="L3" s="1"/>
  <c r="K3"/>
  <c r="J3"/>
  <c r="I3" s="1"/>
  <c r="H3"/>
  <c r="G3"/>
  <c r="F3"/>
  <c r="E3" s="1"/>
  <c r="D3"/>
  <c r="C3"/>
  <c r="B3" s="1"/>
  <c r="A3"/>
  <c r="BO1"/>
  <c r="U1"/>
  <c r="T1"/>
  <c r="S1"/>
  <c r="R1"/>
  <c r="Q1"/>
  <c r="P1"/>
  <c r="O1"/>
  <c r="N1"/>
  <c r="M1"/>
  <c r="L1" s="1"/>
  <c r="K1"/>
  <c r="J1"/>
  <c r="H1"/>
  <c r="G1"/>
  <c r="F1"/>
  <c r="D1"/>
  <c r="I1" s="1"/>
  <c r="C1"/>
  <c r="B1" s="1"/>
  <c r="V1" l="1"/>
  <c r="E1"/>
  <c r="BC16" i="1" l="1"/>
  <c r="D16" s="1"/>
  <c r="CF17"/>
  <c r="CF18"/>
  <c r="D17"/>
  <c r="D4" i="2" s="1"/>
  <c r="AC17" i="1"/>
  <c r="AD17"/>
  <c r="AG17" s="1"/>
  <c r="AP17"/>
  <c r="Q17" s="1"/>
  <c r="Q4" i="2" s="1"/>
  <c r="AQ17" i="1"/>
  <c r="AR17"/>
  <c r="AS17"/>
  <c r="AT17"/>
  <c r="AU17"/>
  <c r="AV17"/>
  <c r="AW17"/>
  <c r="AX17"/>
  <c r="P17" s="1"/>
  <c r="P4" i="2" s="1"/>
  <c r="AY17" i="1"/>
  <c r="AZ17"/>
  <c r="BA17"/>
  <c r="O17" s="1"/>
  <c r="N17" s="1"/>
  <c r="BB17"/>
  <c r="C17" s="1"/>
  <c r="BD17"/>
  <c r="BE17"/>
  <c r="BF17"/>
  <c r="BG17"/>
  <c r="G17" s="1"/>
  <c r="BH17"/>
  <c r="F17" s="1"/>
  <c r="E17" s="1"/>
  <c r="E4" i="2" s="1"/>
  <c r="BI17" i="1"/>
  <c r="BJ17"/>
  <c r="BK17"/>
  <c r="BL17"/>
  <c r="I17" s="1"/>
  <c r="I4" i="2" s="1"/>
  <c r="BM17" i="1"/>
  <c r="L17" s="1"/>
  <c r="L4" i="2" s="1"/>
  <c r="BN17" i="1"/>
  <c r="K17" s="1"/>
  <c r="J17" s="1"/>
  <c r="BO17"/>
  <c r="BP17"/>
  <c r="BQ17"/>
  <c r="BR17"/>
  <c r="M17" s="1"/>
  <c r="M4" i="2" s="1"/>
  <c r="BS17" i="1"/>
  <c r="BT17"/>
  <c r="BU17"/>
  <c r="BV17"/>
  <c r="BW17"/>
  <c r="BX17"/>
  <c r="BY17"/>
  <c r="BZ17"/>
  <c r="CA17"/>
  <c r="CB17"/>
  <c r="CC17"/>
  <c r="CE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EY17"/>
  <c r="EZ17"/>
  <c r="FA17"/>
  <c r="FB17"/>
  <c r="FC17"/>
  <c r="FD17"/>
  <c r="FE17"/>
  <c r="FF17"/>
  <c r="FG17"/>
  <c r="D18"/>
  <c r="AC18"/>
  <c r="AD18"/>
  <c r="AF18" s="1"/>
  <c r="AP18"/>
  <c r="Q18" s="1"/>
  <c r="Q5" i="2" s="1"/>
  <c r="AQ18" i="1"/>
  <c r="AR18"/>
  <c r="AS18"/>
  <c r="AT18"/>
  <c r="AU18"/>
  <c r="AV18"/>
  <c r="AW18"/>
  <c r="AX18"/>
  <c r="P18" s="1"/>
  <c r="P5" i="2" s="1"/>
  <c r="AY18" i="1"/>
  <c r="AZ18"/>
  <c r="BA18"/>
  <c r="O18" s="1"/>
  <c r="N18" s="1"/>
  <c r="BB18"/>
  <c r="C18" s="1"/>
  <c r="C5" i="2" s="1"/>
  <c r="BD18" i="1"/>
  <c r="BE18"/>
  <c r="BF18"/>
  <c r="BG18"/>
  <c r="G18" s="1"/>
  <c r="G5" i="2" s="1"/>
  <c r="BH18" i="1"/>
  <c r="F18" s="1"/>
  <c r="E18" s="1"/>
  <c r="BI18"/>
  <c r="BJ18"/>
  <c r="BK18"/>
  <c r="BL18"/>
  <c r="I18" s="1"/>
  <c r="I5" i="2" s="1"/>
  <c r="BM18" i="1"/>
  <c r="L18" s="1"/>
  <c r="L5" i="2" s="1"/>
  <c r="BN18" i="1"/>
  <c r="K18" s="1"/>
  <c r="J18" s="1"/>
  <c r="BO18"/>
  <c r="BP18"/>
  <c r="BQ18"/>
  <c r="BR18"/>
  <c r="M18" s="1"/>
  <c r="M5" i="2" s="1"/>
  <c r="BS18" i="1"/>
  <c r="BT18"/>
  <c r="BU18"/>
  <c r="BV18"/>
  <c r="BW18"/>
  <c r="BX18"/>
  <c r="BY18"/>
  <c r="BZ18"/>
  <c r="CA18"/>
  <c r="CB18"/>
  <c r="CC18"/>
  <c r="CD18"/>
  <c r="CE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A4" i="2"/>
  <c r="BO4"/>
  <c r="CD17" i="1" s="1"/>
  <c r="A5" i="2"/>
  <c r="D5"/>
  <c r="BO5"/>
  <c r="AP16" i="1"/>
  <c r="AN18" l="1"/>
  <c r="AK18"/>
  <c r="AE18"/>
  <c r="AM18"/>
  <c r="AH18"/>
  <c r="X17"/>
  <c r="T4" i="2" s="1"/>
  <c r="AI18" i="1"/>
  <c r="AO18"/>
  <c r="AL18"/>
  <c r="AG18"/>
  <c r="AL17"/>
  <c r="AA18"/>
  <c r="AB18" s="1"/>
  <c r="X5" i="2" s="1"/>
  <c r="AA17" i="1"/>
  <c r="AB17" s="1"/>
  <c r="X4" i="2" s="1"/>
  <c r="AH17" i="1"/>
  <c r="X18"/>
  <c r="T5" i="2" s="1"/>
  <c r="W18" i="1"/>
  <c r="S5" i="2" s="1"/>
  <c r="Q16" i="1"/>
  <c r="AJ18"/>
  <c r="AN17"/>
  <c r="AF17"/>
  <c r="AJ17"/>
  <c r="G4" i="2"/>
  <c r="AM17" i="1"/>
  <c r="AI17"/>
  <c r="AE17"/>
  <c r="W17"/>
  <c r="S4" i="2" s="1"/>
  <c r="AO17" i="1"/>
  <c r="AK17"/>
  <c r="C4" i="2"/>
  <c r="J5"/>
  <c r="K5"/>
  <c r="N5"/>
  <c r="O5"/>
  <c r="J4"/>
  <c r="K4"/>
  <c r="N4"/>
  <c r="O4"/>
  <c r="E5"/>
  <c r="F5"/>
  <c r="W5"/>
  <c r="F4"/>
  <c r="G16" i="1"/>
  <c r="W4" i="2" l="1"/>
  <c r="CE16" i="1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EY16"/>
  <c r="EZ16"/>
  <c r="FA16"/>
  <c r="FB16"/>
  <c r="FC16"/>
  <c r="FD16"/>
  <c r="FE16"/>
  <c r="FF16"/>
  <c r="FG16"/>
  <c r="BV16"/>
  <c r="BW16"/>
  <c r="BX16"/>
  <c r="BY16"/>
  <c r="BZ16"/>
  <c r="CA16"/>
  <c r="CB16"/>
  <c r="CC16"/>
  <c r="BT16"/>
  <c r="BU16"/>
  <c r="BG16"/>
  <c r="BH16"/>
  <c r="F16" s="1"/>
  <c r="BI16"/>
  <c r="BJ16"/>
  <c r="BK16"/>
  <c r="BL16"/>
  <c r="BK10" s="1"/>
  <c r="BM16"/>
  <c r="BN16"/>
  <c r="K16" s="1"/>
  <c r="BO16"/>
  <c r="BP16"/>
  <c r="BQ16"/>
  <c r="BR16"/>
  <c r="BR10" s="1"/>
  <c r="BS16"/>
  <c r="BF16"/>
  <c r="BE16"/>
  <c r="BD16"/>
  <c r="AX16"/>
  <c r="AY16"/>
  <c r="AZ16"/>
  <c r="BA16"/>
  <c r="O16" s="1"/>
  <c r="BB16"/>
  <c r="C16" s="1"/>
  <c r="AW16"/>
  <c r="AT16"/>
  <c r="AU16"/>
  <c r="AV16"/>
  <c r="AQ16"/>
  <c r="AR16"/>
  <c r="AS16"/>
  <c r="AD16"/>
  <c r="AM16" s="1"/>
  <c r="AC16"/>
  <c r="AA7"/>
  <c r="W16"/>
  <c r="L16" l="1"/>
  <c r="CD16"/>
  <c r="Y18"/>
  <c r="U5" i="2" s="1"/>
  <c r="Y17" i="1"/>
  <c r="U4" i="2" s="1"/>
  <c r="Z18" i="1"/>
  <c r="V5" i="2" s="1"/>
  <c r="Z17" i="1"/>
  <c r="V4" i="2" s="1"/>
  <c r="X16" i="1"/>
  <c r="I16"/>
  <c r="V10"/>
  <c r="BG10"/>
  <c r="E16"/>
  <c r="Z16"/>
  <c r="Y16"/>
  <c r="B11"/>
  <c r="AA16"/>
  <c r="BE10"/>
  <c r="J16"/>
  <c r="AH16"/>
  <c r="AL16"/>
  <c r="M16"/>
  <c r="AG16"/>
  <c r="AK16"/>
  <c r="AO16"/>
  <c r="P10"/>
  <c r="P16" s="1"/>
  <c r="AF16"/>
  <c r="AJ16"/>
  <c r="AN16"/>
  <c r="N10"/>
  <c r="N16" s="1"/>
  <c r="AE16"/>
  <c r="AI16"/>
  <c r="H18" l="1"/>
  <c r="H5" i="2" s="1"/>
  <c r="H17" i="1"/>
  <c r="H4" i="2" s="1"/>
  <c r="V18" i="1"/>
  <c r="R5" i="2" s="1"/>
  <c r="V17" i="1"/>
  <c r="R4" i="2" s="1"/>
  <c r="B18" i="1"/>
  <c r="B5" i="2" s="1"/>
  <c r="B17" i="1"/>
  <c r="B4" i="2" s="1"/>
  <c r="H16" i="1"/>
  <c r="V16"/>
  <c r="B16"/>
  <c r="AB16"/>
</calcChain>
</file>

<file path=xl/sharedStrings.xml><?xml version="1.0" encoding="utf-8"?>
<sst xmlns="http://schemas.openxmlformats.org/spreadsheetml/2006/main" count="613" uniqueCount="206">
  <si>
    <t>OFF</t>
  </si>
  <si>
    <t xml:space="preserve"> </t>
  </si>
  <si>
    <t>EE</t>
  </si>
  <si>
    <t>إشــعــــــــــارات</t>
  </si>
  <si>
    <t>TRAINING  SITUATION</t>
  </si>
  <si>
    <t>S / N</t>
  </si>
  <si>
    <t>ELS</t>
  </si>
  <si>
    <t>AJKT</t>
  </si>
  <si>
    <t>DUE Before
End TDY</t>
  </si>
  <si>
    <t>ELS
STATUS</t>
  </si>
  <si>
    <t>AJKT
STATUS</t>
  </si>
  <si>
    <r>
      <t xml:space="preserve">DUE Before
End </t>
    </r>
    <r>
      <rPr>
        <b/>
        <sz val="9"/>
        <color rgb="FFFF0000"/>
        <rFont val="Arial"/>
        <family val="2"/>
      </rPr>
      <t>X</t>
    </r>
  </si>
  <si>
    <r>
      <t xml:space="preserve">AFTER
</t>
    </r>
    <r>
      <rPr>
        <b/>
        <sz val="9"/>
        <color rgb="FFFF0000"/>
        <rFont val="Arial"/>
        <family val="2"/>
      </rPr>
      <t>w</t>
    </r>
    <r>
      <rPr>
        <b/>
        <sz val="9"/>
        <color rgb="FF000000"/>
        <rFont val="Arial"/>
        <family val="2"/>
      </rPr>
      <t>-</t>
    </r>
    <r>
      <rPr>
        <b/>
        <sz val="8"/>
        <color rgb="FF000000"/>
        <rFont val="Arial"/>
        <family val="2"/>
      </rPr>
      <t>drawal</t>
    </r>
  </si>
  <si>
    <r>
      <rPr>
        <b/>
        <sz val="9"/>
        <color rgb="FFFF0000"/>
        <rFont val="Arial"/>
        <family val="2"/>
      </rPr>
      <t>MAXIM</t>
    </r>
    <r>
      <rPr>
        <b/>
        <sz val="9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MM</t>
    </r>
    <r>
      <rPr>
        <b/>
        <sz val="8"/>
        <color rgb="FFFF0000"/>
        <rFont val="Arial"/>
        <family val="2"/>
      </rPr>
      <t>/</t>
    </r>
    <r>
      <rPr>
        <b/>
        <sz val="8"/>
        <color rgb="FF000000"/>
        <rFont val="Arial"/>
        <family val="2"/>
      </rPr>
      <t>YYYY</t>
    </r>
    <r>
      <rPr>
        <b/>
        <sz val="9"/>
        <color rgb="FFFF0000"/>
        <rFont val="Arial"/>
        <family val="2"/>
      </rPr>
      <t/>
    </r>
  </si>
  <si>
    <t>Before
MAX</t>
  </si>
  <si>
    <r>
      <t xml:space="preserve">MINIMUM
</t>
    </r>
    <r>
      <rPr>
        <b/>
        <sz val="8"/>
        <color rgb="FF000000"/>
        <rFont val="Arial"/>
        <family val="2"/>
      </rPr>
      <t>MM</t>
    </r>
    <r>
      <rPr>
        <b/>
        <sz val="8"/>
        <color rgb="FFFF0000"/>
        <rFont val="Arial"/>
        <family val="2"/>
      </rPr>
      <t>/</t>
    </r>
    <r>
      <rPr>
        <b/>
        <sz val="8"/>
        <color rgb="FF000000"/>
        <rFont val="Arial"/>
        <family val="2"/>
      </rPr>
      <t>YYYY</t>
    </r>
  </si>
  <si>
    <t>%</t>
  </si>
  <si>
    <r>
      <rPr>
        <b/>
        <sz val="11"/>
        <color rgb="FF000000"/>
        <rFont val="Arial"/>
        <family val="2"/>
      </rPr>
      <t>TGT</t>
    </r>
    <r>
      <rPr>
        <b/>
        <sz val="11"/>
        <color rgb="FF000000"/>
        <rFont val="Arial Narrow"/>
        <family val="2"/>
      </rPr>
      <t xml:space="preserve">
( + . = . - )</t>
    </r>
  </si>
  <si>
    <t>SHOULD</t>
  </si>
  <si>
    <t>ROTATION</t>
  </si>
  <si>
    <t>رمز التشكيل</t>
  </si>
  <si>
    <r>
      <rPr>
        <b/>
        <sz val="9"/>
        <color rgb="FFFF0000"/>
        <rFont val="Arial"/>
        <family val="2"/>
      </rPr>
      <t>START
TRAINING
DATE</t>
    </r>
    <r>
      <rPr>
        <b/>
        <sz val="9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MM</t>
    </r>
    <r>
      <rPr>
        <b/>
        <sz val="8"/>
        <color rgb="FFFF0000"/>
        <rFont val="Arial"/>
        <family val="2"/>
      </rPr>
      <t>/</t>
    </r>
    <r>
      <rPr>
        <b/>
        <sz val="8"/>
        <color rgb="FF000000"/>
        <rFont val="Arial"/>
        <family val="2"/>
      </rPr>
      <t>YYYY</t>
    </r>
  </si>
  <si>
    <t>Training tasks</t>
  </si>
  <si>
    <t>L.T.T</t>
  </si>
  <si>
    <t xml:space="preserve"> T.S.C </t>
  </si>
  <si>
    <r>
      <rPr>
        <b/>
        <sz val="11"/>
        <color rgb="FFFF0000"/>
        <rFont val="Arial"/>
        <family val="2"/>
      </rPr>
      <t>W</t>
    </r>
    <r>
      <rPr>
        <b/>
        <sz val="11"/>
        <color rgb="FF000000"/>
        <rFont val="Arial"/>
        <family val="2"/>
      </rPr>
      <t>-drawal</t>
    </r>
  </si>
  <si>
    <t>EXTEND</t>
  </si>
  <si>
    <r>
      <rPr>
        <b/>
        <sz val="11"/>
        <color rgb="FFFF0000"/>
        <rFont val="Arial"/>
        <family val="2"/>
      </rPr>
      <t xml:space="preserve">SKT </t>
    </r>
    <r>
      <rPr>
        <b/>
        <sz val="11"/>
        <rFont val="Arial"/>
        <family val="2"/>
      </rPr>
      <t>- TEST
DATE</t>
    </r>
    <r>
      <rPr>
        <b/>
        <sz val="9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DD</t>
    </r>
    <r>
      <rPr>
        <b/>
        <sz val="8"/>
        <color rgb="FFFF0000"/>
        <rFont val="Arial"/>
        <family val="2"/>
      </rPr>
      <t>/</t>
    </r>
    <r>
      <rPr>
        <b/>
        <sz val="8"/>
        <color rgb="FF000000"/>
        <rFont val="Arial"/>
        <family val="2"/>
      </rPr>
      <t>MM</t>
    </r>
    <r>
      <rPr>
        <b/>
        <sz val="8"/>
        <color rgb="FFFF0000"/>
        <rFont val="Arial"/>
        <family val="2"/>
      </rPr>
      <t>/</t>
    </r>
    <r>
      <rPr>
        <b/>
        <sz val="8"/>
        <color rgb="FF000000"/>
        <rFont val="Arial"/>
        <family val="2"/>
      </rPr>
      <t>YYYY</t>
    </r>
  </si>
  <si>
    <r>
      <rPr>
        <b/>
        <sz val="11"/>
        <color rgb="FFFF0000"/>
        <rFont val="Arial"/>
        <family val="2"/>
      </rPr>
      <t>X</t>
    </r>
    <r>
      <rPr>
        <b/>
        <sz val="11"/>
        <color rgb="FF000000"/>
        <rFont val="Arial"/>
        <family val="2"/>
      </rPr>
      <t xml:space="preserve"> - START
DATE</t>
    </r>
    <r>
      <rPr>
        <b/>
        <sz val="9"/>
        <color rgb="FF000000"/>
        <rFont val="Arial"/>
        <family val="2"/>
      </rPr>
      <t xml:space="preserve">
</t>
    </r>
    <r>
      <rPr>
        <b/>
        <sz val="8"/>
        <color rgb="FF000000"/>
        <rFont val="Arial"/>
        <family val="2"/>
      </rPr>
      <t>DD</t>
    </r>
    <r>
      <rPr>
        <b/>
        <sz val="8"/>
        <color rgb="FFFF0000"/>
        <rFont val="Arial"/>
        <family val="2"/>
      </rPr>
      <t>/</t>
    </r>
    <r>
      <rPr>
        <b/>
        <sz val="8"/>
        <color rgb="FF000000"/>
        <rFont val="Arial"/>
        <family val="2"/>
      </rPr>
      <t>MM</t>
    </r>
    <r>
      <rPr>
        <b/>
        <sz val="8"/>
        <color rgb="FFFF0000"/>
        <rFont val="Arial"/>
        <family val="2"/>
      </rPr>
      <t>/</t>
    </r>
    <r>
      <rPr>
        <b/>
        <sz val="8"/>
        <color rgb="FF000000"/>
        <rFont val="Arial"/>
        <family val="2"/>
      </rPr>
      <t>YYYY</t>
    </r>
  </si>
  <si>
    <r>
      <rPr>
        <b/>
        <sz val="11"/>
        <color rgb="FFFF0000"/>
        <rFont val="Arial"/>
        <family val="2"/>
      </rPr>
      <t>TDY</t>
    </r>
    <r>
      <rPr>
        <b/>
        <sz val="9"/>
        <color rgb="FF000000"/>
        <rFont val="Arial"/>
        <family val="2"/>
      </rPr>
      <t xml:space="preserve"> - 
START
DATE
DD/MM/YYYY</t>
    </r>
  </si>
  <si>
    <t>S / L</t>
  </si>
  <si>
    <r>
      <rPr>
        <b/>
        <sz val="11"/>
        <color rgb="FF000000"/>
        <rFont val="Arial"/>
        <family val="2"/>
      </rPr>
      <t>RE-test</t>
    </r>
    <r>
      <rPr>
        <b/>
        <sz val="8"/>
        <color rgb="FF000000"/>
        <rFont val="Arial"/>
        <family val="2"/>
      </rPr>
      <t xml:space="preserve"> (</t>
    </r>
    <r>
      <rPr>
        <b/>
        <sz val="8"/>
        <color rgb="FFFF0000"/>
        <rFont val="Arial"/>
        <family val="2"/>
      </rPr>
      <t>30</t>
    </r>
    <r>
      <rPr>
        <b/>
        <sz val="8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Days)</t>
    </r>
    <r>
      <rPr>
        <b/>
        <sz val="12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(DD</t>
    </r>
    <r>
      <rPr>
        <b/>
        <sz val="8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>MM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>YYYY)</t>
    </r>
  </si>
  <si>
    <r>
      <t>Befor (</t>
    </r>
    <r>
      <rPr>
        <b/>
        <sz val="9"/>
        <color rgb="FFFF0000"/>
        <rFont val="Arial"/>
        <family val="2"/>
      </rPr>
      <t>2</t>
    </r>
    <r>
      <rPr>
        <b/>
        <sz val="9"/>
        <color rgb="FF000000"/>
        <rFont val="Arial"/>
        <family val="2"/>
      </rPr>
      <t xml:space="preserve"> Days)
MM </t>
    </r>
    <r>
      <rPr>
        <b/>
        <sz val="9"/>
        <color rgb="FFFF0000"/>
        <rFont val="Arial"/>
        <family val="2"/>
      </rPr>
      <t>-</t>
    </r>
    <r>
      <rPr>
        <b/>
        <sz val="9"/>
        <color rgb="FF000000"/>
        <rFont val="Arial"/>
        <family val="2"/>
      </rPr>
      <t xml:space="preserve"> YYYY</t>
    </r>
  </si>
  <si>
    <r>
      <rPr>
        <b/>
        <sz val="11"/>
        <rFont val="Arial"/>
        <family val="2"/>
      </rPr>
      <t>S</t>
    </r>
    <r>
      <rPr>
        <b/>
        <sz val="9"/>
        <rFont val="Arial"/>
        <family val="2"/>
      </rPr>
      <t xml:space="preserve">cheduling </t>
    </r>
    <r>
      <rPr>
        <b/>
        <sz val="11"/>
        <rFont val="Arial"/>
        <family val="2"/>
      </rPr>
      <t>D</t>
    </r>
    <r>
      <rPr>
        <b/>
        <sz val="9"/>
        <rFont val="Arial"/>
        <family val="2"/>
      </rPr>
      <t>ate</t>
    </r>
  </si>
  <si>
    <t>ABSENT</t>
  </si>
  <si>
    <r>
      <t xml:space="preserve">ASSGN
</t>
    </r>
    <r>
      <rPr>
        <b/>
        <sz val="9"/>
        <color rgb="FF000000"/>
        <rFont val="Arial"/>
        <family val="2"/>
      </rPr>
      <t xml:space="preserve">MM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YYYY</t>
    </r>
  </si>
  <si>
    <t>LAST
NUM</t>
  </si>
  <si>
    <t>AFSC</t>
  </si>
  <si>
    <t>RANK</t>
  </si>
  <si>
    <t>وصف
الرتبة</t>
  </si>
  <si>
    <t>Section
أقسام</t>
  </si>
  <si>
    <t>الأســــــــــــــــــــــــــــــــــــــــــــــــــــــــــــــم</t>
  </si>
  <si>
    <t>NAME</t>
  </si>
  <si>
    <t>مــــلاحـظــــات ( ESL  + AJKT + COURSE )</t>
  </si>
  <si>
    <t>ملاحظات عامة</t>
  </si>
  <si>
    <t>إجــــــــــــــــــــــــــــــــــــــــــازة</t>
  </si>
  <si>
    <r>
      <t xml:space="preserve">تاريخ الحصول على
</t>
    </r>
    <r>
      <rPr>
        <b/>
        <sz val="11"/>
        <color rgb="FFFF0000"/>
        <rFont val="Arial"/>
        <family val="2"/>
      </rPr>
      <t>علاوة تدريب</t>
    </r>
    <r>
      <rPr>
        <b/>
        <sz val="11"/>
        <color rgb="FF000000"/>
        <rFont val="Arial"/>
        <family val="2"/>
      </rPr>
      <t xml:space="preserve"> ( مدرب )</t>
    </r>
  </si>
  <si>
    <r>
      <t xml:space="preserve">حصل على المستوى الفني
 </t>
    </r>
    <r>
      <rPr>
        <b/>
        <sz val="11"/>
        <color rgb="FFFF0000"/>
        <rFont val="Arial"/>
        <family val="2"/>
      </rPr>
      <t>الخامس</t>
    </r>
  </si>
  <si>
    <r>
      <t xml:space="preserve">حصل على المستوى الفني 
</t>
    </r>
    <r>
      <rPr>
        <b/>
        <sz val="11"/>
        <color rgb="FFFF0000"/>
        <rFont val="Arial"/>
        <family val="2"/>
      </rPr>
      <t>السابع</t>
    </r>
  </si>
  <si>
    <r>
      <t xml:space="preserve">حصل على المستوى الفني 
</t>
    </r>
    <r>
      <rPr>
        <b/>
        <sz val="11"/>
        <color rgb="FFFF0000"/>
        <rFont val="Arial"/>
        <family val="2"/>
      </rPr>
      <t>التاسع</t>
    </r>
  </si>
  <si>
    <r>
      <t xml:space="preserve">دورات الحتمية للمستوى الفني الخامس   ( </t>
    </r>
    <r>
      <rPr>
        <b/>
        <sz val="12"/>
        <color rgb="FFFF0000"/>
        <rFont val="Arial"/>
        <family val="2"/>
      </rPr>
      <t>x</t>
    </r>
    <r>
      <rPr>
        <b/>
        <sz val="12"/>
        <color rgb="FF000000"/>
        <rFont val="Arial"/>
        <family val="2"/>
      </rPr>
      <t xml:space="preserve"> = لم يحصل )
</t>
    </r>
    <r>
      <rPr>
        <b/>
        <sz val="9"/>
        <color rgb="FF000000"/>
        <rFont val="Arial"/>
        <family val="2"/>
      </rPr>
      <t xml:space="preserve">YYYY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MM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DD </t>
    </r>
    <r>
      <rPr>
        <b/>
        <sz val="9"/>
        <color rgb="FFFF0000"/>
        <rFont val="Arial"/>
        <family val="2"/>
      </rPr>
      <t>-</t>
    </r>
    <r>
      <rPr>
        <b/>
        <sz val="9"/>
        <color rgb="FF000000"/>
        <rFont val="Arial"/>
        <family val="2"/>
      </rPr>
      <t xml:space="preserve"> YYYY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MM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DD</t>
    </r>
  </si>
  <si>
    <r>
      <t xml:space="preserve">دورات الحتمية للمستوى الفني السابع   ( </t>
    </r>
    <r>
      <rPr>
        <b/>
        <sz val="12"/>
        <color rgb="FFFF0000"/>
        <rFont val="Arial"/>
        <family val="2"/>
      </rPr>
      <t>x</t>
    </r>
    <r>
      <rPr>
        <b/>
        <sz val="12"/>
        <color rgb="FF000000"/>
        <rFont val="Arial"/>
        <family val="2"/>
      </rPr>
      <t xml:space="preserve"> = لم يحصل )
</t>
    </r>
    <r>
      <rPr>
        <b/>
        <sz val="9"/>
        <color rgb="FF000000"/>
        <rFont val="Arial"/>
        <family val="2"/>
      </rPr>
      <t xml:space="preserve">YYYY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MM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DD </t>
    </r>
    <r>
      <rPr>
        <b/>
        <sz val="9"/>
        <color rgb="FFFF0000"/>
        <rFont val="Arial"/>
        <family val="2"/>
      </rPr>
      <t>-</t>
    </r>
    <r>
      <rPr>
        <b/>
        <sz val="9"/>
        <color rgb="FF000000"/>
        <rFont val="Arial"/>
        <family val="2"/>
      </rPr>
      <t xml:space="preserve"> YYYY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MM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DD</t>
    </r>
  </si>
  <si>
    <r>
      <t xml:space="preserve">دورات اللغة الانجليزية   ( </t>
    </r>
    <r>
      <rPr>
        <b/>
        <sz val="12"/>
        <color rgb="FFFF0000"/>
        <rFont val="Arial"/>
        <family val="2"/>
      </rPr>
      <t>x</t>
    </r>
    <r>
      <rPr>
        <b/>
        <sz val="12"/>
        <color rgb="FF000000"/>
        <rFont val="Arial"/>
        <family val="2"/>
      </rPr>
      <t xml:space="preserve"> = لم يحصل )
</t>
    </r>
    <r>
      <rPr>
        <b/>
        <sz val="9"/>
        <color rgb="FF000000"/>
        <rFont val="Arial"/>
        <family val="2"/>
      </rPr>
      <t xml:space="preserve">YYYY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MM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DD </t>
    </r>
    <r>
      <rPr>
        <b/>
        <sz val="9"/>
        <color rgb="FFFF0000"/>
        <rFont val="Arial"/>
        <family val="2"/>
      </rPr>
      <t>-</t>
    </r>
    <r>
      <rPr>
        <b/>
        <sz val="9"/>
        <color rgb="FF000000"/>
        <rFont val="Arial"/>
        <family val="2"/>
      </rPr>
      <t xml:space="preserve"> YYYY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MM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DD</t>
    </r>
  </si>
  <si>
    <r>
      <t xml:space="preserve">دورات الحتمية للمستوى الفني التاسع   ( </t>
    </r>
    <r>
      <rPr>
        <b/>
        <sz val="12"/>
        <color rgb="FFFF0000"/>
        <rFont val="Arial"/>
        <family val="2"/>
      </rPr>
      <t>x</t>
    </r>
    <r>
      <rPr>
        <b/>
        <sz val="12"/>
        <color rgb="FF000000"/>
        <rFont val="Arial"/>
        <family val="2"/>
      </rPr>
      <t xml:space="preserve"> = لم يحصل )
</t>
    </r>
    <r>
      <rPr>
        <b/>
        <sz val="9"/>
        <color rgb="FF000000"/>
        <rFont val="Arial"/>
        <family val="2"/>
      </rPr>
      <t xml:space="preserve">YYYY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MM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DD </t>
    </r>
    <r>
      <rPr>
        <b/>
        <sz val="9"/>
        <color rgb="FFFF0000"/>
        <rFont val="Arial"/>
        <family val="2"/>
      </rPr>
      <t>-</t>
    </r>
    <r>
      <rPr>
        <b/>
        <sz val="9"/>
        <color rgb="FF000000"/>
        <rFont val="Arial"/>
        <family val="2"/>
      </rPr>
      <t xml:space="preserve"> YYYY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MM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DD</t>
    </r>
  </si>
  <si>
    <t>60 Days</t>
  </si>
  <si>
    <t>REQ</t>
  </si>
  <si>
    <t>DUE</t>
  </si>
  <si>
    <t>PASS
FAIL</t>
  </si>
  <si>
    <t>DUE
Re-TEST</t>
  </si>
  <si>
    <r>
      <t xml:space="preserve">DUE
</t>
    </r>
    <r>
      <rPr>
        <b/>
        <sz val="8"/>
        <color rgb="FFFF0000"/>
        <rFont val="Arial Narrow"/>
        <family val="2"/>
      </rPr>
      <t>ABSENT</t>
    </r>
  </si>
  <si>
    <r>
      <t xml:space="preserve">Befor
</t>
    </r>
    <r>
      <rPr>
        <b/>
        <sz val="9"/>
        <color rgb="FFFF0000"/>
        <rFont val="Arial"/>
        <family val="2"/>
      </rPr>
      <t>60 Days</t>
    </r>
  </si>
  <si>
    <t>60
Days</t>
  </si>
  <si>
    <r>
      <t>END (</t>
    </r>
    <r>
      <rPr>
        <b/>
        <sz val="9"/>
        <color rgb="FFFF0000"/>
        <rFont val="Arial"/>
        <family val="2"/>
      </rPr>
      <t>- 3D</t>
    </r>
    <r>
      <rPr>
        <b/>
        <sz val="9"/>
        <color rgb="FF000000"/>
        <rFont val="Arial"/>
        <family val="2"/>
      </rPr>
      <t>)</t>
    </r>
  </si>
  <si>
    <t>UMD #</t>
  </si>
  <si>
    <t>SECTION</t>
  </si>
  <si>
    <t>START DATE</t>
  </si>
  <si>
    <t>Duration</t>
  </si>
  <si>
    <t>COMP</t>
  </si>
  <si>
    <r>
      <t>DD</t>
    </r>
    <r>
      <rPr>
        <b/>
        <sz val="8"/>
        <color rgb="FFFF0000"/>
        <rFont val="Arial"/>
        <family val="2"/>
      </rPr>
      <t>/</t>
    </r>
    <r>
      <rPr>
        <b/>
        <sz val="8"/>
        <color rgb="FF000000"/>
        <rFont val="Arial"/>
        <family val="2"/>
      </rPr>
      <t>MM</t>
    </r>
    <r>
      <rPr>
        <b/>
        <sz val="8"/>
        <color rgb="FFFF0000"/>
        <rFont val="Arial"/>
        <family val="2"/>
      </rPr>
      <t>/</t>
    </r>
    <r>
      <rPr>
        <b/>
        <sz val="8"/>
        <color rgb="FF000000"/>
        <rFont val="Arial"/>
        <family val="2"/>
      </rPr>
      <t>YYYY</t>
    </r>
  </si>
  <si>
    <r>
      <rPr>
        <b/>
        <sz val="8"/>
        <color rgb="FFFF0000"/>
        <rFont val="Arial"/>
        <family val="2"/>
      </rPr>
      <t xml:space="preserve">? </t>
    </r>
    <r>
      <rPr>
        <b/>
        <sz val="8"/>
        <color rgb="FF000000"/>
        <rFont val="Arial"/>
        <family val="2"/>
      </rPr>
      <t>m-DD/MM/YYYY</t>
    </r>
  </si>
  <si>
    <t>DEL</t>
  </si>
  <si>
    <t>إمسح حال النجاح</t>
  </si>
  <si>
    <t>START</t>
  </si>
  <si>
    <t xml:space="preserve">  D  </t>
  </si>
  <si>
    <t xml:space="preserve">   M   </t>
  </si>
  <si>
    <t xml:space="preserve">    Y    </t>
  </si>
  <si>
    <t>DD/MM/YYYY</t>
  </si>
  <si>
    <t>SUB</t>
  </si>
  <si>
    <t>الـــــى</t>
  </si>
  <si>
    <t>مـــــن</t>
  </si>
  <si>
    <t>المدة</t>
  </si>
  <si>
    <t>نوعهــا</t>
  </si>
  <si>
    <r>
      <t xml:space="preserve">MM </t>
    </r>
    <r>
      <rPr>
        <b/>
        <sz val="8"/>
        <color rgb="FFFF0000"/>
        <rFont val="Arial"/>
        <family val="2"/>
      </rPr>
      <t>/</t>
    </r>
    <r>
      <rPr>
        <b/>
        <sz val="8"/>
        <color rgb="FF000000"/>
        <rFont val="Arial"/>
        <family val="2"/>
      </rPr>
      <t xml:space="preserve"> YYYY</t>
    </r>
  </si>
  <si>
    <r>
      <t xml:space="preserve">MM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YYYY</t>
    </r>
  </si>
  <si>
    <r>
      <t xml:space="preserve">Basic </t>
    </r>
    <r>
      <rPr>
        <b/>
        <sz val="12"/>
        <color rgb="FF000000"/>
        <rFont val="Arial"/>
        <family val="2"/>
      </rPr>
      <t>التأسيسية</t>
    </r>
  </si>
  <si>
    <t>لغة مكثفة     21003</t>
  </si>
  <si>
    <t>Gss</t>
  </si>
  <si>
    <t>R &amp; W  ( 21004 )</t>
  </si>
  <si>
    <t>M &amp; P ( 20003 )</t>
  </si>
  <si>
    <r>
      <t xml:space="preserve">YYYY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MM </t>
    </r>
    <r>
      <rPr>
        <b/>
        <sz val="9"/>
        <color rgb="FFFF0000"/>
        <rFont val="Arial"/>
        <family val="2"/>
      </rPr>
      <t>/</t>
    </r>
    <r>
      <rPr>
        <b/>
        <sz val="9"/>
        <color rgb="FF000000"/>
        <rFont val="Arial"/>
        <family val="2"/>
      </rPr>
      <t xml:space="preserve"> DD </t>
    </r>
    <r>
      <rPr>
        <b/>
        <sz val="9"/>
        <color rgb="FFFF0000"/>
        <rFont val="Arial"/>
        <family val="2"/>
      </rPr>
      <t>-</t>
    </r>
    <r>
      <rPr>
        <b/>
        <sz val="9"/>
        <color rgb="FF000000"/>
        <rFont val="Arial"/>
        <family val="2"/>
      </rPr>
      <t xml:space="preserve"> YYYY </t>
    </r>
    <r>
      <rPr>
        <b/>
        <sz val="9"/>
        <color rgb="FFFF0000"/>
        <rFont val="Arial"/>
        <family val="2"/>
      </rPr>
      <t xml:space="preserve">/ </t>
    </r>
    <r>
      <rPr>
        <b/>
        <sz val="9"/>
        <color rgb="FF000000"/>
        <rFont val="Arial"/>
        <family val="2"/>
      </rPr>
      <t xml:space="preserve">MM </t>
    </r>
    <r>
      <rPr>
        <b/>
        <sz val="9"/>
        <color rgb="FFFF0000"/>
        <rFont val="Arial"/>
        <family val="2"/>
      </rPr>
      <t xml:space="preserve">/ </t>
    </r>
    <r>
      <rPr>
        <b/>
        <sz val="9"/>
        <color rgb="FF000000"/>
        <rFont val="Arial"/>
        <family val="2"/>
      </rPr>
      <t>DD</t>
    </r>
  </si>
  <si>
    <t>HIC</t>
  </si>
  <si>
    <t>تدريب</t>
  </si>
  <si>
    <t>K</t>
  </si>
  <si>
    <t>Basic</t>
  </si>
  <si>
    <t>FT</t>
  </si>
  <si>
    <t>GSS</t>
  </si>
  <si>
    <t>RW</t>
  </si>
  <si>
    <t>MP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</si>
  <si>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</si>
  <si>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</si>
  <si>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</si>
  <si>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</si>
  <si>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</si>
  <si>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</si>
  <si>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</si>
  <si>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</si>
  <si>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</si>
  <si>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</si>
  <si>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</si>
  <si>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</si>
  <si>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</si>
  <si>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</si>
  <si>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</si>
  <si>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</si>
  <si>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</si>
  <si>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</si>
  <si>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</si>
  <si>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</si>
  <si>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</si>
  <si>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</si>
  <si>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</si>
  <si>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</si>
  <si>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</si>
  <si>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</si>
  <si>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</si>
  <si>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</si>
  <si>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</si>
  <si>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</si>
  <si>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</si>
  <si>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</si>
  <si>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</si>
  <si>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</si>
  <si>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</si>
  <si>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</si>
  <si>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</si>
  <si>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</si>
  <si>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</si>
  <si>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</si>
  <si>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</si>
  <si>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</si>
  <si>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</si>
  <si>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</si>
  <si>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</si>
  <si>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</si>
  <si>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</si>
  <si>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</si>
  <si>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</si>
  <si>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</si>
  <si>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</si>
  <si>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</si>
  <si>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</si>
  <si>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</si>
  <si>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</si>
  <si>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</si>
  <si>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</si>
  <si>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</si>
  <si>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F59</t>
  </si>
  <si>
    <t>F60</t>
  </si>
  <si>
    <t>F61</t>
  </si>
  <si>
    <t>F62</t>
  </si>
  <si>
    <t>F63</t>
  </si>
  <si>
    <t>F64</t>
  </si>
  <si>
    <t>F65</t>
  </si>
  <si>
    <t>الحاق</t>
  </si>
  <si>
    <t>انتاجية</t>
  </si>
  <si>
    <t>سحب</t>
  </si>
  <si>
    <t>MAX TR</t>
  </si>
  <si>
    <t>مدة الاخفاق</t>
  </si>
  <si>
    <t>لغة معتمدة</t>
  </si>
  <si>
    <t>7 ايام بعد الغياب</t>
  </si>
  <si>
    <t>AJKTمعتمدة</t>
  </si>
  <si>
    <t xml:space="preserve">يمكن 
الاضافة
في الفئة
التي تحوى
(0) صفر
ثم أكتب
المدتين
الدنيا +
القصوى
</t>
  </si>
  <si>
    <t>فئة</t>
  </si>
  <si>
    <t>Max-T</t>
  </si>
  <si>
    <t>Min-T</t>
  </si>
  <si>
    <t>القاعدة 
الاساسية
للمدة 
 (Min-T) + 
(Max-T)
 الرجاء 
عدم 
التعديل</t>
  </si>
  <si>
    <t>7 m-12/10/2015</t>
  </si>
  <si>
    <t>13 M - 5555 - 1436/12/01</t>
  </si>
  <si>
    <t>R4</t>
  </si>
  <si>
    <t>G4</t>
  </si>
  <si>
    <t>8 m-12/10/2015</t>
  </si>
  <si>
    <t>14 M - 5555 - 1436/12/01</t>
  </si>
  <si>
    <t>R5</t>
  </si>
  <si>
    <t>G5</t>
  </si>
  <si>
    <t>CONT</t>
  </si>
  <si>
    <t>QC</t>
  </si>
  <si>
    <t>HIC722</t>
  </si>
  <si>
    <t>HIC723</t>
  </si>
  <si>
    <t>احمد</t>
  </si>
  <si>
    <t xml:space="preserve">ابراهيم </t>
  </si>
  <si>
    <t>صالح</t>
  </si>
  <si>
    <t>EBRAHEM</t>
  </si>
  <si>
    <t xml:space="preserve">SALEH </t>
  </si>
  <si>
    <t>AHMED</t>
  </si>
  <si>
    <t>هذه قاعدة بيانات تعمل على جزئين</t>
  </si>
  <si>
    <t>الجزء الاول يتم ادخال البيانات يدويا</t>
  </si>
  <si>
    <t>الجزء الثاني مشبع بالمعادلات وتعمل تلقائيا وعلى حسب المدخلات اليدويه بالجزء الاول</t>
  </si>
  <si>
    <t>ملاحظه انا مجهز الصف الاول من عمود A الى ER بحيث اخذ منه نسخ + لصق على الصف الذي اريد ان اتخلص من معلوماته</t>
  </si>
  <si>
    <t>طبعا انا مجهز الصف الاول مسبقا ماسح الخانات اليدويه وتارك الخانات التي تعمل بمعادلات</t>
  </si>
  <si>
    <t>الخانات الملونه باللون الاحمر تعمل بالمعادلات ومرتبطه بالي بعدها</t>
  </si>
  <si>
    <t>الخانات البيضاء من Y الى ER معلومات مدخله يدويا</t>
  </si>
  <si>
    <t xml:space="preserve">المطلوب </t>
  </si>
  <si>
    <t>اريد طريقه سواء معادلة او كود مع اني افضل المعادله بحيث ( انسخ الصف الاول كاملا والصقه في الصف الذي اريد ازالة معلوماته</t>
  </si>
  <si>
    <t>بحيث نظريا انا ظللت الصف كامل ولكن مش حينسخ الى من المنطقه البيضاء ( العمود Y الى ER ) لكي احافظ على المعادلات من مشكلة النسخ واللصق</t>
  </si>
  <si>
    <t xml:space="preserve">  </t>
  </si>
  <si>
    <t>لان الجزء الملون بالاحمر يعمل على المعادلات  +  فاذا كان الاجزء الاول فيه معلومات تظهر الجزء الثاني الاحمر</t>
  </si>
</sst>
</file>

<file path=xl/styles.xml><?xml version="1.0" encoding="utf-8"?>
<styleSheet xmlns="http://schemas.openxmlformats.org/spreadsheetml/2006/main">
  <numFmts count="4">
    <numFmt numFmtId="164" formatCode="mm/yyyy"/>
    <numFmt numFmtId="165" formatCode="mm\-yyyy"/>
    <numFmt numFmtId="166" formatCode="dd/mm"/>
    <numFmt numFmtId="167" formatCode="dd/mm/yyyy"/>
  </numFmts>
  <fonts count="40">
    <font>
      <sz val="11"/>
      <color theme="1"/>
      <name val="Arial"/>
      <family val="2"/>
      <charset val="178"/>
      <scheme val="minor"/>
    </font>
    <font>
      <sz val="9"/>
      <color indexed="8"/>
      <name val="Arial"/>
      <family val="2"/>
    </font>
    <font>
      <b/>
      <sz val="20"/>
      <color indexed="10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Arial"/>
      <family val="2"/>
      <charset val="178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rgb="FFFF0000"/>
      <name val="Arial"/>
      <family val="2"/>
    </font>
    <font>
      <b/>
      <sz val="8"/>
      <color rgb="FFFF0000"/>
      <name val="Arial"/>
      <family val="2"/>
    </font>
    <font>
      <b/>
      <sz val="11"/>
      <color rgb="FF000000"/>
      <name val="Arial Narrow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rgb="FF000000"/>
      <name val="Arial Narrow"/>
      <family val="2"/>
    </font>
    <font>
      <b/>
      <sz val="8"/>
      <color rgb="FFFF0000"/>
      <name val="Arial Narrow"/>
      <family val="2"/>
    </font>
    <font>
      <b/>
      <sz val="8"/>
      <color rgb="FFFFFFFF"/>
      <name val="Arial"/>
      <family val="2"/>
    </font>
    <font>
      <b/>
      <sz val="9"/>
      <color theme="0"/>
      <name val="Arial"/>
      <family val="2"/>
    </font>
    <font>
      <sz val="11"/>
      <color rgb="FF000000"/>
      <name val="Arial"/>
      <family val="2"/>
    </font>
    <font>
      <b/>
      <sz val="9"/>
      <color theme="1"/>
      <name val="Arial"/>
      <family val="2"/>
      <charset val="178"/>
    </font>
    <font>
      <b/>
      <sz val="9"/>
      <color rgb="FF00CCFF"/>
      <name val="Arial"/>
      <family val="2"/>
    </font>
    <font>
      <sz val="8"/>
      <color rgb="FF000000"/>
      <name val="Arial"/>
      <family val="2"/>
    </font>
    <font>
      <b/>
      <sz val="1"/>
      <color rgb="FF000000"/>
      <name val="Arial"/>
      <family val="2"/>
    </font>
    <font>
      <sz val="5"/>
      <color rgb="FF000000"/>
      <name val="Arial"/>
      <family val="2"/>
      <charset val="178"/>
    </font>
    <font>
      <sz val="5"/>
      <color rgb="FFFF0000"/>
      <name val="Arial"/>
      <family val="2"/>
      <charset val="178"/>
    </font>
    <font>
      <sz val="11"/>
      <color theme="1"/>
      <name val="Arial"/>
      <family val="2"/>
      <charset val="178"/>
    </font>
    <font>
      <sz val="8"/>
      <name val="Arial"/>
      <family val="2"/>
    </font>
    <font>
      <sz val="11"/>
      <color theme="0"/>
      <name val="Arial"/>
      <family val="2"/>
      <charset val="178"/>
      <scheme val="minor"/>
    </font>
    <font>
      <b/>
      <sz val="12"/>
      <color indexed="9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rgb="FFD8D8D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00FF00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EC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3">
    <xf numFmtId="0" fontId="0" fillId="0" borderId="0" xfId="0"/>
    <xf numFmtId="14" fontId="1" fillId="0" borderId="0" xfId="0" applyNumberFormat="1" applyFont="1" applyFill="1" applyAlignment="1" applyProtection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9" xfId="0" applyFont="1" applyBorder="1" applyAlignment="1" applyProtection="1">
      <alignment horizontal="center" vertical="center"/>
      <protection locked="0"/>
    </xf>
    <xf numFmtId="164" fontId="9" fillId="0" borderId="10" xfId="0" applyNumberFormat="1" applyFont="1" applyBorder="1" applyAlignment="1" applyProtection="1">
      <alignment horizontal="center" vertical="center"/>
      <protection locked="0"/>
    </xf>
    <xf numFmtId="164" fontId="9" fillId="4" borderId="10" xfId="0" applyNumberFormat="1" applyFont="1" applyFill="1" applyBorder="1" applyAlignment="1" applyProtection="1">
      <alignment horizontal="center" vertical="center"/>
      <protection locked="0"/>
    </xf>
    <xf numFmtId="164" fontId="9" fillId="5" borderId="10" xfId="0" applyNumberFormat="1" applyFont="1" applyFill="1" applyBorder="1" applyAlignment="1" applyProtection="1">
      <alignment horizontal="center" vertical="center"/>
      <protection locked="0"/>
    </xf>
    <xf numFmtId="0" fontId="8" fillId="0" borderId="11" xfId="0" applyFont="1" applyFill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shrinkToFit="1" readingOrder="2"/>
    </xf>
    <xf numFmtId="164" fontId="9" fillId="0" borderId="0" xfId="0" applyNumberFormat="1" applyFont="1" applyFill="1" applyAlignment="1" applyProtection="1">
      <alignment horizontal="center" vertical="center"/>
    </xf>
    <xf numFmtId="0" fontId="8" fillId="0" borderId="0" xfId="0" applyFont="1" applyBorder="1" applyAlignment="1" applyProtection="1">
      <alignment vertical="center"/>
    </xf>
    <xf numFmtId="164" fontId="11" fillId="0" borderId="0" xfId="0" applyNumberFormat="1" applyFont="1" applyBorder="1" applyAlignment="1" applyProtection="1">
      <alignment horizontal="center" vertical="center" readingOrder="1"/>
      <protection locked="0"/>
    </xf>
    <xf numFmtId="0" fontId="11" fillId="0" borderId="0" xfId="0" applyFont="1" applyBorder="1" applyAlignment="1" applyProtection="1">
      <alignment horizontal="center" vertical="center" readingOrder="1"/>
      <protection locked="0"/>
    </xf>
    <xf numFmtId="166" fontId="11" fillId="0" borderId="0" xfId="0" applyNumberFormat="1" applyFont="1" applyBorder="1" applyAlignment="1" applyProtection="1">
      <alignment horizontal="center" vertical="center" readingOrder="1"/>
      <protection locked="0"/>
    </xf>
    <xf numFmtId="0" fontId="13" fillId="0" borderId="7" xfId="0" applyFont="1" applyBorder="1" applyAlignment="1" applyProtection="1">
      <alignment horizontal="center" vertical="center" readingOrder="2"/>
      <protection locked="0"/>
    </xf>
    <xf numFmtId="0" fontId="14" fillId="0" borderId="7" xfId="0" applyFont="1" applyBorder="1" applyAlignment="1" applyProtection="1">
      <alignment horizontal="center" vertical="center" readingOrder="2"/>
      <protection locked="0"/>
    </xf>
    <xf numFmtId="164" fontId="15" fillId="0" borderId="1" xfId="0" applyNumberFormat="1" applyFont="1" applyBorder="1" applyAlignment="1" applyProtection="1">
      <alignment horizontal="center" vertical="center" readingOrder="1"/>
      <protection locked="0"/>
    </xf>
    <xf numFmtId="164" fontId="11" fillId="0" borderId="1" xfId="0" applyNumberFormat="1" applyFont="1" applyBorder="1" applyAlignment="1" applyProtection="1">
      <alignment horizontal="center" vertical="center" readingOrder="1"/>
      <protection locked="0"/>
    </xf>
    <xf numFmtId="167" fontId="11" fillId="0" borderId="0" xfId="0" applyNumberFormat="1" applyFont="1" applyBorder="1" applyAlignment="1" applyProtection="1">
      <alignment horizontal="center" vertical="center" readingOrder="1"/>
      <protection locked="0"/>
    </xf>
    <xf numFmtId="49" fontId="13" fillId="12" borderId="16" xfId="0" applyNumberFormat="1" applyFont="1" applyFill="1" applyBorder="1" applyAlignment="1" applyProtection="1">
      <alignment horizontal="center" vertical="center" wrapText="1" readingOrder="1"/>
      <protection locked="0"/>
    </xf>
    <xf numFmtId="164" fontId="13" fillId="13" borderId="9" xfId="0" applyNumberFormat="1" applyFont="1" applyFill="1" applyBorder="1" applyAlignment="1" applyProtection="1">
      <alignment horizontal="center" vertical="center" wrapText="1" readingOrder="1"/>
      <protection locked="0"/>
    </xf>
    <xf numFmtId="49" fontId="13" fillId="14" borderId="10" xfId="0" applyNumberFormat="1" applyFont="1" applyFill="1" applyBorder="1" applyAlignment="1" applyProtection="1">
      <alignment horizontal="center" vertical="center" wrapText="1" readingOrder="1"/>
      <protection locked="0"/>
    </xf>
    <xf numFmtId="167" fontId="12" fillId="14" borderId="4" xfId="0" applyNumberFormat="1" applyFont="1" applyFill="1" applyBorder="1" applyAlignment="1" applyProtection="1">
      <alignment horizontal="center" vertical="center"/>
      <protection locked="0"/>
    </xf>
    <xf numFmtId="49" fontId="12" fillId="14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14" borderId="21" xfId="0" applyFont="1" applyFill="1" applyBorder="1" applyAlignment="1" applyProtection="1">
      <alignment horizontal="center" vertical="center" wrapText="1" readingOrder="1"/>
      <protection locked="0"/>
    </xf>
    <xf numFmtId="0" fontId="16" fillId="16" borderId="16" xfId="0" applyFont="1" applyFill="1" applyBorder="1" applyAlignment="1" applyProtection="1">
      <alignment horizontal="center" vertical="center" wrapText="1" readingOrder="1"/>
      <protection locked="0"/>
    </xf>
    <xf numFmtId="164" fontId="16" fillId="17" borderId="16" xfId="0" applyNumberFormat="1" applyFont="1" applyFill="1" applyBorder="1" applyAlignment="1" applyProtection="1">
      <alignment horizontal="center" vertical="center" wrapText="1" readingOrder="1"/>
      <protection locked="0"/>
    </xf>
    <xf numFmtId="164" fontId="12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2" fillId="8" borderId="16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8" borderId="26" xfId="0" applyFont="1" applyFill="1" applyBorder="1" applyAlignment="1" applyProtection="1">
      <alignment horizontal="center" vertical="center" wrapText="1" readingOrder="1"/>
      <protection locked="0"/>
    </xf>
    <xf numFmtId="0" fontId="13" fillId="8" borderId="18" xfId="0" applyFont="1" applyFill="1" applyBorder="1" applyAlignment="1" applyProtection="1">
      <alignment horizontal="center" vertical="center" wrapText="1" readingOrder="1"/>
      <protection locked="0"/>
    </xf>
    <xf numFmtId="0" fontId="13" fillId="8" borderId="27" xfId="0" applyFont="1" applyFill="1" applyBorder="1" applyAlignment="1" applyProtection="1">
      <alignment horizontal="center" vertical="center" wrapText="1" readingOrder="1"/>
      <protection locked="0"/>
    </xf>
    <xf numFmtId="0" fontId="23" fillId="12" borderId="29" xfId="0" applyFont="1" applyFill="1" applyBorder="1" applyAlignment="1" applyProtection="1">
      <alignment horizontal="center" vertical="center" wrapText="1" readingOrder="1"/>
      <protection locked="0"/>
    </xf>
    <xf numFmtId="0" fontId="23" fillId="18" borderId="29" xfId="0" applyFont="1" applyFill="1" applyBorder="1" applyAlignment="1" applyProtection="1">
      <alignment horizontal="center" vertical="center" wrapText="1" readingOrder="1"/>
      <protection locked="0"/>
    </xf>
    <xf numFmtId="0" fontId="23" fillId="12" borderId="30" xfId="0" applyFont="1" applyFill="1" applyBorder="1" applyAlignment="1" applyProtection="1">
      <alignment horizontal="center" vertical="center" wrapText="1" readingOrder="1"/>
      <protection locked="0"/>
    </xf>
    <xf numFmtId="0" fontId="13" fillId="12" borderId="28" xfId="0" applyFont="1" applyFill="1" applyBorder="1" applyAlignment="1" applyProtection="1">
      <alignment horizontal="center" vertical="center" wrapText="1" readingOrder="1"/>
      <protection locked="0"/>
    </xf>
    <xf numFmtId="0" fontId="23" fillId="12" borderId="31" xfId="0" applyFont="1" applyFill="1" applyBorder="1" applyAlignment="1" applyProtection="1">
      <alignment horizontal="center" vertical="center" wrapText="1" readingOrder="1"/>
      <protection locked="0"/>
    </xf>
    <xf numFmtId="0" fontId="17" fillId="12" borderId="23" xfId="0" applyFont="1" applyFill="1" applyBorder="1" applyAlignment="1" applyProtection="1">
      <alignment horizontal="center" vertical="center" wrapText="1"/>
      <protection locked="0"/>
    </xf>
    <xf numFmtId="164" fontId="13" fillId="13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17" fillId="14" borderId="13" xfId="0" applyFont="1" applyFill="1" applyBorder="1" applyAlignment="1" applyProtection="1">
      <alignment horizontal="center" vertical="center" wrapText="1"/>
      <protection locked="0"/>
    </xf>
    <xf numFmtId="167" fontId="13" fillId="14" borderId="12" xfId="0" applyNumberFormat="1" applyFont="1" applyFill="1" applyBorder="1" applyAlignment="1" applyProtection="1">
      <alignment horizontal="center" vertical="center" readingOrder="1"/>
      <protection locked="0"/>
    </xf>
    <xf numFmtId="9" fontId="13" fillId="14" borderId="33" xfId="0" applyNumberFormat="1" applyFont="1" applyFill="1" applyBorder="1" applyAlignment="1" applyProtection="1">
      <alignment horizontal="center" vertical="center" readingOrder="1"/>
      <protection locked="0"/>
    </xf>
    <xf numFmtId="164" fontId="13" fillId="14" borderId="12" xfId="0" applyNumberFormat="1" applyFont="1" applyFill="1" applyBorder="1" applyAlignment="1" applyProtection="1">
      <alignment vertical="center" wrapText="1" readingOrder="1"/>
      <protection locked="0"/>
    </xf>
    <xf numFmtId="167" fontId="15" fillId="14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14" borderId="33" xfId="0" applyFont="1" applyFill="1" applyBorder="1" applyAlignment="1" applyProtection="1">
      <alignment horizontal="center" vertical="center" wrapText="1" readingOrder="1"/>
      <protection locked="0"/>
    </xf>
    <xf numFmtId="0" fontId="23" fillId="14" borderId="12" xfId="0" applyFont="1" applyFill="1" applyBorder="1" applyAlignment="1" applyProtection="1">
      <alignment horizontal="center" vertical="center" readingOrder="1"/>
      <protection locked="0"/>
    </xf>
    <xf numFmtId="0" fontId="13" fillId="14" borderId="33" xfId="0" applyFont="1" applyFill="1" applyBorder="1" applyAlignment="1" applyProtection="1">
      <alignment horizontal="center" vertical="center" readingOrder="1"/>
      <protection locked="0"/>
    </xf>
    <xf numFmtId="167" fontId="15" fillId="14" borderId="8" xfId="0" applyNumberFormat="1" applyFont="1" applyFill="1" applyBorder="1" applyAlignment="1" applyProtection="1">
      <alignment horizontal="center" vertical="center"/>
      <protection locked="0"/>
    </xf>
    <xf numFmtId="49" fontId="15" fillId="14" borderId="8" xfId="0" applyNumberFormat="1" applyFont="1" applyFill="1" applyBorder="1" applyAlignment="1" applyProtection="1">
      <alignment horizontal="center" vertical="center" wrapText="1" readingOrder="1"/>
      <protection locked="0"/>
    </xf>
    <xf numFmtId="9" fontId="25" fillId="19" borderId="36" xfId="0" applyNumberFormat="1" applyFont="1" applyFill="1" applyBorder="1" applyAlignment="1" applyProtection="1">
      <alignment horizontal="center" vertical="center" readingOrder="1"/>
      <protection locked="0"/>
    </xf>
    <xf numFmtId="9" fontId="26" fillId="19" borderId="28" xfId="0" applyNumberFormat="1" applyFont="1" applyFill="1" applyBorder="1" applyAlignment="1" applyProtection="1">
      <alignment horizontal="center" vertical="center" readingOrder="1"/>
      <protection locked="0"/>
    </xf>
    <xf numFmtId="164" fontId="13" fillId="16" borderId="31" xfId="0" applyNumberFormat="1" applyFont="1" applyFill="1" applyBorder="1" applyAlignment="1" applyProtection="1">
      <alignment horizontal="center" vertical="center" wrapText="1" readingOrder="1"/>
      <protection locked="0"/>
    </xf>
    <xf numFmtId="14" fontId="13" fillId="16" borderId="28" xfId="0" applyNumberFormat="1" applyFont="1" applyFill="1" applyBorder="1" applyAlignment="1" applyProtection="1">
      <alignment horizontal="center" vertical="center" readingOrder="1"/>
      <protection locked="0"/>
    </xf>
    <xf numFmtId="14" fontId="13" fillId="16" borderId="29" xfId="0" applyNumberFormat="1" applyFont="1" applyFill="1" applyBorder="1" applyAlignment="1" applyProtection="1">
      <alignment horizontal="center" vertical="center" readingOrder="1"/>
      <protection locked="0"/>
    </xf>
    <xf numFmtId="14" fontId="13" fillId="16" borderId="30" xfId="0" applyNumberFormat="1" applyFont="1" applyFill="1" applyBorder="1" applyAlignment="1" applyProtection="1">
      <alignment horizontal="center" vertical="center" readingOrder="1"/>
      <protection locked="0"/>
    </xf>
    <xf numFmtId="0" fontId="13" fillId="16" borderId="28" xfId="0" applyFont="1" applyFill="1" applyBorder="1" applyAlignment="1" applyProtection="1">
      <alignment horizontal="center" vertical="center" readingOrder="1"/>
      <protection locked="0"/>
    </xf>
    <xf numFmtId="9" fontId="26" fillId="19" borderId="37" xfId="0" applyNumberFormat="1" applyFont="1" applyFill="1" applyBorder="1" applyAlignment="1" applyProtection="1">
      <alignment horizontal="center" vertical="center" readingOrder="1"/>
      <protection locked="0"/>
    </xf>
    <xf numFmtId="164" fontId="13" fillId="17" borderId="38" xfId="0" applyNumberFormat="1" applyFont="1" applyFill="1" applyBorder="1" applyAlignment="1" applyProtection="1">
      <alignment horizontal="center" vertical="center" wrapText="1" readingOrder="1"/>
      <protection locked="0"/>
    </xf>
    <xf numFmtId="14" fontId="13" fillId="17" borderId="28" xfId="0" applyNumberFormat="1" applyFont="1" applyFill="1" applyBorder="1" applyAlignment="1" applyProtection="1">
      <alignment horizontal="center" vertical="center" readingOrder="1"/>
      <protection locked="0"/>
    </xf>
    <xf numFmtId="14" fontId="13" fillId="17" borderId="29" xfId="0" applyNumberFormat="1" applyFont="1" applyFill="1" applyBorder="1" applyAlignment="1" applyProtection="1">
      <alignment horizontal="center" vertical="center" readingOrder="1"/>
      <protection locked="0"/>
    </xf>
    <xf numFmtId="14" fontId="13" fillId="17" borderId="30" xfId="0" applyNumberFormat="1" applyFont="1" applyFill="1" applyBorder="1" applyAlignment="1" applyProtection="1">
      <alignment horizontal="center" vertical="center" readingOrder="1"/>
      <protection locked="0"/>
    </xf>
    <xf numFmtId="0" fontId="13" fillId="17" borderId="28" xfId="0" applyFont="1" applyFill="1" applyBorder="1" applyAlignment="1" applyProtection="1">
      <alignment horizontal="center" vertical="center" readingOrder="1"/>
      <protection locked="0"/>
    </xf>
    <xf numFmtId="0" fontId="15" fillId="8" borderId="12" xfId="0" applyFont="1" applyFill="1" applyBorder="1" applyAlignment="1" applyProtection="1">
      <alignment horizontal="center" vertical="center" readingOrder="1"/>
      <protection locked="0"/>
    </xf>
    <xf numFmtId="0" fontId="15" fillId="8" borderId="33" xfId="0" applyFont="1" applyFill="1" applyBorder="1" applyAlignment="1" applyProtection="1">
      <alignment horizontal="center" vertical="center" readingOrder="1"/>
      <protection locked="0"/>
    </xf>
    <xf numFmtId="0" fontId="11" fillId="8" borderId="12" xfId="0" applyFont="1" applyFill="1" applyBorder="1" applyAlignment="1" applyProtection="1">
      <alignment horizontal="center" vertical="center" readingOrder="1"/>
      <protection locked="0"/>
    </xf>
    <xf numFmtId="166" fontId="11" fillId="8" borderId="13" xfId="0" applyNumberFormat="1" applyFont="1" applyFill="1" applyBorder="1" applyAlignment="1" applyProtection="1">
      <alignment horizontal="center" vertical="center" readingOrder="1"/>
      <protection locked="0"/>
    </xf>
    <xf numFmtId="0" fontId="11" fillId="8" borderId="13" xfId="0" applyFont="1" applyFill="1" applyBorder="1" applyAlignment="1" applyProtection="1">
      <alignment horizontal="center" vertical="center" readingOrder="1"/>
      <protection locked="0"/>
    </xf>
    <xf numFmtId="0" fontId="11" fillId="8" borderId="33" xfId="0" applyFont="1" applyFill="1" applyBorder="1" applyAlignment="1" applyProtection="1">
      <alignment horizontal="center" vertical="center" readingOrder="1"/>
      <protection locked="0"/>
    </xf>
    <xf numFmtId="164" fontId="15" fillId="8" borderId="8" xfId="0" applyNumberFormat="1" applyFont="1" applyFill="1" applyBorder="1" applyAlignment="1" applyProtection="1">
      <alignment horizontal="center" vertical="center" readingOrder="1"/>
      <protection locked="0"/>
    </xf>
    <xf numFmtId="164" fontId="13" fillId="8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20" borderId="12" xfId="0" applyFont="1" applyFill="1" applyBorder="1" applyAlignment="1" applyProtection="1">
      <alignment horizontal="center" vertical="center" readingOrder="1"/>
      <protection locked="0"/>
    </xf>
    <xf numFmtId="0" fontId="13" fillId="20" borderId="13" xfId="0" applyFont="1" applyFill="1" applyBorder="1" applyAlignment="1" applyProtection="1">
      <alignment horizontal="center" vertical="center" readingOrder="1"/>
      <protection locked="0"/>
    </xf>
    <xf numFmtId="0" fontId="13" fillId="20" borderId="33" xfId="0" applyFont="1" applyFill="1" applyBorder="1" applyAlignment="1" applyProtection="1">
      <alignment horizontal="center" vertical="center" readingOrder="1"/>
      <protection locked="0"/>
    </xf>
    <xf numFmtId="0" fontId="13" fillId="21" borderId="12" xfId="0" applyFont="1" applyFill="1" applyBorder="1" applyAlignment="1" applyProtection="1">
      <alignment horizontal="center" vertical="center" readingOrder="1"/>
      <protection locked="0"/>
    </xf>
    <xf numFmtId="0" fontId="13" fillId="21" borderId="33" xfId="0" applyFont="1" applyFill="1" applyBorder="1" applyAlignment="1" applyProtection="1">
      <alignment horizontal="center" vertical="center" readingOrder="1"/>
      <protection locked="0"/>
    </xf>
    <xf numFmtId="14" fontId="13" fillId="22" borderId="12" xfId="0" applyNumberFormat="1" applyFont="1" applyFill="1" applyBorder="1" applyAlignment="1" applyProtection="1">
      <alignment horizontal="center" vertical="center" wrapText="1" readingOrder="1"/>
      <protection locked="0"/>
    </xf>
    <xf numFmtId="167" fontId="13" fillId="22" borderId="33" xfId="0" applyNumberFormat="1" applyFont="1" applyFill="1" applyBorder="1" applyAlignment="1" applyProtection="1">
      <alignment horizontal="center" vertical="center" readingOrder="1"/>
      <protection locked="0"/>
    </xf>
    <xf numFmtId="0" fontId="13" fillId="0" borderId="12" xfId="0" applyFont="1" applyFill="1" applyBorder="1" applyAlignment="1" applyProtection="1">
      <alignment horizontal="center" vertical="center" wrapText="1" readingOrder="1"/>
      <protection locked="0"/>
    </xf>
    <xf numFmtId="0" fontId="13" fillId="0" borderId="39" xfId="0" applyFont="1" applyFill="1" applyBorder="1" applyAlignment="1" applyProtection="1">
      <alignment horizontal="center" vertical="center" wrapText="1" readingOrder="1"/>
      <protection locked="0"/>
    </xf>
    <xf numFmtId="0" fontId="13" fillId="8" borderId="40" xfId="0" applyFont="1" applyFill="1" applyBorder="1" applyAlignment="1" applyProtection="1">
      <alignment horizontal="center" vertical="center" wrapText="1" readingOrder="1"/>
      <protection locked="0"/>
    </xf>
    <xf numFmtId="0" fontId="13" fillId="8" borderId="32" xfId="0" applyFont="1" applyFill="1" applyBorder="1" applyAlignment="1" applyProtection="1">
      <alignment horizontal="center" vertical="center" wrapText="1" readingOrder="1"/>
      <protection locked="0"/>
    </xf>
    <xf numFmtId="0" fontId="13" fillId="8" borderId="38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horizontal="center" vertical="center"/>
    </xf>
    <xf numFmtId="0" fontId="27" fillId="0" borderId="0" xfId="0" applyFont="1" applyBorder="1" applyAlignment="1" applyProtection="1">
      <alignment horizontal="center" vertical="center" readingOrder="1"/>
      <protection locked="0"/>
    </xf>
    <xf numFmtId="0" fontId="28" fillId="0" borderId="41" xfId="0" applyFont="1" applyBorder="1" applyAlignment="1" applyProtection="1">
      <alignment horizontal="center" vertical="center"/>
      <protection locked="0"/>
    </xf>
    <xf numFmtId="167" fontId="28" fillId="0" borderId="41" xfId="0" applyNumberFormat="1" applyFont="1" applyBorder="1" applyAlignment="1" applyProtection="1">
      <alignment horizontal="center" vertical="center"/>
      <protection locked="0"/>
    </xf>
    <xf numFmtId="14" fontId="13" fillId="0" borderId="7" xfId="0" applyNumberFormat="1" applyFont="1" applyFill="1" applyBorder="1" applyAlignment="1" applyProtection="1">
      <alignment horizontal="center" vertical="center" readingOrder="1"/>
    </xf>
    <xf numFmtId="9" fontId="13" fillId="0" borderId="7" xfId="0" applyNumberFormat="1" applyFont="1" applyBorder="1" applyAlignment="1" applyProtection="1">
      <alignment horizontal="center" vertical="center" readingOrder="1"/>
    </xf>
    <xf numFmtId="167" fontId="13" fillId="0" borderId="6" xfId="0" applyNumberFormat="1" applyFont="1" applyBorder="1" applyAlignment="1" applyProtection="1">
      <alignment horizontal="center" vertical="center" readingOrder="1"/>
    </xf>
    <xf numFmtId="14" fontId="13" fillId="0" borderId="42" xfId="0" applyNumberFormat="1" applyFont="1" applyFill="1" applyBorder="1" applyAlignment="1" applyProtection="1">
      <alignment horizontal="center" vertical="center" readingOrder="1"/>
    </xf>
    <xf numFmtId="0" fontId="13" fillId="0" borderId="6" xfId="0" applyFont="1" applyFill="1" applyBorder="1" applyAlignment="1" applyProtection="1">
      <alignment horizontal="center" vertical="center" readingOrder="1"/>
      <protection locked="0"/>
    </xf>
    <xf numFmtId="0" fontId="13" fillId="0" borderId="42" xfId="0" applyFont="1" applyFill="1" applyBorder="1" applyAlignment="1" applyProtection="1">
      <alignment horizontal="center" vertical="center" readingOrder="1"/>
      <protection locked="0"/>
    </xf>
    <xf numFmtId="164" fontId="13" fillId="0" borderId="6" xfId="0" applyNumberFormat="1" applyFont="1" applyBorder="1" applyAlignment="1" applyProtection="1">
      <alignment horizontal="center" vertical="center" readingOrder="1"/>
      <protection locked="0"/>
    </xf>
    <xf numFmtId="167" fontId="13" fillId="0" borderId="7" xfId="0" applyNumberFormat="1" applyFont="1" applyBorder="1" applyAlignment="1" applyProtection="1">
      <alignment horizontal="center" vertical="center" readingOrder="1"/>
      <protection locked="0"/>
    </xf>
    <xf numFmtId="1" fontId="13" fillId="0" borderId="42" xfId="0" applyNumberFormat="1" applyFont="1" applyBorder="1" applyAlignment="1" applyProtection="1">
      <alignment horizontal="center" vertical="center" readingOrder="1"/>
      <protection locked="0"/>
    </xf>
    <xf numFmtId="0" fontId="29" fillId="0" borderId="6" xfId="0" applyFont="1" applyBorder="1" applyAlignment="1" applyProtection="1">
      <alignment horizontal="center" vertical="center" readingOrder="1"/>
      <protection locked="0"/>
    </xf>
    <xf numFmtId="0" fontId="13" fillId="0" borderId="42" xfId="0" applyFont="1" applyBorder="1" applyAlignment="1" applyProtection="1">
      <alignment horizontal="center" vertical="center" readingOrder="1"/>
      <protection locked="0"/>
    </xf>
    <xf numFmtId="0" fontId="13" fillId="0" borderId="41" xfId="0" applyFont="1" applyBorder="1" applyAlignment="1" applyProtection="1">
      <alignment horizontal="center" vertical="center" readingOrder="1"/>
      <protection locked="0"/>
    </xf>
    <xf numFmtId="0" fontId="14" fillId="0" borderId="41" xfId="0" applyFont="1" applyBorder="1" applyAlignment="1" applyProtection="1">
      <alignment horizontal="center" vertical="center" readingOrder="1"/>
      <protection locked="0"/>
    </xf>
    <xf numFmtId="167" fontId="13" fillId="0" borderId="41" xfId="0" applyNumberFormat="1" applyFont="1" applyBorder="1" applyAlignment="1" applyProtection="1">
      <alignment horizontal="center" vertical="center"/>
      <protection locked="0"/>
    </xf>
    <xf numFmtId="0" fontId="13" fillId="0" borderId="41" xfId="0" applyFont="1" applyBorder="1" applyAlignment="1" applyProtection="1">
      <alignment horizontal="center" vertical="center"/>
      <protection locked="0"/>
    </xf>
    <xf numFmtId="167" fontId="13" fillId="0" borderId="41" xfId="0" applyNumberFormat="1" applyFont="1" applyBorder="1" applyAlignment="1" applyProtection="1">
      <alignment horizontal="center" vertical="center" readingOrder="1"/>
      <protection locked="0"/>
    </xf>
    <xf numFmtId="0" fontId="13" fillId="0" borderId="41" xfId="0" applyFont="1" applyFill="1" applyBorder="1" applyAlignment="1" applyProtection="1">
      <alignment horizontal="center" vertical="center" readingOrder="1"/>
      <protection locked="0"/>
    </xf>
    <xf numFmtId="9" fontId="13" fillId="0" borderId="6" xfId="0" applyNumberFormat="1" applyFont="1" applyBorder="1" applyAlignment="1" applyProtection="1">
      <alignment horizontal="center" vertical="center" readingOrder="1"/>
      <protection locked="0"/>
    </xf>
    <xf numFmtId="167" fontId="13" fillId="0" borderId="42" xfId="0" applyNumberFormat="1" applyFont="1" applyBorder="1" applyAlignment="1" applyProtection="1">
      <alignment horizontal="center" vertical="center" readingOrder="1"/>
      <protection locked="0"/>
    </xf>
    <xf numFmtId="164" fontId="13" fillId="0" borderId="42" xfId="0" applyNumberFormat="1" applyFont="1" applyBorder="1" applyAlignment="1" applyProtection="1">
      <alignment horizontal="center" vertical="center" readingOrder="1"/>
      <protection locked="0"/>
    </xf>
    <xf numFmtId="0" fontId="15" fillId="0" borderId="6" xfId="0" applyFont="1" applyBorder="1" applyAlignment="1" applyProtection="1">
      <alignment horizontal="center" vertical="center" readingOrder="1"/>
      <protection locked="0"/>
    </xf>
    <xf numFmtId="0" fontId="15" fillId="0" borderId="7" xfId="0" applyFont="1" applyBorder="1" applyAlignment="1" applyProtection="1">
      <alignment horizontal="center" vertical="center" readingOrder="1"/>
      <protection locked="0"/>
    </xf>
    <xf numFmtId="0" fontId="15" fillId="0" borderId="42" xfId="0" applyFont="1" applyBorder="1" applyAlignment="1" applyProtection="1">
      <alignment horizontal="center" vertical="center" readingOrder="1"/>
      <protection locked="0"/>
    </xf>
    <xf numFmtId="167" fontId="13" fillId="0" borderId="6" xfId="0" applyNumberFormat="1" applyFont="1" applyBorder="1" applyAlignment="1" applyProtection="1">
      <alignment horizontal="center" vertical="center" readingOrder="1"/>
      <protection locked="0"/>
    </xf>
    <xf numFmtId="0" fontId="15" fillId="0" borderId="6" xfId="0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5" fillId="0" borderId="42" xfId="0" applyFont="1" applyBorder="1" applyAlignment="1" applyProtection="1">
      <alignment horizontal="center" vertical="center"/>
      <protection locked="0"/>
    </xf>
    <xf numFmtId="164" fontId="13" fillId="0" borderId="41" xfId="0" applyNumberFormat="1" applyFont="1" applyBorder="1" applyAlignment="1" applyProtection="1">
      <alignment horizontal="center" vertical="center" readingOrder="1"/>
      <protection locked="0"/>
    </xf>
    <xf numFmtId="166" fontId="13" fillId="0" borderId="6" xfId="0" applyNumberFormat="1" applyFont="1" applyBorder="1" applyAlignment="1" applyProtection="1">
      <alignment horizontal="center" vertical="center" readingOrder="1"/>
      <protection locked="0"/>
    </xf>
    <xf numFmtId="166" fontId="13" fillId="0" borderId="7" xfId="0" applyNumberFormat="1" applyFont="1" applyBorder="1" applyAlignment="1" applyProtection="1">
      <alignment horizontal="center" vertical="center" readingOrder="1"/>
      <protection locked="0"/>
    </xf>
    <xf numFmtId="0" fontId="13" fillId="0" borderId="7" xfId="0" applyFont="1" applyBorder="1" applyAlignment="1" applyProtection="1">
      <alignment horizontal="center" vertical="center" readingOrder="1"/>
      <protection locked="0"/>
    </xf>
    <xf numFmtId="164" fontId="13" fillId="0" borderId="7" xfId="0" applyNumberFormat="1" applyFont="1" applyBorder="1" applyAlignment="1" applyProtection="1">
      <alignment horizontal="center" vertical="center" readingOrder="1"/>
      <protection locked="0"/>
    </xf>
    <xf numFmtId="164" fontId="13" fillId="0" borderId="43" xfId="0" applyNumberFormat="1" applyFont="1" applyBorder="1" applyAlignment="1" applyProtection="1">
      <alignment horizontal="center" vertical="center" readingOrder="1"/>
      <protection locked="0"/>
    </xf>
    <xf numFmtId="0" fontId="13" fillId="0" borderId="44" xfId="0" applyFont="1" applyBorder="1" applyAlignment="1" applyProtection="1">
      <alignment horizontal="center" vertical="center" readingOrder="1"/>
      <protection locked="0"/>
    </xf>
    <xf numFmtId="0" fontId="30" fillId="0" borderId="42" xfId="0" applyFont="1" applyBorder="1" applyAlignment="1" applyProtection="1">
      <alignment horizontal="center" vertical="center"/>
    </xf>
    <xf numFmtId="0" fontId="0" fillId="0" borderId="0" xfId="0" applyFill="1"/>
    <xf numFmtId="0" fontId="6" fillId="0" borderId="0" xfId="0" applyFont="1" applyFill="1" applyAlignment="1">
      <alignment horizontal="center" vertical="center"/>
    </xf>
    <xf numFmtId="0" fontId="31" fillId="0" borderId="0" xfId="0" applyFont="1" applyBorder="1" applyAlignment="1" applyProtection="1">
      <alignment horizontal="center" vertical="center" readingOrder="1"/>
      <protection locked="0"/>
    </xf>
    <xf numFmtId="14" fontId="15" fillId="0" borderId="0" xfId="0" applyNumberFormat="1" applyFont="1" applyBorder="1" applyAlignment="1" applyProtection="1">
      <alignment horizontal="center" vertical="center" readingOrder="1"/>
      <protection locked="0"/>
    </xf>
    <xf numFmtId="0" fontId="15" fillId="0" borderId="0" xfId="0" applyFont="1" applyBorder="1" applyAlignment="1" applyProtection="1">
      <alignment horizontal="center" vertical="center" readingOrder="1"/>
    </xf>
    <xf numFmtId="14" fontId="15" fillId="0" borderId="0" xfId="0" applyNumberFormat="1" applyFont="1" applyFill="1" applyBorder="1" applyAlignment="1" applyProtection="1">
      <alignment vertical="center" readingOrder="1"/>
      <protection locked="0"/>
    </xf>
    <xf numFmtId="0" fontId="15" fillId="0" borderId="0" xfId="0" applyFont="1" applyBorder="1" applyAlignment="1" applyProtection="1">
      <alignment horizontal="center" vertical="center" readingOrder="1"/>
      <protection locked="0"/>
    </xf>
    <xf numFmtId="167" fontId="32" fillId="24" borderId="7" xfId="0" applyNumberFormat="1" applyFont="1" applyFill="1" applyBorder="1" applyAlignment="1" applyProtection="1">
      <alignment horizontal="center" vertical="center"/>
      <protection locked="0"/>
    </xf>
    <xf numFmtId="0" fontId="32" fillId="24" borderId="7" xfId="0" applyFont="1" applyFill="1" applyBorder="1" applyAlignment="1" applyProtection="1">
      <alignment horizontal="center" vertical="center"/>
      <protection locked="0"/>
    </xf>
    <xf numFmtId="167" fontId="33" fillId="25" borderId="7" xfId="0" applyNumberFormat="1" applyFont="1" applyFill="1" applyBorder="1" applyAlignment="1" applyProtection="1">
      <alignment horizontal="center" vertical="center"/>
      <protection locked="0"/>
    </xf>
    <xf numFmtId="0" fontId="33" fillId="25" borderId="7" xfId="0" applyFont="1" applyFill="1" applyBorder="1" applyAlignment="1" applyProtection="1">
      <alignment horizontal="center" vertical="center"/>
      <protection locked="0"/>
    </xf>
    <xf numFmtId="0" fontId="32" fillId="0" borderId="7" xfId="0" applyFont="1" applyFill="1" applyBorder="1" applyAlignment="1" applyProtection="1">
      <alignment horizontal="center" vertical="center"/>
      <protection locked="0"/>
    </xf>
    <xf numFmtId="167" fontId="32" fillId="23" borderId="7" xfId="0" applyNumberFormat="1" applyFont="1" applyFill="1" applyBorder="1" applyAlignment="1" applyProtection="1">
      <alignment horizontal="center" vertical="center"/>
    </xf>
    <xf numFmtId="0" fontId="32" fillId="23" borderId="7" xfId="0" applyFont="1" applyFill="1" applyBorder="1" applyAlignment="1" applyProtection="1">
      <alignment horizontal="center" vertical="center"/>
    </xf>
    <xf numFmtId="0" fontId="34" fillId="0" borderId="0" xfId="0" applyFont="1" applyBorder="1" applyProtection="1"/>
    <xf numFmtId="167" fontId="30" fillId="0" borderId="0" xfId="0" applyNumberFormat="1" applyFont="1" applyBorder="1" applyAlignment="1" applyProtection="1">
      <alignment horizontal="center" vertical="center" readingOrder="1"/>
      <protection locked="0"/>
    </xf>
    <xf numFmtId="14" fontId="30" fillId="0" borderId="0" xfId="0" applyNumberFormat="1" applyFont="1" applyBorder="1" applyAlignment="1" applyProtection="1">
      <alignment vertical="center" readingOrder="1"/>
      <protection locked="0"/>
    </xf>
    <xf numFmtId="167" fontId="33" fillId="25" borderId="2" xfId="0" applyNumberFormat="1" applyFont="1" applyFill="1" applyBorder="1" applyProtection="1">
      <protection locked="0"/>
    </xf>
    <xf numFmtId="0" fontId="33" fillId="25" borderId="15" xfId="0" applyFont="1" applyFill="1" applyBorder="1" applyAlignment="1" applyProtection="1">
      <alignment horizontal="left"/>
      <protection locked="0"/>
    </xf>
    <xf numFmtId="167" fontId="32" fillId="24" borderId="2" xfId="0" applyNumberFormat="1" applyFont="1" applyFill="1" applyBorder="1" applyProtection="1">
      <protection locked="0"/>
    </xf>
    <xf numFmtId="0" fontId="32" fillId="24" borderId="15" xfId="0" applyFont="1" applyFill="1" applyBorder="1" applyAlignment="1" applyProtection="1">
      <alignment horizontal="left"/>
      <protection locked="0"/>
    </xf>
    <xf numFmtId="167" fontId="32" fillId="23" borderId="2" xfId="0" applyNumberFormat="1" applyFont="1" applyFill="1" applyBorder="1" applyProtection="1">
      <protection locked="0"/>
    </xf>
    <xf numFmtId="0" fontId="32" fillId="23" borderId="15" xfId="0" applyFont="1" applyFill="1" applyBorder="1" applyAlignment="1" applyProtection="1">
      <alignment horizontal="left" readingOrder="2"/>
      <protection locked="0"/>
    </xf>
    <xf numFmtId="0" fontId="32" fillId="24" borderId="5" xfId="0" applyFont="1" applyFill="1" applyBorder="1" applyAlignment="1" applyProtection="1">
      <alignment horizontal="left"/>
      <protection locked="0"/>
    </xf>
    <xf numFmtId="14" fontId="30" fillId="0" borderId="0" xfId="0" applyNumberFormat="1" applyFont="1" applyBorder="1" applyAlignment="1" applyProtection="1">
      <alignment horizontal="center" vertical="center" readingOrder="1"/>
      <protection locked="0"/>
    </xf>
    <xf numFmtId="0" fontId="32" fillId="23" borderId="2" xfId="0" applyFont="1" applyFill="1" applyBorder="1" applyAlignment="1" applyProtection="1">
      <alignment horizontal="left" readingOrder="2"/>
      <protection locked="0"/>
    </xf>
    <xf numFmtId="167" fontId="32" fillId="23" borderId="15" xfId="0" applyNumberFormat="1" applyFont="1" applyFill="1" applyBorder="1" applyProtection="1">
      <protection locked="0"/>
    </xf>
    <xf numFmtId="164" fontId="13" fillId="0" borderId="50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7" borderId="17" xfId="0" applyFont="1" applyFill="1" applyBorder="1" applyAlignment="1" applyProtection="1">
      <alignment horizontal="center" vertical="center" readingOrder="1"/>
      <protection locked="0"/>
    </xf>
    <xf numFmtId="164" fontId="13" fillId="0" borderId="51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14" borderId="24" xfId="0" applyFont="1" applyFill="1" applyBorder="1" applyAlignment="1" applyProtection="1">
      <alignment horizontal="center" vertical="center" readingOrder="1"/>
      <protection locked="0"/>
    </xf>
    <xf numFmtId="0" fontId="0" fillId="0" borderId="0" xfId="0" applyFill="1" applyAlignment="1">
      <alignment horizontal="center" vertical="center"/>
    </xf>
    <xf numFmtId="167" fontId="28" fillId="0" borderId="52" xfId="0" applyNumberFormat="1" applyFont="1" applyBorder="1" applyAlignment="1" applyProtection="1">
      <alignment horizontal="center" vertical="center"/>
      <protection locked="0"/>
    </xf>
    <xf numFmtId="9" fontId="13" fillId="0" borderId="6" xfId="0" applyNumberFormat="1" applyFont="1" applyFill="1" applyBorder="1" applyAlignment="1" applyProtection="1">
      <alignment horizontal="center" vertical="center" readingOrder="1"/>
    </xf>
    <xf numFmtId="0" fontId="13" fillId="0" borderId="7" xfId="0" applyFont="1" applyFill="1" applyBorder="1" applyAlignment="1" applyProtection="1">
      <alignment horizontal="center" vertical="center" readingOrder="1"/>
    </xf>
    <xf numFmtId="0" fontId="13" fillId="0" borderId="43" xfId="0" applyFont="1" applyFill="1" applyBorder="1" applyAlignment="1" applyProtection="1">
      <alignment horizontal="center" vertical="center" readingOrder="1"/>
    </xf>
    <xf numFmtId="14" fontId="13" fillId="0" borderId="6" xfId="0" applyNumberFormat="1" applyFont="1" applyFill="1" applyBorder="1" applyAlignment="1" applyProtection="1">
      <alignment horizontal="center" vertical="center" readingOrder="1"/>
    </xf>
    <xf numFmtId="0" fontId="13" fillId="0" borderId="42" xfId="0" applyFont="1" applyFill="1" applyBorder="1" applyAlignment="1" applyProtection="1">
      <alignment horizontal="center" vertical="center" readingOrder="1"/>
    </xf>
    <xf numFmtId="0" fontId="28" fillId="0" borderId="46" xfId="0" applyFont="1" applyBorder="1" applyAlignment="1" applyProtection="1">
      <alignment horizontal="center" vertical="center"/>
      <protection locked="0"/>
    </xf>
    <xf numFmtId="164" fontId="9" fillId="0" borderId="53" xfId="0" applyNumberFormat="1" applyFont="1" applyFill="1" applyBorder="1" applyAlignment="1" applyProtection="1">
      <alignment horizontal="center" vertical="center"/>
      <protection locked="0"/>
    </xf>
    <xf numFmtId="0" fontId="35" fillId="0" borderId="7" xfId="0" applyFont="1" applyFill="1" applyBorder="1" applyAlignment="1" applyProtection="1">
      <alignment horizontal="center" vertical="center"/>
    </xf>
    <xf numFmtId="0" fontId="9" fillId="0" borderId="10" xfId="0" applyNumberFormat="1" applyFont="1" applyBorder="1" applyAlignment="1" applyProtection="1">
      <alignment horizontal="center" vertical="center"/>
      <protection locked="0"/>
    </xf>
    <xf numFmtId="167" fontId="9" fillId="0" borderId="10" xfId="0" applyNumberFormat="1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 readingOrder="1"/>
      <protection locked="0"/>
    </xf>
    <xf numFmtId="0" fontId="11" fillId="0" borderId="45" xfId="0" applyFont="1" applyBorder="1" applyAlignment="1" applyProtection="1">
      <alignment vertical="center" readingOrder="1"/>
      <protection locked="0"/>
    </xf>
    <xf numFmtId="14" fontId="2" fillId="0" borderId="0" xfId="0" applyNumberFormat="1" applyFont="1" applyAlignment="1" applyProtection="1">
      <alignment vertical="center"/>
    </xf>
    <xf numFmtId="0" fontId="0" fillId="0" borderId="0" xfId="0" applyFill="1" applyBorder="1"/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 wrapText="1" shrinkToFit="1" readingOrder="2"/>
    </xf>
    <xf numFmtId="164" fontId="3" fillId="0" borderId="0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9" fontId="9" fillId="0" borderId="9" xfId="0" applyNumberFormat="1" applyFont="1" applyBorder="1" applyAlignment="1" applyProtection="1">
      <alignment horizontal="center" vertical="center"/>
      <protection locked="0"/>
    </xf>
    <xf numFmtId="167" fontId="9" fillId="0" borderId="9" xfId="0" applyNumberFormat="1" applyFont="1" applyBorder="1" applyAlignment="1" applyProtection="1">
      <alignment horizontal="center" vertical="center"/>
      <protection locked="0"/>
    </xf>
    <xf numFmtId="0" fontId="9" fillId="0" borderId="9" xfId="0" applyNumberFormat="1" applyFont="1" applyBorder="1" applyAlignment="1" applyProtection="1">
      <alignment horizontal="center" vertical="center"/>
      <protection locked="0"/>
    </xf>
    <xf numFmtId="164" fontId="9" fillId="0" borderId="9" xfId="0" applyNumberFormat="1" applyFont="1" applyBorder="1" applyAlignment="1" applyProtection="1">
      <alignment horizontal="center" vertical="center"/>
      <protection locked="0"/>
    </xf>
    <xf numFmtId="0" fontId="38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0" fillId="0" borderId="55" xfId="0" applyFont="1" applyBorder="1" applyAlignment="1" applyProtection="1">
      <alignment horizontal="center" vertical="center"/>
    </xf>
    <xf numFmtId="0" fontId="13" fillId="0" borderId="56" xfId="0" applyFont="1" applyFill="1" applyBorder="1" applyAlignment="1" applyProtection="1">
      <alignment horizontal="center" vertical="center" readingOrder="1"/>
      <protection locked="0"/>
    </xf>
    <xf numFmtId="0" fontId="13" fillId="0" borderId="55" xfId="0" applyFont="1" applyFill="1" applyBorder="1" applyAlignment="1" applyProtection="1">
      <alignment horizontal="center" vertical="center" readingOrder="1"/>
      <protection locked="0"/>
    </xf>
    <xf numFmtId="164" fontId="9" fillId="0" borderId="53" xfId="0" applyNumberFormat="1" applyFont="1" applyBorder="1" applyAlignment="1" applyProtection="1">
      <alignment horizontal="center" vertical="center"/>
      <protection locked="0"/>
    </xf>
    <xf numFmtId="164" fontId="13" fillId="0" borderId="56" xfId="0" applyNumberFormat="1" applyFont="1" applyBorder="1" applyAlignment="1" applyProtection="1">
      <alignment horizontal="center" vertical="center" readingOrder="1"/>
      <protection locked="0"/>
    </xf>
    <xf numFmtId="167" fontId="13" fillId="0" borderId="53" xfId="0" applyNumberFormat="1" applyFont="1" applyBorder="1" applyAlignment="1" applyProtection="1">
      <alignment horizontal="center" vertical="center" readingOrder="1"/>
      <protection locked="0"/>
    </xf>
    <xf numFmtId="1" fontId="13" fillId="0" borderId="55" xfId="0" applyNumberFormat="1" applyFont="1" applyBorder="1" applyAlignment="1" applyProtection="1">
      <alignment horizontal="center" vertical="center" readingOrder="1"/>
      <protection locked="0"/>
    </xf>
    <xf numFmtId="0" fontId="29" fillId="0" borderId="56" xfId="0" applyFont="1" applyBorder="1" applyAlignment="1" applyProtection="1">
      <alignment horizontal="center" vertical="center" readingOrder="1"/>
      <protection locked="0"/>
    </xf>
    <xf numFmtId="0" fontId="13" fillId="0" borderId="55" xfId="0" applyFont="1" applyBorder="1" applyAlignment="1" applyProtection="1">
      <alignment horizontal="center" vertical="center" readingOrder="1"/>
      <protection locked="0"/>
    </xf>
    <xf numFmtId="0" fontId="13" fillId="0" borderId="22" xfId="0" applyFont="1" applyBorder="1" applyAlignment="1" applyProtection="1">
      <alignment horizontal="center" vertical="center" readingOrder="1"/>
      <protection locked="0"/>
    </xf>
    <xf numFmtId="0" fontId="14" fillId="0" borderId="22" xfId="0" applyFont="1" applyBorder="1" applyAlignment="1" applyProtection="1">
      <alignment horizontal="center" vertical="center" readingOrder="1"/>
      <protection locked="0"/>
    </xf>
    <xf numFmtId="167" fontId="13" fillId="0" borderId="22" xfId="0" applyNumberFormat="1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167" fontId="13" fillId="0" borderId="22" xfId="0" applyNumberFormat="1" applyFont="1" applyBorder="1" applyAlignment="1" applyProtection="1">
      <alignment horizontal="center" vertical="center" readingOrder="1"/>
      <protection locked="0"/>
    </xf>
    <xf numFmtId="0" fontId="13" fillId="0" borderId="22" xfId="0" applyFont="1" applyFill="1" applyBorder="1" applyAlignment="1" applyProtection="1">
      <alignment horizontal="center" vertical="center" readingOrder="1"/>
      <protection locked="0"/>
    </xf>
    <xf numFmtId="9" fontId="13" fillId="0" borderId="56" xfId="0" applyNumberFormat="1" applyFont="1" applyBorder="1" applyAlignment="1" applyProtection="1">
      <alignment horizontal="center" vertical="center" readingOrder="1"/>
      <protection locked="0"/>
    </xf>
    <xf numFmtId="167" fontId="13" fillId="0" borderId="55" xfId="0" applyNumberFormat="1" applyFont="1" applyBorder="1" applyAlignment="1" applyProtection="1">
      <alignment horizontal="center" vertical="center" readingOrder="1"/>
      <protection locked="0"/>
    </xf>
    <xf numFmtId="164" fontId="13" fillId="0" borderId="55" xfId="0" applyNumberFormat="1" applyFont="1" applyBorder="1" applyAlignment="1" applyProtection="1">
      <alignment horizontal="center" vertical="center" readingOrder="1"/>
      <protection locked="0"/>
    </xf>
    <xf numFmtId="0" fontId="15" fillId="0" borderId="56" xfId="0" applyFont="1" applyBorder="1" applyAlignment="1" applyProtection="1">
      <alignment horizontal="center" vertical="center" readingOrder="1"/>
      <protection locked="0"/>
    </xf>
    <xf numFmtId="0" fontId="15" fillId="0" borderId="53" xfId="0" applyFont="1" applyBorder="1" applyAlignment="1" applyProtection="1">
      <alignment horizontal="center" vertical="center" readingOrder="1"/>
      <protection locked="0"/>
    </xf>
    <xf numFmtId="0" fontId="15" fillId="0" borderId="55" xfId="0" applyFont="1" applyBorder="1" applyAlignment="1" applyProtection="1">
      <alignment horizontal="center" vertical="center" readingOrder="1"/>
      <protection locked="0"/>
    </xf>
    <xf numFmtId="167" fontId="13" fillId="0" borderId="56" xfId="0" applyNumberFormat="1" applyFont="1" applyBorder="1" applyAlignment="1" applyProtection="1">
      <alignment horizontal="center" vertical="center" readingOrder="1"/>
      <protection locked="0"/>
    </xf>
    <xf numFmtId="0" fontId="15" fillId="0" borderId="56" xfId="0" applyFont="1" applyBorder="1" applyAlignment="1" applyProtection="1">
      <alignment horizontal="center" vertical="center"/>
      <protection locked="0"/>
    </xf>
    <xf numFmtId="0" fontId="15" fillId="0" borderId="53" xfId="0" applyFont="1" applyBorder="1" applyAlignment="1" applyProtection="1">
      <alignment horizontal="center" vertical="center"/>
      <protection locked="0"/>
    </xf>
    <xf numFmtId="0" fontId="15" fillId="0" borderId="55" xfId="0" applyFont="1" applyBorder="1" applyAlignment="1" applyProtection="1">
      <alignment horizontal="center" vertical="center"/>
      <protection locked="0"/>
    </xf>
    <xf numFmtId="164" fontId="13" fillId="0" borderId="22" xfId="0" applyNumberFormat="1" applyFont="1" applyBorder="1" applyAlignment="1" applyProtection="1">
      <alignment horizontal="center" vertical="center" readingOrder="1"/>
      <protection locked="0"/>
    </xf>
    <xf numFmtId="166" fontId="13" fillId="0" borderId="56" xfId="0" applyNumberFormat="1" applyFont="1" applyBorder="1" applyAlignment="1" applyProtection="1">
      <alignment horizontal="center" vertical="center" readingOrder="1"/>
      <protection locked="0"/>
    </xf>
    <xf numFmtId="166" fontId="13" fillId="0" borderId="53" xfId="0" applyNumberFormat="1" applyFont="1" applyBorder="1" applyAlignment="1" applyProtection="1">
      <alignment horizontal="center" vertical="center" readingOrder="1"/>
      <protection locked="0"/>
    </xf>
    <xf numFmtId="0" fontId="13" fillId="0" borderId="53" xfId="0" applyFont="1" applyBorder="1" applyAlignment="1" applyProtection="1">
      <alignment horizontal="center" vertical="center" readingOrder="1"/>
      <protection locked="0"/>
    </xf>
    <xf numFmtId="164" fontId="13" fillId="0" borderId="53" xfId="0" applyNumberFormat="1" applyFont="1" applyBorder="1" applyAlignment="1" applyProtection="1">
      <alignment horizontal="center" vertical="center" readingOrder="1"/>
      <protection locked="0"/>
    </xf>
    <xf numFmtId="164" fontId="13" fillId="0" borderId="57" xfId="0" applyNumberFormat="1" applyFont="1" applyBorder="1" applyAlignment="1" applyProtection="1">
      <alignment horizontal="center" vertical="center" readingOrder="1"/>
      <protection locked="0"/>
    </xf>
    <xf numFmtId="0" fontId="13" fillId="0" borderId="49" xfId="0" applyFont="1" applyBorder="1" applyAlignment="1" applyProtection="1">
      <alignment horizontal="center" vertical="center" readingOrder="1"/>
      <protection locked="0"/>
    </xf>
    <xf numFmtId="0" fontId="13" fillId="0" borderId="58" xfId="0" applyFont="1" applyBorder="1" applyAlignment="1" applyProtection="1">
      <alignment horizontal="center" vertical="center" readingOrder="1"/>
      <protection locked="0"/>
    </xf>
    <xf numFmtId="0" fontId="0" fillId="0" borderId="59" xfId="0" applyBorder="1"/>
    <xf numFmtId="0" fontId="30" fillId="0" borderId="41" xfId="0" applyFont="1" applyBorder="1" applyAlignment="1" applyProtection="1">
      <alignment horizontal="center" vertical="center"/>
    </xf>
    <xf numFmtId="166" fontId="9" fillId="0" borderId="9" xfId="0" applyNumberFormat="1" applyFont="1" applyBorder="1" applyAlignment="1" applyProtection="1">
      <alignment horizontal="center" vertical="center"/>
      <protection locked="0"/>
    </xf>
    <xf numFmtId="0" fontId="28" fillId="27" borderId="41" xfId="0" applyFont="1" applyFill="1" applyBorder="1" applyAlignment="1" applyProtection="1">
      <alignment horizontal="center" vertical="center"/>
      <protection locked="0"/>
    </xf>
    <xf numFmtId="164" fontId="28" fillId="27" borderId="41" xfId="0" applyNumberFormat="1" applyFont="1" applyFill="1" applyBorder="1" applyAlignment="1" applyProtection="1">
      <alignment horizontal="center" vertical="center"/>
      <protection locked="0"/>
    </xf>
    <xf numFmtId="0" fontId="28" fillId="27" borderId="22" xfId="0" applyFont="1" applyFill="1" applyBorder="1" applyAlignment="1" applyProtection="1">
      <alignment horizontal="center" vertical="center"/>
      <protection locked="0"/>
    </xf>
    <xf numFmtId="167" fontId="28" fillId="27" borderId="22" xfId="0" applyNumberFormat="1" applyFont="1" applyFill="1" applyBorder="1" applyAlignment="1" applyProtection="1">
      <alignment horizontal="center" vertical="center"/>
      <protection locked="0"/>
    </xf>
    <xf numFmtId="164" fontId="28" fillId="27" borderId="22" xfId="0" applyNumberFormat="1" applyFont="1" applyFill="1" applyBorder="1" applyAlignment="1" applyProtection="1">
      <alignment horizontal="center" vertical="center"/>
      <protection locked="0"/>
    </xf>
    <xf numFmtId="9" fontId="28" fillId="27" borderId="22" xfId="0" applyNumberFormat="1" applyFont="1" applyFill="1" applyBorder="1" applyAlignment="1" applyProtection="1">
      <alignment horizontal="center" vertical="center"/>
      <protection locked="0"/>
    </xf>
    <xf numFmtId="0" fontId="28" fillId="27" borderId="22" xfId="0" applyNumberFormat="1" applyFont="1" applyFill="1" applyBorder="1" applyAlignment="1" applyProtection="1">
      <alignment horizontal="center" vertical="center"/>
      <protection locked="0"/>
    </xf>
    <xf numFmtId="167" fontId="28" fillId="27" borderId="41" xfId="0" applyNumberFormat="1" applyFont="1" applyFill="1" applyBorder="1" applyAlignment="1" applyProtection="1">
      <alignment horizontal="center" vertical="center"/>
      <protection locked="0"/>
    </xf>
    <xf numFmtId="9" fontId="28" fillId="27" borderId="41" xfId="0" applyNumberFormat="1" applyFont="1" applyFill="1" applyBorder="1" applyAlignment="1" applyProtection="1">
      <alignment horizontal="center" vertical="center"/>
      <protection locked="0"/>
    </xf>
    <xf numFmtId="0" fontId="28" fillId="27" borderId="41" xfId="0" applyNumberFormat="1" applyFont="1" applyFill="1" applyBorder="1" applyAlignment="1" applyProtection="1">
      <alignment horizontal="center" vertical="center"/>
      <protection locked="0"/>
    </xf>
    <xf numFmtId="14" fontId="13" fillId="0" borderId="43" xfId="0" applyNumberFormat="1" applyFont="1" applyFill="1" applyBorder="1" applyAlignment="1" applyProtection="1">
      <alignment horizontal="center" vertical="center" readingOrder="1"/>
    </xf>
    <xf numFmtId="167" fontId="13" fillId="0" borderId="42" xfId="0" applyNumberFormat="1" applyFont="1" applyFill="1" applyBorder="1" applyAlignment="1" applyProtection="1">
      <alignment horizontal="center" vertical="center" readingOrder="1"/>
    </xf>
    <xf numFmtId="0" fontId="13" fillId="0" borderId="46" xfId="0" applyFont="1" applyFill="1" applyBorder="1" applyAlignment="1" applyProtection="1">
      <alignment horizontal="center" vertical="center" readingOrder="1"/>
    </xf>
    <xf numFmtId="14" fontId="13" fillId="0" borderId="41" xfId="0" applyNumberFormat="1" applyFont="1" applyFill="1" applyBorder="1" applyAlignment="1" applyProtection="1">
      <alignment horizontal="center" vertical="center" readingOrder="1"/>
    </xf>
    <xf numFmtId="14" fontId="13" fillId="0" borderId="46" xfId="0" applyNumberFormat="1" applyFont="1" applyFill="1" applyBorder="1" applyAlignment="1" applyProtection="1">
      <alignment horizontal="center" vertical="center" readingOrder="1"/>
    </xf>
    <xf numFmtId="164" fontId="13" fillId="0" borderId="6" xfId="0" applyNumberFormat="1" applyFont="1" applyFill="1" applyBorder="1" applyAlignment="1" applyProtection="1">
      <alignment horizontal="center" vertical="center" readingOrder="1"/>
    </xf>
    <xf numFmtId="164" fontId="13" fillId="0" borderId="7" xfId="0" applyNumberFormat="1" applyFont="1" applyFill="1" applyBorder="1" applyAlignment="1" applyProtection="1">
      <alignment horizontal="center" vertical="center" readingOrder="1"/>
    </xf>
    <xf numFmtId="0" fontId="13" fillId="0" borderId="42" xfId="0" applyFont="1" applyBorder="1" applyAlignment="1" applyProtection="1">
      <alignment horizontal="center" vertical="center" shrinkToFit="1" readingOrder="1"/>
    </xf>
    <xf numFmtId="164" fontId="13" fillId="23" borderId="41" xfId="0" applyNumberFormat="1" applyFont="1" applyFill="1" applyBorder="1" applyAlignment="1" applyProtection="1">
      <alignment horizontal="center" vertical="center" readingOrder="1"/>
      <protection locked="0"/>
    </xf>
    <xf numFmtId="167" fontId="13" fillId="0" borderId="6" xfId="0" applyNumberFormat="1" applyFont="1" applyBorder="1" applyAlignment="1" applyProtection="1">
      <alignment horizontal="center" vertical="center"/>
      <protection locked="0"/>
    </xf>
    <xf numFmtId="14" fontId="13" fillId="0" borderId="42" xfId="0" applyNumberFormat="1" applyFont="1" applyBorder="1" applyAlignment="1" applyProtection="1">
      <alignment horizontal="center" vertical="center" readingOrder="1"/>
      <protection locked="0"/>
    </xf>
    <xf numFmtId="0" fontId="11" fillId="8" borderId="19" xfId="0" applyFont="1" applyFill="1" applyBorder="1" applyAlignment="1" applyProtection="1">
      <alignment horizontal="center" vertical="center" wrapText="1" readingOrder="1"/>
      <protection locked="0"/>
    </xf>
    <xf numFmtId="0" fontId="11" fillId="8" borderId="20" xfId="0" applyFont="1" applyFill="1" applyBorder="1" applyAlignment="1" applyProtection="1">
      <alignment horizontal="center" vertical="center" wrapText="1" readingOrder="1"/>
      <protection locked="0"/>
    </xf>
    <xf numFmtId="0" fontId="11" fillId="8" borderId="25" xfId="0" applyFont="1" applyFill="1" applyBorder="1" applyAlignment="1" applyProtection="1">
      <alignment horizontal="center" vertical="center" wrapText="1" readingOrder="1"/>
      <protection locked="0"/>
    </xf>
    <xf numFmtId="0" fontId="17" fillId="11" borderId="23" xfId="0" applyFont="1" applyFill="1" applyBorder="1" applyAlignment="1" applyProtection="1">
      <alignment horizontal="center" vertical="center" wrapText="1"/>
      <protection locked="0"/>
    </xf>
    <xf numFmtId="0" fontId="17" fillId="11" borderId="1" xfId="0" applyFont="1" applyFill="1" applyBorder="1" applyAlignment="1" applyProtection="1">
      <alignment horizontal="center" vertical="center" wrapText="1"/>
      <protection locked="0"/>
    </xf>
    <xf numFmtId="9" fontId="13" fillId="12" borderId="29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12" borderId="28" xfId="0" applyFont="1" applyFill="1" applyBorder="1" applyAlignment="1" applyProtection="1">
      <alignment horizontal="center" vertical="center" wrapText="1" readingOrder="1"/>
      <protection locked="0"/>
    </xf>
    <xf numFmtId="0" fontId="13" fillId="12" borderId="29" xfId="0" applyFont="1" applyFill="1" applyBorder="1" applyAlignment="1" applyProtection="1">
      <alignment horizontal="center" vertical="center" wrapText="1" readingOrder="1"/>
      <protection locked="0"/>
    </xf>
    <xf numFmtId="0" fontId="17" fillId="12" borderId="1" xfId="0" applyFont="1" applyFill="1" applyBorder="1" applyAlignment="1" applyProtection="1">
      <alignment horizontal="center" vertical="center" wrapText="1"/>
      <protection locked="0"/>
    </xf>
    <xf numFmtId="0" fontId="17" fillId="12" borderId="24" xfId="0" applyFont="1" applyFill="1" applyBorder="1" applyAlignment="1" applyProtection="1">
      <alignment horizontal="center" vertical="center" wrapText="1"/>
      <protection locked="0"/>
    </xf>
    <xf numFmtId="0" fontId="13" fillId="14" borderId="34" xfId="0" applyFont="1" applyFill="1" applyBorder="1" applyAlignment="1" applyProtection="1">
      <alignment horizontal="center" vertical="center" readingOrder="1"/>
      <protection locked="0"/>
    </xf>
    <xf numFmtId="0" fontId="13" fillId="14" borderId="35" xfId="0" applyFont="1" applyFill="1" applyBorder="1" applyAlignment="1" applyProtection="1">
      <alignment horizontal="center" vertical="center" readingOrder="1"/>
      <protection locked="0"/>
    </xf>
    <xf numFmtId="14" fontId="19" fillId="16" borderId="2" xfId="0" applyNumberFormat="1" applyFont="1" applyFill="1" applyBorder="1" applyAlignment="1" applyProtection="1">
      <alignment horizontal="center" vertical="center" wrapText="1" readingOrder="1"/>
      <protection locked="0"/>
    </xf>
    <xf numFmtId="14" fontId="19" fillId="16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14" fillId="8" borderId="4" xfId="0" applyFont="1" applyFill="1" applyBorder="1" applyAlignment="1" applyProtection="1">
      <alignment horizontal="center" vertical="center" readingOrder="1"/>
      <protection locked="0"/>
    </xf>
    <xf numFmtId="0" fontId="14" fillId="8" borderId="8" xfId="0" applyFont="1" applyFill="1" applyBorder="1" applyAlignment="1" applyProtection="1">
      <alignment horizontal="center" vertical="center" readingOrder="1"/>
      <protection locked="0"/>
    </xf>
    <xf numFmtId="0" fontId="13" fillId="8" borderId="19" xfId="0" applyFont="1" applyFill="1" applyBorder="1" applyAlignment="1" applyProtection="1">
      <alignment horizontal="center" vertical="center" readingOrder="1"/>
      <protection locked="0"/>
    </xf>
    <xf numFmtId="0" fontId="13" fillId="8" borderId="25" xfId="0" applyFont="1" applyFill="1" applyBorder="1" applyAlignment="1" applyProtection="1">
      <alignment horizontal="center" vertical="center" readingOrder="1"/>
      <protection locked="0"/>
    </xf>
    <xf numFmtId="0" fontId="13" fillId="8" borderId="20" xfId="0" applyFont="1" applyFill="1" applyBorder="1" applyAlignment="1" applyProtection="1">
      <alignment horizontal="center" vertical="center" readingOrder="1"/>
      <protection locked="0"/>
    </xf>
    <xf numFmtId="0" fontId="13" fillId="8" borderId="17" xfId="0" applyFont="1" applyFill="1" applyBorder="1" applyAlignment="1" applyProtection="1">
      <alignment horizontal="center" vertical="center" readingOrder="1"/>
      <protection locked="0"/>
    </xf>
    <xf numFmtId="0" fontId="13" fillId="8" borderId="24" xfId="0" applyFont="1" applyFill="1" applyBorder="1" applyAlignment="1" applyProtection="1">
      <alignment horizontal="center" vertical="center" readingOrder="1"/>
      <protection locked="0"/>
    </xf>
    <xf numFmtId="0" fontId="13" fillId="8" borderId="4" xfId="0" applyFont="1" applyFill="1" applyBorder="1" applyAlignment="1" applyProtection="1">
      <alignment horizontal="center" vertical="center" wrapText="1" readingOrder="1"/>
      <protection locked="0"/>
    </xf>
    <xf numFmtId="0" fontId="13" fillId="8" borderId="8" xfId="0" applyFont="1" applyFill="1" applyBorder="1" applyAlignment="1" applyProtection="1">
      <alignment horizontal="center" vertical="center" wrapText="1" readingOrder="1"/>
      <protection locked="0"/>
    </xf>
    <xf numFmtId="0" fontId="21" fillId="8" borderId="4" xfId="0" applyFont="1" applyFill="1" applyBorder="1" applyAlignment="1" applyProtection="1">
      <alignment horizontal="center" vertical="center" wrapText="1" shrinkToFit="1" readingOrder="1"/>
      <protection locked="0"/>
    </xf>
    <xf numFmtId="0" fontId="21" fillId="8" borderId="8" xfId="0" applyFont="1" applyFill="1" applyBorder="1" applyAlignment="1" applyProtection="1">
      <alignment horizontal="center" vertical="center" wrapText="1" shrinkToFit="1" readingOrder="1"/>
      <protection locked="0"/>
    </xf>
    <xf numFmtId="9" fontId="11" fillId="15" borderId="23" xfId="0" applyNumberFormat="1" applyFont="1" applyFill="1" applyBorder="1" applyAlignment="1" applyProtection="1">
      <alignment horizontal="center" vertical="center" wrapText="1" readingOrder="1"/>
      <protection locked="0"/>
    </xf>
    <xf numFmtId="9" fontId="11" fillId="15" borderId="24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16" borderId="23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16" borderId="24" xfId="0" applyNumberFormat="1" applyFont="1" applyFill="1" applyBorder="1" applyAlignment="1" applyProtection="1">
      <alignment horizontal="center" vertical="center" wrapText="1" readingOrder="1"/>
      <protection locked="0"/>
    </xf>
    <xf numFmtId="164" fontId="21" fillId="16" borderId="2" xfId="0" applyNumberFormat="1" applyFont="1" applyFill="1" applyBorder="1" applyAlignment="1" applyProtection="1">
      <alignment horizontal="center" vertical="center" readingOrder="1"/>
      <protection locked="0"/>
    </xf>
    <xf numFmtId="164" fontId="21" fillId="16" borderId="3" xfId="0" applyNumberFormat="1" applyFont="1" applyFill="1" applyBorder="1" applyAlignment="1" applyProtection="1">
      <alignment horizontal="center" vertical="center" readingOrder="1"/>
      <protection locked="0"/>
    </xf>
    <xf numFmtId="164" fontId="21" fillId="16" borderId="15" xfId="0" applyNumberFormat="1" applyFont="1" applyFill="1" applyBorder="1" applyAlignment="1" applyProtection="1">
      <alignment horizontal="center" vertical="center" readingOrder="1"/>
      <protection locked="0"/>
    </xf>
    <xf numFmtId="0" fontId="22" fillId="8" borderId="4" xfId="0" applyFont="1" applyFill="1" applyBorder="1" applyAlignment="1" applyProtection="1">
      <alignment horizontal="center" vertical="center" readingOrder="1"/>
      <protection locked="0"/>
    </xf>
    <xf numFmtId="0" fontId="22" fillId="8" borderId="8" xfId="0" applyFont="1" applyFill="1" applyBorder="1" applyAlignment="1" applyProtection="1">
      <alignment horizontal="center" vertical="center" readingOrder="1"/>
      <protection locked="0"/>
    </xf>
    <xf numFmtId="165" fontId="13" fillId="17" borderId="2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17" borderId="15" xfId="0" applyNumberFormat="1" applyFont="1" applyFill="1" applyBorder="1" applyAlignment="1" applyProtection="1">
      <alignment horizontal="center" vertical="center" wrapText="1" readingOrder="1"/>
      <protection locked="0"/>
    </xf>
    <xf numFmtId="164" fontId="21" fillId="17" borderId="2" xfId="0" applyNumberFormat="1" applyFont="1" applyFill="1" applyBorder="1" applyAlignment="1" applyProtection="1">
      <alignment horizontal="center" vertical="center" readingOrder="1"/>
      <protection locked="0"/>
    </xf>
    <xf numFmtId="164" fontId="16" fillId="17" borderId="3" xfId="0" applyNumberFormat="1" applyFont="1" applyFill="1" applyBorder="1" applyAlignment="1" applyProtection="1">
      <alignment horizontal="center" vertical="center" readingOrder="1"/>
      <protection locked="0"/>
    </xf>
    <xf numFmtId="164" fontId="16" fillId="17" borderId="15" xfId="0" applyNumberFormat="1" applyFont="1" applyFill="1" applyBorder="1" applyAlignment="1" applyProtection="1">
      <alignment horizontal="center" vertical="center" readingOrder="1"/>
      <protection locked="0"/>
    </xf>
    <xf numFmtId="164" fontId="12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2" fillId="8" borderId="24" xfId="0" applyNumberFormat="1" applyFont="1" applyFill="1" applyBorder="1" applyAlignment="1" applyProtection="1">
      <alignment horizontal="center" vertical="center" wrapText="1" readingOrder="1"/>
      <protection locked="0"/>
    </xf>
    <xf numFmtId="0" fontId="14" fillId="8" borderId="16" xfId="0" applyFont="1" applyFill="1" applyBorder="1" applyAlignment="1" applyProtection="1">
      <alignment horizontal="center" vertical="center" wrapText="1" readingOrder="1"/>
      <protection locked="0"/>
    </xf>
    <xf numFmtId="0" fontId="14" fillId="8" borderId="23" xfId="0" applyFont="1" applyFill="1" applyBorder="1" applyAlignment="1" applyProtection="1">
      <alignment horizontal="center" vertical="center" wrapText="1" readingOrder="1"/>
      <protection locked="0"/>
    </xf>
    <xf numFmtId="0" fontId="12" fillId="8" borderId="9" xfId="0" applyFont="1" applyFill="1" applyBorder="1" applyAlignment="1" applyProtection="1">
      <alignment horizontal="center" vertical="center" readingOrder="1"/>
      <protection locked="0"/>
    </xf>
    <xf numFmtId="0" fontId="12" fillId="8" borderId="11" xfId="0" applyFont="1" applyFill="1" applyBorder="1" applyAlignment="1" applyProtection="1">
      <alignment horizontal="center" vertical="center" readingOrder="1"/>
      <protection locked="0"/>
    </xf>
    <xf numFmtId="0" fontId="12" fillId="14" borderId="4" xfId="0" applyFont="1" applyFill="1" applyBorder="1" applyAlignment="1" applyProtection="1">
      <alignment horizontal="center" vertical="center" readingOrder="1"/>
      <protection locked="0"/>
    </xf>
    <xf numFmtId="0" fontId="12" fillId="14" borderId="8" xfId="0" applyFont="1" applyFill="1" applyBorder="1" applyAlignment="1" applyProtection="1">
      <alignment horizontal="center" vertical="center" readingOrder="1"/>
      <protection locked="0"/>
    </xf>
    <xf numFmtId="0" fontId="13" fillId="14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14" borderId="8" xfId="0" applyNumberFormat="1" applyFont="1" applyFill="1" applyBorder="1" applyAlignment="1" applyProtection="1">
      <alignment horizontal="center" vertical="center" wrapText="1" readingOrder="1"/>
      <protection locked="0"/>
    </xf>
    <xf numFmtId="167" fontId="13" fillId="14" borderId="4" xfId="0" applyNumberFormat="1" applyFont="1" applyFill="1" applyBorder="1" applyAlignment="1" applyProtection="1">
      <alignment horizontal="center" vertical="center" wrapText="1"/>
      <protection locked="0"/>
    </xf>
    <xf numFmtId="167" fontId="13" fillId="14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11" borderId="4" xfId="0" applyFont="1" applyFill="1" applyBorder="1" applyAlignment="1" applyProtection="1">
      <alignment horizontal="center" vertical="center" wrapText="1" readingOrder="1"/>
      <protection locked="0"/>
    </xf>
    <xf numFmtId="0" fontId="13" fillId="11" borderId="8" xfId="0" applyFont="1" applyFill="1" applyBorder="1" applyAlignment="1" applyProtection="1">
      <alignment horizontal="center" vertical="center" wrapText="1" readingOrder="1"/>
      <protection locked="0"/>
    </xf>
    <xf numFmtId="0" fontId="12" fillId="8" borderId="4" xfId="0" applyFont="1" applyFill="1" applyBorder="1" applyAlignment="1" applyProtection="1">
      <alignment horizontal="center" vertical="center" wrapText="1" readingOrder="1"/>
      <protection locked="0"/>
    </xf>
    <xf numFmtId="0" fontId="12" fillId="8" borderId="22" xfId="0" applyFont="1" applyFill="1" applyBorder="1" applyAlignment="1" applyProtection="1">
      <alignment horizontal="center" vertical="center" wrapText="1" readingOrder="1"/>
      <protection locked="0"/>
    </xf>
    <xf numFmtId="9" fontId="11" fillId="9" borderId="2" xfId="0" applyNumberFormat="1" applyFont="1" applyFill="1" applyBorder="1" applyAlignment="1" applyProtection="1">
      <alignment horizontal="center" vertical="center" readingOrder="1"/>
      <protection locked="0"/>
    </xf>
    <xf numFmtId="9" fontId="11" fillId="9" borderId="3" xfId="0" applyNumberFormat="1" applyFont="1" applyFill="1" applyBorder="1" applyAlignment="1" applyProtection="1">
      <alignment horizontal="center" vertical="center" readingOrder="1"/>
      <protection locked="0"/>
    </xf>
    <xf numFmtId="165" fontId="11" fillId="10" borderId="2" xfId="0" applyNumberFormat="1" applyFont="1" applyFill="1" applyBorder="1" applyAlignment="1" applyProtection="1">
      <alignment horizontal="center" vertical="center" readingOrder="1"/>
      <protection locked="0"/>
    </xf>
    <xf numFmtId="165" fontId="11" fillId="10" borderId="3" xfId="0" applyNumberFormat="1" applyFont="1" applyFill="1" applyBorder="1" applyAlignment="1" applyProtection="1">
      <alignment horizontal="center" vertical="center" readingOrder="1"/>
      <protection locked="0"/>
    </xf>
    <xf numFmtId="165" fontId="11" fillId="10" borderId="15" xfId="0" applyNumberFormat="1" applyFont="1" applyFill="1" applyBorder="1" applyAlignment="1" applyProtection="1">
      <alignment horizontal="center" vertical="center" readingOrder="1"/>
      <protection locked="0"/>
    </xf>
    <xf numFmtId="0" fontId="13" fillId="11" borderId="16" xfId="0" applyFont="1" applyFill="1" applyBorder="1" applyAlignment="1" applyProtection="1">
      <alignment horizontal="center" vertical="center" wrapText="1" readingOrder="1"/>
      <protection locked="0"/>
    </xf>
    <xf numFmtId="0" fontId="13" fillId="11" borderId="17" xfId="0" applyFont="1" applyFill="1" applyBorder="1" applyAlignment="1" applyProtection="1">
      <alignment horizontal="center" vertical="center" wrapText="1" readingOrder="1"/>
      <protection locked="0"/>
    </xf>
    <xf numFmtId="9" fontId="12" fillId="12" borderId="2" xfId="0" applyNumberFormat="1" applyFont="1" applyFill="1" applyBorder="1" applyAlignment="1" applyProtection="1">
      <alignment horizontal="center" vertical="center" wrapText="1" readingOrder="1"/>
      <protection locked="0"/>
    </xf>
    <xf numFmtId="9" fontId="12" fillId="12" borderId="3" xfId="0" applyNumberFormat="1" applyFont="1" applyFill="1" applyBorder="1" applyAlignment="1" applyProtection="1">
      <alignment horizontal="center" vertical="center" wrapText="1" readingOrder="1"/>
      <protection locked="0"/>
    </xf>
    <xf numFmtId="9" fontId="12" fillId="12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12" borderId="16" xfId="0" applyFont="1" applyFill="1" applyBorder="1" applyAlignment="1" applyProtection="1">
      <alignment horizontal="center" vertical="center" wrapText="1" readingOrder="1"/>
      <protection locked="0"/>
    </xf>
    <xf numFmtId="0" fontId="12" fillId="12" borderId="14" xfId="0" applyFont="1" applyFill="1" applyBorder="1" applyAlignment="1" applyProtection="1">
      <alignment horizontal="center" vertical="center" wrapText="1" readingOrder="1"/>
      <protection locked="0"/>
    </xf>
    <xf numFmtId="0" fontId="12" fillId="12" borderId="17" xfId="0" applyFont="1" applyFill="1" applyBorder="1" applyAlignment="1" applyProtection="1">
      <alignment horizontal="center" vertical="center" wrapText="1" readingOrder="1"/>
      <protection locked="0"/>
    </xf>
    <xf numFmtId="49" fontId="13" fillId="12" borderId="16" xfId="0" applyNumberFormat="1" applyFont="1" applyFill="1" applyBorder="1" applyAlignment="1" applyProtection="1">
      <alignment horizontal="center" vertical="center" wrapText="1" readingOrder="1"/>
      <protection locked="0"/>
    </xf>
    <xf numFmtId="49" fontId="13" fillId="12" borderId="17" xfId="0" applyNumberFormat="1" applyFont="1" applyFill="1" applyBorder="1" applyAlignment="1" applyProtection="1">
      <alignment horizontal="center" vertical="center" wrapText="1" readingOrder="1"/>
      <protection locked="0"/>
    </xf>
    <xf numFmtId="164" fontId="13" fillId="7" borderId="18" xfId="0" applyNumberFormat="1" applyFont="1" applyFill="1" applyBorder="1" applyAlignment="1" applyProtection="1">
      <alignment horizontal="center" vertical="center" wrapText="1" readingOrder="1"/>
      <protection locked="0"/>
    </xf>
    <xf numFmtId="164" fontId="13" fillId="7" borderId="32" xfId="0" applyNumberFormat="1" applyFont="1" applyFill="1" applyBorder="1" applyAlignment="1" applyProtection="1">
      <alignment horizontal="center" vertical="center" wrapText="1" readingOrder="1"/>
      <protection locked="0"/>
    </xf>
    <xf numFmtId="9" fontId="12" fillId="14" borderId="10" xfId="0" applyNumberFormat="1" applyFont="1" applyFill="1" applyBorder="1" applyAlignment="1" applyProtection="1">
      <alignment horizontal="center" vertical="center" readingOrder="1"/>
      <protection locked="0"/>
    </xf>
    <xf numFmtId="9" fontId="12" fillId="14" borderId="13" xfId="0" applyNumberFormat="1" applyFont="1" applyFill="1" applyBorder="1" applyAlignment="1" applyProtection="1">
      <alignment horizontal="center" vertical="center" readingOrder="1"/>
      <protection locked="0"/>
    </xf>
    <xf numFmtId="9" fontId="18" fillId="14" borderId="10" xfId="0" applyNumberFormat="1" applyFont="1" applyFill="1" applyBorder="1" applyAlignment="1" applyProtection="1">
      <alignment horizontal="center" vertical="center" wrapText="1" readingOrder="1"/>
      <protection locked="0"/>
    </xf>
    <xf numFmtId="9" fontId="18" fillId="14" borderId="13" xfId="0" applyNumberFormat="1" applyFont="1" applyFill="1" applyBorder="1" applyAlignment="1" applyProtection="1">
      <alignment horizontal="center" vertical="center" wrapText="1" readingOrder="1"/>
      <protection locked="0"/>
    </xf>
    <xf numFmtId="9" fontId="15" fillId="14" borderId="11" xfId="0" applyNumberFormat="1" applyFont="1" applyFill="1" applyBorder="1" applyAlignment="1" applyProtection="1">
      <alignment horizontal="center" vertical="center" textRotation="90" readingOrder="1"/>
      <protection locked="0"/>
    </xf>
    <xf numFmtId="9" fontId="15" fillId="14" borderId="33" xfId="0" applyNumberFormat="1" applyFont="1" applyFill="1" applyBorder="1" applyAlignment="1" applyProtection="1">
      <alignment horizontal="center" vertical="center" textRotation="90" readingOrder="1"/>
      <protection locked="0"/>
    </xf>
    <xf numFmtId="167" fontId="12" fillId="14" borderId="9" xfId="0" applyNumberFormat="1" applyFont="1" applyFill="1" applyBorder="1" applyAlignment="1" applyProtection="1">
      <alignment horizontal="center" vertical="center" wrapText="1" readingOrder="1"/>
      <protection locked="0"/>
    </xf>
    <xf numFmtId="167" fontId="12" fillId="14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7" borderId="19" xfId="0" applyFont="1" applyFill="1" applyBorder="1" applyAlignment="1" applyProtection="1">
      <alignment horizontal="center" vertical="center" readingOrder="1"/>
      <protection locked="0"/>
    </xf>
    <xf numFmtId="0" fontId="10" fillId="7" borderId="20" xfId="0" applyFont="1" applyFill="1" applyBorder="1" applyAlignment="1" applyProtection="1">
      <alignment horizontal="center" vertical="center" readingOrder="1"/>
      <protection locked="0"/>
    </xf>
    <xf numFmtId="164" fontId="13" fillId="7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3" fillId="7" borderId="8" xfId="0" applyNumberFormat="1" applyFont="1" applyFill="1" applyBorder="1" applyAlignment="1" applyProtection="1">
      <alignment horizontal="center" vertical="center" wrapText="1" readingOrder="1"/>
      <protection locked="0"/>
    </xf>
    <xf numFmtId="164" fontId="12" fillId="14" borderId="9" xfId="0" applyNumberFormat="1" applyFont="1" applyFill="1" applyBorder="1" applyAlignment="1" applyProtection="1">
      <alignment horizontal="center" vertical="center" wrapText="1" readingOrder="1"/>
      <protection locked="0"/>
    </xf>
    <xf numFmtId="164" fontId="12" fillId="14" borderId="10" xfId="0" applyNumberFormat="1" applyFont="1" applyFill="1" applyBorder="1" applyAlignment="1" applyProtection="1">
      <alignment horizontal="center" vertical="center" wrapText="1" readingOrder="1"/>
      <protection locked="0"/>
    </xf>
    <xf numFmtId="164" fontId="12" fillId="14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14" borderId="9" xfId="0" applyFont="1" applyFill="1" applyBorder="1" applyAlignment="1" applyProtection="1">
      <alignment horizontal="center" vertical="center" wrapText="1" readingOrder="1"/>
      <protection locked="0"/>
    </xf>
    <xf numFmtId="0" fontId="12" fillId="14" borderId="11" xfId="0" applyFont="1" applyFill="1" applyBorder="1" applyAlignment="1" applyProtection="1">
      <alignment horizontal="center" vertical="center" wrapText="1" readingOrder="1"/>
      <protection locked="0"/>
    </xf>
    <xf numFmtId="14" fontId="2" fillId="0" borderId="0" xfId="0" applyNumberFormat="1" applyFont="1" applyAlignment="1" applyProtection="1">
      <alignment horizontal="center" vertical="center"/>
    </xf>
    <xf numFmtId="14" fontId="2" fillId="0" borderId="47" xfId="0" applyNumberFormat="1" applyFont="1" applyBorder="1" applyAlignment="1" applyProtection="1">
      <alignment horizontal="center" vertical="center"/>
    </xf>
    <xf numFmtId="14" fontId="2" fillId="0" borderId="48" xfId="0" applyNumberFormat="1" applyFont="1" applyBorder="1" applyAlignment="1" applyProtection="1">
      <alignment horizontal="center" vertical="center"/>
    </xf>
    <xf numFmtId="14" fontId="2" fillId="0" borderId="49" xfId="0" applyNumberFormat="1" applyFont="1" applyBorder="1" applyAlignment="1" applyProtection="1">
      <alignment horizontal="center" vertical="center"/>
    </xf>
    <xf numFmtId="14" fontId="37" fillId="2" borderId="7" xfId="0" applyNumberFormat="1" applyFont="1" applyFill="1" applyBorder="1" applyAlignment="1" applyProtection="1">
      <alignment horizontal="center" vertical="center" wrapText="1"/>
    </xf>
    <xf numFmtId="0" fontId="36" fillId="26" borderId="54" xfId="0" applyFont="1" applyFill="1" applyBorder="1" applyAlignment="1">
      <alignment horizontal="center" vertical="center" wrapText="1"/>
    </xf>
    <xf numFmtId="0" fontId="36" fillId="26" borderId="54" xfId="0" applyFont="1" applyFill="1" applyBorder="1" applyAlignment="1">
      <alignment horizontal="center" vertical="center"/>
    </xf>
    <xf numFmtId="0" fontId="10" fillId="6" borderId="30" xfId="0" applyFont="1" applyFill="1" applyBorder="1" applyAlignment="1" applyProtection="1">
      <alignment horizontal="center" vertical="center" readingOrder="1"/>
      <protection locked="0"/>
    </xf>
    <xf numFmtId="0" fontId="10" fillId="6" borderId="3" xfId="0" applyFont="1" applyFill="1" applyBorder="1" applyAlignment="1" applyProtection="1">
      <alignment horizontal="center" vertical="center" readingOrder="1"/>
      <protection locked="0"/>
    </xf>
    <xf numFmtId="0" fontId="10" fillId="6" borderId="15" xfId="0" applyFont="1" applyFill="1" applyBorder="1" applyAlignment="1" applyProtection="1">
      <alignment horizontal="center" vertical="center" readingOrder="1"/>
      <protection locked="0"/>
    </xf>
    <xf numFmtId="0" fontId="11" fillId="7" borderId="2" xfId="0" applyFont="1" applyFill="1" applyBorder="1" applyAlignment="1" applyProtection="1">
      <alignment horizontal="center" vertical="center" readingOrder="1"/>
      <protection locked="0"/>
    </xf>
    <xf numFmtId="0" fontId="11" fillId="7" borderId="3" xfId="0" applyFont="1" applyFill="1" applyBorder="1" applyAlignment="1" applyProtection="1">
      <alignment horizontal="center" vertical="center" readingOrder="1"/>
      <protection locked="0"/>
    </xf>
    <xf numFmtId="0" fontId="11" fillId="7" borderId="15" xfId="0" applyFont="1" applyFill="1" applyBorder="1" applyAlignment="1" applyProtection="1">
      <alignment horizontal="center" vertical="center" readingOrder="1"/>
      <protection locked="0"/>
    </xf>
    <xf numFmtId="0" fontId="38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right"/>
    </xf>
  </cellXfs>
  <cellStyles count="1">
    <cellStyle name="Normal" xfId="0" builtinId="0"/>
  </cellStyles>
  <dxfs count="55"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D7E4BC"/>
        </patternFill>
      </fill>
    </dxf>
    <dxf>
      <fill>
        <patternFill patternType="lightTrellis">
          <fgColor rgb="FFFAC09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bgColor rgb="FF92D050"/>
        </patternFill>
      </fill>
    </dxf>
    <dxf>
      <fill>
        <patternFill patternType="lightTrellis">
          <fgColor rgb="FFFAC090"/>
        </patternFill>
      </fill>
    </dxf>
    <dxf>
      <font>
        <color rgb="FF000000"/>
      </font>
      <fill>
        <patternFill patternType="lightTrellis">
          <fgColor rgb="FFFAC090"/>
          <bgColor rgb="FFFFFFFF"/>
        </patternFill>
      </fill>
    </dxf>
    <dxf>
      <fill>
        <patternFill patternType="lightTrellis">
          <fgColor rgb="FFD7E4BC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solid">
          <fgColor rgb="FFFF0000"/>
          <bgColor theme="9" tint="0.59996337778862885"/>
        </patternFill>
      </fill>
    </dxf>
    <dxf>
      <fill>
        <patternFill patternType="solid">
          <bgColor rgb="FF92D050"/>
        </patternFill>
      </fill>
    </dxf>
    <dxf>
      <fill>
        <patternFill patternType="lightTrellis">
          <fgColor rgb="FFFAC090"/>
        </patternFill>
      </fill>
    </dxf>
    <dxf>
      <font>
        <color rgb="FF000000"/>
      </font>
      <fill>
        <patternFill patternType="lightTrellis">
          <fgColor rgb="FFFAC090"/>
          <bgColor rgb="FFFFFFFF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D7E4BC"/>
        </patternFill>
      </fill>
    </dxf>
    <dxf>
      <fill>
        <patternFill patternType="lightTrellis">
          <fgColor rgb="FFFAC09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bgColor rgb="FF92D050"/>
        </patternFill>
      </fill>
    </dxf>
    <dxf>
      <fill>
        <patternFill patternType="lightTrellis">
          <fgColor rgb="FFFAC090"/>
        </patternFill>
      </fill>
    </dxf>
    <dxf>
      <font>
        <color rgb="FF000000"/>
      </font>
      <fill>
        <patternFill patternType="lightTrellis">
          <fgColor rgb="FFFAC090"/>
          <bgColor rgb="FFFFFFFF"/>
        </patternFill>
      </fill>
    </dxf>
    <dxf>
      <fill>
        <patternFill patternType="lightTrellis">
          <fgColor rgb="FFD7E4BC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solid">
          <fgColor rgb="FFFF0000"/>
          <bgColor theme="9" tint="0.59996337778862885"/>
        </patternFill>
      </fill>
    </dxf>
    <dxf>
      <fill>
        <patternFill patternType="solid">
          <bgColor rgb="FF92D050"/>
        </patternFill>
      </fill>
    </dxf>
    <dxf>
      <fill>
        <patternFill patternType="lightTrellis">
          <fgColor rgb="FFFAC090"/>
        </patternFill>
      </fill>
    </dxf>
    <dxf>
      <font>
        <color rgb="FF000000"/>
      </font>
      <fill>
        <patternFill patternType="lightTrellis">
          <fgColor rgb="FFFAC090"/>
          <bgColor rgb="FFFFFFFF"/>
        </patternFill>
      </fill>
    </dxf>
    <dxf>
      <fill>
        <patternFill patternType="lightTrellis">
          <fgColor rgb="FFD7E4BC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solid">
          <fgColor rgb="FFFF0000"/>
          <bgColor theme="9" tint="0.59996337778862885"/>
        </patternFill>
      </fill>
    </dxf>
    <dxf>
      <fill>
        <patternFill patternType="solid">
          <bgColor rgb="FF92D050"/>
        </patternFill>
      </fill>
    </dxf>
    <dxf>
      <fill>
        <patternFill patternType="lightTrellis">
          <fgColor rgb="FFFAC090"/>
        </patternFill>
      </fill>
    </dxf>
    <dxf>
      <font>
        <color rgb="FF000000"/>
      </font>
      <fill>
        <patternFill patternType="lightTrellis">
          <fgColor rgb="FFFAC090"/>
          <bgColor rgb="FFFFFFFF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D7E4BC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lightTrellis">
          <fgColor rgb="FFFAC090"/>
        </patternFill>
      </fill>
    </dxf>
    <dxf>
      <fill>
        <patternFill patternType="solid">
          <fgColor rgb="FFFF0000"/>
          <bgColor theme="9" tint="0.59996337778862885"/>
        </patternFill>
      </fill>
    </dxf>
    <dxf>
      <fill>
        <patternFill patternType="solid">
          <bgColor rgb="FF92D050"/>
        </patternFill>
      </fill>
    </dxf>
    <dxf>
      <fill>
        <patternFill patternType="lightTrellis">
          <fgColor rgb="FFFAC090"/>
        </patternFill>
      </fill>
    </dxf>
    <dxf>
      <font>
        <color rgb="FF000000"/>
      </font>
      <fill>
        <patternFill patternType="lightTrellis">
          <fgColor rgb="FFFAC090"/>
          <bgColor rgb="FFFFFFFF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53"/>
  <sheetViews>
    <sheetView topLeftCell="F7" workbookViewId="0">
      <selection activeCell="G17" sqref="G17"/>
    </sheetView>
  </sheetViews>
  <sheetFormatPr defaultRowHeight="14.25"/>
  <cols>
    <col min="1" max="1" width="4.625" bestFit="1" customWidth="1"/>
    <col min="2" max="2" width="6" bestFit="1" customWidth="1"/>
    <col min="3" max="3" width="8.625" bestFit="1" customWidth="1"/>
    <col min="4" max="5" width="4.75" bestFit="1" customWidth="1"/>
    <col min="6" max="7" width="6.875" bestFit="1" customWidth="1"/>
    <col min="8" max="9" width="6.5" bestFit="1" customWidth="1"/>
    <col min="10" max="10" width="7.375" bestFit="1" customWidth="1"/>
    <col min="11" max="11" width="6.875" bestFit="1" customWidth="1"/>
    <col min="12" max="12" width="4" bestFit="1" customWidth="1"/>
    <col min="13" max="13" width="12" bestFit="1" customWidth="1"/>
    <col min="14" max="14" width="8.5" bestFit="1" customWidth="1"/>
    <col min="15" max="15" width="8.625" bestFit="1" customWidth="1"/>
    <col min="51" max="51" width="11.75" bestFit="1" customWidth="1"/>
    <col min="78" max="78" width="27.375" bestFit="1" customWidth="1"/>
    <col min="79" max="79" width="33.75" bestFit="1" customWidth="1"/>
    <col min="80" max="80" width="30.5" bestFit="1" customWidth="1"/>
    <col min="81" max="81" width="28.125" bestFit="1" customWidth="1"/>
  </cols>
  <sheetData>
    <row r="1" spans="1:163" ht="15">
      <c r="A1" s="179" t="s">
        <v>172</v>
      </c>
      <c r="B1" s="179" t="s">
        <v>174</v>
      </c>
      <c r="C1" s="180" t="s">
        <v>173</v>
      </c>
      <c r="D1" s="331" t="s">
        <v>175</v>
      </c>
      <c r="E1" s="331"/>
      <c r="F1" s="332" t="s">
        <v>171</v>
      </c>
    </row>
    <row r="2" spans="1:163" ht="24" customHeight="1">
      <c r="A2" s="2" t="s">
        <v>0</v>
      </c>
      <c r="B2" s="2">
        <v>0</v>
      </c>
      <c r="C2" s="2">
        <v>0</v>
      </c>
      <c r="D2" s="331"/>
      <c r="E2" s="331"/>
      <c r="F2" s="333"/>
      <c r="L2" s="168"/>
      <c r="M2" s="169"/>
      <c r="N2" s="169"/>
      <c r="O2" s="169"/>
      <c r="P2" s="169"/>
      <c r="Q2" s="170"/>
      <c r="R2" s="170"/>
      <c r="S2" s="171"/>
      <c r="T2" s="172"/>
      <c r="U2" s="168"/>
    </row>
    <row r="3" spans="1:163" ht="15.75" customHeight="1">
      <c r="A3" s="2" t="s">
        <v>2</v>
      </c>
      <c r="B3" s="2">
        <v>0</v>
      </c>
      <c r="C3" s="2">
        <v>0</v>
      </c>
      <c r="D3" s="331"/>
      <c r="E3" s="331"/>
      <c r="F3" s="333"/>
      <c r="L3" s="168"/>
      <c r="M3" s="169"/>
      <c r="N3" s="173"/>
      <c r="O3" s="173"/>
      <c r="P3" s="173"/>
      <c r="Q3" s="170"/>
      <c r="R3" s="170"/>
      <c r="S3" s="174"/>
      <c r="T3" s="172"/>
      <c r="U3" s="168"/>
    </row>
    <row r="4" spans="1:163" ht="15.75" customHeight="1">
      <c r="A4" s="2">
        <v>1</v>
      </c>
      <c r="B4" s="2">
        <v>0</v>
      </c>
      <c r="C4" s="2">
        <v>0</v>
      </c>
      <c r="D4" s="331"/>
      <c r="E4" s="331"/>
      <c r="F4" s="333"/>
      <c r="L4" s="168"/>
      <c r="M4" s="169"/>
      <c r="N4" s="173"/>
      <c r="O4" s="173"/>
      <c r="P4" s="173"/>
      <c r="Q4" s="170"/>
      <c r="R4" s="170"/>
      <c r="S4" s="174"/>
      <c r="T4" s="172"/>
      <c r="U4" s="168"/>
    </row>
    <row r="5" spans="1:163" ht="15.75" customHeight="1">
      <c r="A5" s="2">
        <v>9</v>
      </c>
      <c r="B5" s="2">
        <v>0</v>
      </c>
      <c r="C5" s="2">
        <v>0</v>
      </c>
      <c r="D5" s="331"/>
      <c r="E5" s="331"/>
      <c r="F5" s="333"/>
      <c r="L5" s="168"/>
      <c r="M5" s="169"/>
      <c r="N5" s="173"/>
      <c r="O5" s="173"/>
      <c r="P5" s="173"/>
      <c r="Q5" s="170"/>
      <c r="R5" s="170"/>
      <c r="S5" s="174"/>
      <c r="T5" s="172"/>
      <c r="U5" s="168"/>
    </row>
    <row r="6" spans="1:163" s="122" customFormat="1" ht="15.75" customHeight="1">
      <c r="A6" s="2">
        <v>7</v>
      </c>
      <c r="B6" s="2">
        <v>24</v>
      </c>
      <c r="C6" s="2">
        <v>30</v>
      </c>
      <c r="D6" s="331"/>
      <c r="E6" s="331"/>
      <c r="F6" s="333"/>
      <c r="L6" s="168"/>
      <c r="M6" s="169"/>
      <c r="N6" s="173"/>
      <c r="O6" s="173"/>
      <c r="P6" s="173"/>
      <c r="Q6" s="170"/>
      <c r="R6" s="170"/>
      <c r="S6" s="174"/>
      <c r="T6" s="172"/>
      <c r="U6" s="168"/>
    </row>
    <row r="7" spans="1:163" ht="14.25" customHeight="1">
      <c r="A7" s="2">
        <v>5</v>
      </c>
      <c r="B7" s="2">
        <v>18</v>
      </c>
      <c r="C7" s="2">
        <v>24</v>
      </c>
      <c r="D7" s="331"/>
      <c r="E7" s="331"/>
      <c r="F7" s="333"/>
      <c r="L7" s="168"/>
      <c r="M7" s="169"/>
      <c r="N7" s="173"/>
      <c r="O7" s="173"/>
      <c r="P7" s="173"/>
      <c r="Q7" s="170"/>
      <c r="R7" s="170"/>
      <c r="S7" s="174"/>
      <c r="T7" s="172"/>
      <c r="U7" s="168"/>
      <c r="AA7" s="327">
        <f ca="1">TODAY()</f>
        <v>42310</v>
      </c>
      <c r="AB7" s="327"/>
      <c r="AC7" s="328"/>
    </row>
    <row r="8" spans="1:163" ht="14.25" customHeight="1">
      <c r="A8" s="2">
        <v>3</v>
      </c>
      <c r="B8" s="2">
        <v>12</v>
      </c>
      <c r="C8" s="2">
        <v>18</v>
      </c>
      <c r="D8" s="331"/>
      <c r="E8" s="331"/>
      <c r="F8" s="333"/>
      <c r="L8" s="168"/>
      <c r="M8" s="169"/>
      <c r="N8" s="173"/>
      <c r="O8" s="173"/>
      <c r="P8" s="173"/>
      <c r="Q8" s="170"/>
      <c r="R8" s="170"/>
      <c r="S8" s="174"/>
      <c r="T8" s="172"/>
      <c r="U8" s="168"/>
      <c r="AA8" s="329"/>
      <c r="AB8" s="329"/>
      <c r="AC8" s="330"/>
    </row>
    <row r="9" spans="1:163" ht="15.75" thickBot="1">
      <c r="A9" s="2">
        <v>0</v>
      </c>
      <c r="B9" s="2">
        <v>0</v>
      </c>
      <c r="C9" s="2">
        <v>0</v>
      </c>
      <c r="D9" s="331"/>
      <c r="E9" s="331"/>
      <c r="F9" s="333"/>
      <c r="R9" s="122"/>
      <c r="S9" s="122"/>
      <c r="T9" s="122"/>
      <c r="U9" s="122"/>
    </row>
    <row r="10" spans="1:163" ht="15.75" thickBot="1">
      <c r="A10" s="2">
        <v>0</v>
      </c>
      <c r="B10" s="2">
        <v>0</v>
      </c>
      <c r="C10" s="2">
        <v>0</v>
      </c>
      <c r="L10" s="126"/>
      <c r="M10" s="126"/>
      <c r="N10" s="131">
        <f ca="1">AA7+60</f>
        <v>42370</v>
      </c>
      <c r="O10" s="132" t="s">
        <v>164</v>
      </c>
      <c r="P10" s="129">
        <f ca="1">AA7-60</f>
        <v>42250</v>
      </c>
      <c r="Q10" s="130" t="s">
        <v>165</v>
      </c>
      <c r="R10" s="133"/>
      <c r="S10" s="133"/>
      <c r="T10" s="133"/>
      <c r="U10" s="133"/>
      <c r="V10" s="134">
        <f ca="1">AA7+61</f>
        <v>42371</v>
      </c>
      <c r="W10" s="135" t="s">
        <v>166</v>
      </c>
      <c r="X10" s="136"/>
      <c r="Y10" s="126"/>
      <c r="Z10" s="126"/>
      <c r="AA10" s="137"/>
      <c r="AB10" s="137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38"/>
      <c r="BE10" s="139">
        <f ca="1">AA7-30</f>
        <v>42280</v>
      </c>
      <c r="BF10" s="140" t="s">
        <v>167</v>
      </c>
      <c r="BG10" s="141">
        <f ca="1">AA7-363</f>
        <v>41947</v>
      </c>
      <c r="BH10" s="142" t="s">
        <v>168</v>
      </c>
      <c r="BI10" s="128"/>
      <c r="BJ10" s="128"/>
      <c r="BK10" s="143" t="e">
        <f>BL16+7</f>
        <v>#VALUE!</v>
      </c>
      <c r="BL10" s="144" t="s">
        <v>169</v>
      </c>
      <c r="BM10" s="128"/>
      <c r="BN10" s="145" t="s">
        <v>170</v>
      </c>
      <c r="BO10" s="146"/>
      <c r="BP10" s="146"/>
      <c r="BQ10" s="147" t="s">
        <v>169</v>
      </c>
      <c r="BR10" s="148" t="e">
        <f>BR16+7</f>
        <v>#VALUE!</v>
      </c>
      <c r="BS10" s="124"/>
      <c r="BT10" s="124"/>
      <c r="BU10" s="124"/>
      <c r="BV10" s="124"/>
      <c r="BW10" s="124"/>
      <c r="BX10" s="124"/>
      <c r="BY10" s="124"/>
      <c r="BZ10" s="124">
        <v>1</v>
      </c>
      <c r="CA10" s="124"/>
      <c r="CB10" s="124"/>
      <c r="CC10" s="124"/>
      <c r="CD10" s="124"/>
      <c r="CE10" s="124"/>
      <c r="CF10" s="124"/>
      <c r="CG10" s="124"/>
      <c r="CH10" s="124"/>
      <c r="CI10" s="125"/>
      <c r="CJ10" s="124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</row>
    <row r="11" spans="1:163" ht="16.5" thickBot="1">
      <c r="A11" s="126"/>
      <c r="B11" s="129">
        <f ca="1">AA7+60</f>
        <v>42370</v>
      </c>
      <c r="C11" s="130" t="s">
        <v>163</v>
      </c>
      <c r="D11" s="334" t="s">
        <v>3</v>
      </c>
      <c r="E11" s="335"/>
      <c r="F11" s="335"/>
      <c r="G11" s="335"/>
      <c r="H11" s="335"/>
      <c r="I11" s="335"/>
      <c r="J11" s="335"/>
      <c r="K11" s="335"/>
      <c r="L11" s="335"/>
      <c r="M11" s="335"/>
      <c r="N11" s="335"/>
      <c r="O11" s="335"/>
      <c r="P11" s="336"/>
      <c r="Q11" s="337" t="s">
        <v>4</v>
      </c>
      <c r="R11" s="338"/>
      <c r="S11" s="338"/>
      <c r="T11" s="338"/>
      <c r="U11" s="338"/>
      <c r="V11" s="338"/>
      <c r="W11" s="338"/>
      <c r="X11" s="338"/>
      <c r="Y11" s="338"/>
      <c r="Z11" s="338"/>
      <c r="AA11" s="338"/>
      <c r="AB11" s="338"/>
      <c r="AC11" s="338"/>
      <c r="AD11" s="338"/>
      <c r="AE11" s="338"/>
      <c r="AF11" s="338"/>
      <c r="AG11" s="338"/>
      <c r="AH11" s="338"/>
      <c r="AI11" s="338"/>
      <c r="AJ11" s="338"/>
      <c r="AK11" s="338"/>
      <c r="AL11" s="338"/>
      <c r="AM11" s="338"/>
      <c r="AN11" s="338"/>
      <c r="AO11" s="338"/>
      <c r="AP11" s="338"/>
      <c r="AQ11" s="338"/>
      <c r="AR11" s="338"/>
      <c r="AS11" s="338"/>
      <c r="AT11" s="338"/>
      <c r="AU11" s="338"/>
      <c r="AV11" s="338"/>
      <c r="AW11" s="338"/>
      <c r="AX11" s="338"/>
      <c r="AY11" s="338"/>
      <c r="AZ11" s="338"/>
      <c r="BA11" s="338"/>
      <c r="BB11" s="338"/>
      <c r="BC11" s="339"/>
      <c r="BD11" s="291" t="s">
        <v>5</v>
      </c>
      <c r="BE11" s="293" t="s">
        <v>6</v>
      </c>
      <c r="BF11" s="294"/>
      <c r="BG11" s="294"/>
      <c r="BH11" s="294"/>
      <c r="BI11" s="294"/>
      <c r="BJ11" s="294"/>
      <c r="BK11" s="294"/>
      <c r="BL11" s="294"/>
      <c r="BM11" s="295" t="s">
        <v>7</v>
      </c>
      <c r="BN11" s="296"/>
      <c r="BO11" s="296"/>
      <c r="BP11" s="296"/>
      <c r="BQ11" s="296"/>
      <c r="BR11" s="297"/>
      <c r="BS11" s="12"/>
      <c r="BT11" s="13"/>
      <c r="BU11" s="13"/>
      <c r="BV11" s="14"/>
      <c r="BW11" s="14"/>
      <c r="BX11" s="14"/>
      <c r="BY11" s="15">
        <v>15</v>
      </c>
      <c r="BZ11" s="15">
        <v>14</v>
      </c>
      <c r="CA11" s="15">
        <v>13</v>
      </c>
      <c r="CB11" s="15">
        <v>12</v>
      </c>
      <c r="CC11" s="16">
        <v>11</v>
      </c>
      <c r="CD11" s="14"/>
      <c r="CE11" s="14"/>
      <c r="CF11" s="13"/>
      <c r="CG11" s="13"/>
      <c r="CH11" s="17"/>
      <c r="CI11" s="18"/>
      <c r="CJ11" s="18"/>
      <c r="CK11" s="18"/>
      <c r="CL11" s="13"/>
      <c r="CM11" s="13"/>
      <c r="CN11" s="13"/>
      <c r="CO11" s="13"/>
      <c r="CP11" s="13"/>
      <c r="CQ11" s="13"/>
      <c r="CR11" s="19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</row>
    <row r="12" spans="1:163" ht="75.75" thickBot="1">
      <c r="A12" s="166"/>
      <c r="B12" s="298" t="s">
        <v>8</v>
      </c>
      <c r="C12" s="299"/>
      <c r="D12" s="300" t="s">
        <v>9</v>
      </c>
      <c r="E12" s="301"/>
      <c r="F12" s="301"/>
      <c r="G12" s="301"/>
      <c r="H12" s="301"/>
      <c r="I12" s="302"/>
      <c r="J12" s="303" t="s">
        <v>10</v>
      </c>
      <c r="K12" s="304"/>
      <c r="L12" s="304"/>
      <c r="M12" s="305"/>
      <c r="N12" s="306" t="s">
        <v>11</v>
      </c>
      <c r="O12" s="307"/>
      <c r="P12" s="20" t="s">
        <v>12</v>
      </c>
      <c r="Q12" s="21" t="s">
        <v>13</v>
      </c>
      <c r="R12" s="149"/>
      <c r="S12" s="149"/>
      <c r="T12" s="149"/>
      <c r="U12" s="149"/>
      <c r="V12" s="22" t="s">
        <v>14</v>
      </c>
      <c r="W12" s="308" t="s">
        <v>15</v>
      </c>
      <c r="X12" s="310" t="s">
        <v>16</v>
      </c>
      <c r="Y12" s="312" t="s">
        <v>17</v>
      </c>
      <c r="Z12" s="314" t="s">
        <v>18</v>
      </c>
      <c r="AA12" s="316" t="s">
        <v>19</v>
      </c>
      <c r="AB12" s="317"/>
      <c r="AC12" s="318" t="s">
        <v>20</v>
      </c>
      <c r="AD12" s="319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320" t="s">
        <v>21</v>
      </c>
      <c r="AQ12" s="322" t="s">
        <v>19</v>
      </c>
      <c r="AR12" s="323"/>
      <c r="AS12" s="324"/>
      <c r="AT12" s="325" t="s">
        <v>22</v>
      </c>
      <c r="AU12" s="326"/>
      <c r="AV12" s="283" t="s">
        <v>23</v>
      </c>
      <c r="AW12" s="283" t="s">
        <v>24</v>
      </c>
      <c r="AX12" s="23" t="s">
        <v>25</v>
      </c>
      <c r="AY12" s="24" t="s">
        <v>26</v>
      </c>
      <c r="AZ12" s="285" t="s">
        <v>27</v>
      </c>
      <c r="BA12" s="287" t="s">
        <v>28</v>
      </c>
      <c r="BB12" s="289" t="s">
        <v>29</v>
      </c>
      <c r="BC12" s="25" t="s">
        <v>30</v>
      </c>
      <c r="BD12" s="292"/>
      <c r="BE12" s="263" t="s">
        <v>31</v>
      </c>
      <c r="BF12" s="264"/>
      <c r="BG12" s="265" t="s">
        <v>32</v>
      </c>
      <c r="BH12" s="266"/>
      <c r="BI12" s="267" t="s">
        <v>33</v>
      </c>
      <c r="BJ12" s="268"/>
      <c r="BK12" s="269"/>
      <c r="BL12" s="26" t="s">
        <v>34</v>
      </c>
      <c r="BM12" s="272" t="s">
        <v>32</v>
      </c>
      <c r="BN12" s="273"/>
      <c r="BO12" s="274" t="s">
        <v>33</v>
      </c>
      <c r="BP12" s="275"/>
      <c r="BQ12" s="276"/>
      <c r="BR12" s="27" t="s">
        <v>34</v>
      </c>
      <c r="BS12" s="277" t="s">
        <v>35</v>
      </c>
      <c r="BT12" s="279" t="s">
        <v>36</v>
      </c>
      <c r="BU12" s="281" t="s">
        <v>37</v>
      </c>
      <c r="BV12" s="282"/>
      <c r="BW12" s="257" t="s">
        <v>38</v>
      </c>
      <c r="BX12" s="259" t="s">
        <v>39</v>
      </c>
      <c r="BY12" s="261" t="s">
        <v>40</v>
      </c>
      <c r="BZ12" s="270" t="s">
        <v>41</v>
      </c>
      <c r="CA12" s="252" t="s">
        <v>42</v>
      </c>
      <c r="CB12" s="252" t="s">
        <v>43</v>
      </c>
      <c r="CC12" s="252" t="s">
        <v>44</v>
      </c>
      <c r="CD12" s="254" t="s">
        <v>45</v>
      </c>
      <c r="CE12" s="255"/>
      <c r="CF12" s="255"/>
      <c r="CG12" s="256"/>
      <c r="CH12" s="28" t="s">
        <v>46</v>
      </c>
      <c r="CI12" s="28" t="s">
        <v>47</v>
      </c>
      <c r="CJ12" s="28" t="s">
        <v>48</v>
      </c>
      <c r="CK12" s="29" t="s">
        <v>49</v>
      </c>
      <c r="CL12" s="238" t="s">
        <v>50</v>
      </c>
      <c r="CM12" s="240"/>
      <c r="CN12" s="239"/>
      <c r="CO12" s="238" t="s">
        <v>51</v>
      </c>
      <c r="CP12" s="239"/>
      <c r="CQ12" s="238" t="s">
        <v>52</v>
      </c>
      <c r="CR12" s="239"/>
      <c r="CS12" s="238" t="s">
        <v>53</v>
      </c>
      <c r="CT12" s="240"/>
      <c r="CU12" s="30">
        <v>1</v>
      </c>
      <c r="CV12" s="31">
        <v>2</v>
      </c>
      <c r="CW12" s="31">
        <v>3</v>
      </c>
      <c r="CX12" s="31">
        <v>4</v>
      </c>
      <c r="CY12" s="31">
        <v>5</v>
      </c>
      <c r="CZ12" s="31">
        <v>6</v>
      </c>
      <c r="DA12" s="31">
        <v>7</v>
      </c>
      <c r="DB12" s="31">
        <v>8</v>
      </c>
      <c r="DC12" s="31">
        <v>9</v>
      </c>
      <c r="DD12" s="31">
        <v>10</v>
      </c>
      <c r="DE12" s="31">
        <v>11</v>
      </c>
      <c r="DF12" s="31">
        <v>12</v>
      </c>
      <c r="DG12" s="31">
        <v>13</v>
      </c>
      <c r="DH12" s="31">
        <v>14</v>
      </c>
      <c r="DI12" s="31">
        <v>15</v>
      </c>
      <c r="DJ12" s="31">
        <v>16</v>
      </c>
      <c r="DK12" s="31">
        <v>17</v>
      </c>
      <c r="DL12" s="31">
        <v>18</v>
      </c>
      <c r="DM12" s="31">
        <v>19</v>
      </c>
      <c r="DN12" s="31">
        <v>20</v>
      </c>
      <c r="DO12" s="31">
        <v>21</v>
      </c>
      <c r="DP12" s="31">
        <v>22</v>
      </c>
      <c r="DQ12" s="31">
        <v>23</v>
      </c>
      <c r="DR12" s="31">
        <v>24</v>
      </c>
      <c r="DS12" s="31">
        <v>25</v>
      </c>
      <c r="DT12" s="31">
        <v>26</v>
      </c>
      <c r="DU12" s="31">
        <v>27</v>
      </c>
      <c r="DV12" s="31">
        <v>28</v>
      </c>
      <c r="DW12" s="31">
        <v>29</v>
      </c>
      <c r="DX12" s="31">
        <v>30</v>
      </c>
      <c r="DY12" s="31">
        <v>31</v>
      </c>
      <c r="DZ12" s="31">
        <v>32</v>
      </c>
      <c r="EA12" s="31">
        <v>33</v>
      </c>
      <c r="EB12" s="31">
        <v>34</v>
      </c>
      <c r="EC12" s="31">
        <v>35</v>
      </c>
      <c r="ED12" s="31">
        <v>36</v>
      </c>
      <c r="EE12" s="31">
        <v>37</v>
      </c>
      <c r="EF12" s="31">
        <v>38</v>
      </c>
      <c r="EG12" s="31">
        <v>39</v>
      </c>
      <c r="EH12" s="31">
        <v>40</v>
      </c>
      <c r="EI12" s="31">
        <v>41</v>
      </c>
      <c r="EJ12" s="31">
        <v>42</v>
      </c>
      <c r="EK12" s="31">
        <v>43</v>
      </c>
      <c r="EL12" s="31">
        <v>44</v>
      </c>
      <c r="EM12" s="31">
        <v>45</v>
      </c>
      <c r="EN12" s="31">
        <v>46</v>
      </c>
      <c r="EO12" s="31">
        <v>47</v>
      </c>
      <c r="EP12" s="31">
        <v>48</v>
      </c>
      <c r="EQ12" s="31">
        <v>49</v>
      </c>
      <c r="ER12" s="31">
        <v>50</v>
      </c>
      <c r="ES12" s="31">
        <v>51</v>
      </c>
      <c r="ET12" s="31">
        <v>52</v>
      </c>
      <c r="EU12" s="31">
        <v>53</v>
      </c>
      <c r="EV12" s="31">
        <v>54</v>
      </c>
      <c r="EW12" s="31">
        <v>55</v>
      </c>
      <c r="EX12" s="31">
        <v>56</v>
      </c>
      <c r="EY12" s="31">
        <v>57</v>
      </c>
      <c r="EZ12" s="31">
        <v>58</v>
      </c>
      <c r="FA12" s="31">
        <v>59</v>
      </c>
      <c r="FB12" s="31">
        <v>60</v>
      </c>
      <c r="FC12" s="31">
        <v>61</v>
      </c>
      <c r="FD12" s="31">
        <v>62</v>
      </c>
      <c r="FE12" s="31">
        <v>63</v>
      </c>
      <c r="FF12" s="31">
        <v>64</v>
      </c>
      <c r="FG12" s="32">
        <v>65</v>
      </c>
    </row>
    <row r="13" spans="1:163" ht="30.75" customHeight="1" thickBot="1">
      <c r="A13" s="166"/>
      <c r="B13" s="241" t="s">
        <v>54</v>
      </c>
      <c r="C13" s="242"/>
      <c r="D13" s="36" t="s">
        <v>55</v>
      </c>
      <c r="E13" s="243" t="s">
        <v>56</v>
      </c>
      <c r="F13" s="243"/>
      <c r="G13" s="33" t="s">
        <v>57</v>
      </c>
      <c r="H13" s="34" t="s">
        <v>58</v>
      </c>
      <c r="I13" s="35" t="s">
        <v>59</v>
      </c>
      <c r="J13" s="244" t="s">
        <v>56</v>
      </c>
      <c r="K13" s="245"/>
      <c r="L13" s="33" t="s">
        <v>57</v>
      </c>
      <c r="M13" s="37" t="s">
        <v>59</v>
      </c>
      <c r="N13" s="246" t="s">
        <v>54</v>
      </c>
      <c r="O13" s="247"/>
      <c r="P13" s="38" t="s">
        <v>54</v>
      </c>
      <c r="Q13" s="39" t="s">
        <v>60</v>
      </c>
      <c r="R13" s="151"/>
      <c r="S13" s="151"/>
      <c r="T13" s="151"/>
      <c r="U13" s="151"/>
      <c r="V13" s="40" t="s">
        <v>61</v>
      </c>
      <c r="W13" s="309"/>
      <c r="X13" s="311"/>
      <c r="Y13" s="313"/>
      <c r="Z13" s="315"/>
      <c r="AA13" s="41" t="s">
        <v>62</v>
      </c>
      <c r="AB13" s="42" t="s">
        <v>56</v>
      </c>
      <c r="AC13" s="248" t="s">
        <v>63</v>
      </c>
      <c r="AD13" s="249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321"/>
      <c r="AQ13" s="43" t="s">
        <v>64</v>
      </c>
      <c r="AR13" s="44" t="s">
        <v>65</v>
      </c>
      <c r="AS13" s="45" t="s">
        <v>66</v>
      </c>
      <c r="AT13" s="46" t="s">
        <v>67</v>
      </c>
      <c r="AU13" s="47" t="s">
        <v>55</v>
      </c>
      <c r="AV13" s="284"/>
      <c r="AW13" s="284"/>
      <c r="AX13" s="48" t="s">
        <v>68</v>
      </c>
      <c r="AY13" s="49" t="s">
        <v>69</v>
      </c>
      <c r="AZ13" s="286"/>
      <c r="BA13" s="288"/>
      <c r="BB13" s="290"/>
      <c r="BC13" s="50" t="s">
        <v>70</v>
      </c>
      <c r="BD13" s="50" t="s">
        <v>70</v>
      </c>
      <c r="BE13" s="250" t="s">
        <v>71</v>
      </c>
      <c r="BF13" s="251"/>
      <c r="BG13" s="51" t="s">
        <v>70</v>
      </c>
      <c r="BH13" s="52" t="s">
        <v>72</v>
      </c>
      <c r="BI13" s="53" t="s">
        <v>73</v>
      </c>
      <c r="BJ13" s="54" t="s">
        <v>74</v>
      </c>
      <c r="BK13" s="55" t="s">
        <v>75</v>
      </c>
      <c r="BL13" s="56" t="s">
        <v>76</v>
      </c>
      <c r="BM13" s="57" t="s">
        <v>70</v>
      </c>
      <c r="BN13" s="58" t="s">
        <v>72</v>
      </c>
      <c r="BO13" s="59" t="s">
        <v>73</v>
      </c>
      <c r="BP13" s="60" t="s">
        <v>74</v>
      </c>
      <c r="BQ13" s="61" t="s">
        <v>75</v>
      </c>
      <c r="BR13" s="62" t="s">
        <v>76</v>
      </c>
      <c r="BS13" s="278"/>
      <c r="BT13" s="280"/>
      <c r="BU13" s="63" t="s">
        <v>37</v>
      </c>
      <c r="BV13" s="64" t="s">
        <v>77</v>
      </c>
      <c r="BW13" s="258"/>
      <c r="BX13" s="260"/>
      <c r="BY13" s="262"/>
      <c r="BZ13" s="271"/>
      <c r="CA13" s="253"/>
      <c r="CB13" s="253"/>
      <c r="CC13" s="253"/>
      <c r="CD13" s="65" t="s">
        <v>78</v>
      </c>
      <c r="CE13" s="66" t="s">
        <v>79</v>
      </c>
      <c r="CF13" s="67" t="s">
        <v>80</v>
      </c>
      <c r="CG13" s="68" t="s">
        <v>81</v>
      </c>
      <c r="CH13" s="69" t="s">
        <v>82</v>
      </c>
      <c r="CI13" s="70" t="s">
        <v>83</v>
      </c>
      <c r="CJ13" s="70" t="s">
        <v>83</v>
      </c>
      <c r="CK13" s="70" t="s">
        <v>83</v>
      </c>
      <c r="CL13" s="71">
        <v>15515</v>
      </c>
      <c r="CM13" s="72" t="s">
        <v>84</v>
      </c>
      <c r="CN13" s="73">
        <v>20016</v>
      </c>
      <c r="CO13" s="74">
        <v>15516</v>
      </c>
      <c r="CP13" s="75">
        <v>20017</v>
      </c>
      <c r="CQ13" s="76" t="s">
        <v>85</v>
      </c>
      <c r="CR13" s="77" t="s">
        <v>86</v>
      </c>
      <c r="CS13" s="78" t="s">
        <v>87</v>
      </c>
      <c r="CT13" s="79" t="s">
        <v>88</v>
      </c>
      <c r="CU13" s="80" t="s">
        <v>89</v>
      </c>
      <c r="CV13" s="81" t="s">
        <v>89</v>
      </c>
      <c r="CW13" s="81" t="s">
        <v>89</v>
      </c>
      <c r="CX13" s="81" t="s">
        <v>89</v>
      </c>
      <c r="CY13" s="81" t="s">
        <v>89</v>
      </c>
      <c r="CZ13" s="81" t="s">
        <v>89</v>
      </c>
      <c r="DA13" s="81" t="s">
        <v>89</v>
      </c>
      <c r="DB13" s="81" t="s">
        <v>89</v>
      </c>
      <c r="DC13" s="81" t="s">
        <v>89</v>
      </c>
      <c r="DD13" s="81" t="s">
        <v>89</v>
      </c>
      <c r="DE13" s="81" t="s">
        <v>89</v>
      </c>
      <c r="DF13" s="81" t="s">
        <v>89</v>
      </c>
      <c r="DG13" s="81" t="s">
        <v>89</v>
      </c>
      <c r="DH13" s="81" t="s">
        <v>89</v>
      </c>
      <c r="DI13" s="81" t="s">
        <v>89</v>
      </c>
      <c r="DJ13" s="81" t="s">
        <v>89</v>
      </c>
      <c r="DK13" s="81" t="s">
        <v>89</v>
      </c>
      <c r="DL13" s="81" t="s">
        <v>89</v>
      </c>
      <c r="DM13" s="81" t="s">
        <v>89</v>
      </c>
      <c r="DN13" s="81" t="s">
        <v>89</v>
      </c>
      <c r="DO13" s="81" t="s">
        <v>89</v>
      </c>
      <c r="DP13" s="81" t="s">
        <v>89</v>
      </c>
      <c r="DQ13" s="81" t="s">
        <v>89</v>
      </c>
      <c r="DR13" s="81" t="s">
        <v>89</v>
      </c>
      <c r="DS13" s="81" t="s">
        <v>89</v>
      </c>
      <c r="DT13" s="81" t="s">
        <v>89</v>
      </c>
      <c r="DU13" s="81" t="s">
        <v>89</v>
      </c>
      <c r="DV13" s="81" t="s">
        <v>89</v>
      </c>
      <c r="DW13" s="81" t="s">
        <v>89</v>
      </c>
      <c r="DX13" s="81" t="s">
        <v>89</v>
      </c>
      <c r="DY13" s="81" t="s">
        <v>89</v>
      </c>
      <c r="DZ13" s="81" t="s">
        <v>89</v>
      </c>
      <c r="EA13" s="81" t="s">
        <v>89</v>
      </c>
      <c r="EB13" s="81" t="s">
        <v>89</v>
      </c>
      <c r="EC13" s="81" t="s">
        <v>89</v>
      </c>
      <c r="ED13" s="81" t="s">
        <v>89</v>
      </c>
      <c r="EE13" s="81" t="s">
        <v>89</v>
      </c>
      <c r="EF13" s="81" t="s">
        <v>89</v>
      </c>
      <c r="EG13" s="81" t="s">
        <v>89</v>
      </c>
      <c r="EH13" s="81" t="s">
        <v>89</v>
      </c>
      <c r="EI13" s="81" t="s">
        <v>89</v>
      </c>
      <c r="EJ13" s="81" t="s">
        <v>89</v>
      </c>
      <c r="EK13" s="81" t="s">
        <v>89</v>
      </c>
      <c r="EL13" s="81" t="s">
        <v>89</v>
      </c>
      <c r="EM13" s="81" t="s">
        <v>89</v>
      </c>
      <c r="EN13" s="81" t="s">
        <v>89</v>
      </c>
      <c r="EO13" s="81" t="s">
        <v>89</v>
      </c>
      <c r="EP13" s="81" t="s">
        <v>89</v>
      </c>
      <c r="EQ13" s="81" t="s">
        <v>89</v>
      </c>
      <c r="ER13" s="81" t="s">
        <v>89</v>
      </c>
      <c r="ES13" s="81" t="s">
        <v>89</v>
      </c>
      <c r="ET13" s="81" t="s">
        <v>89</v>
      </c>
      <c r="EU13" s="81" t="s">
        <v>89</v>
      </c>
      <c r="EV13" s="81" t="s">
        <v>89</v>
      </c>
      <c r="EW13" s="81" t="s">
        <v>89</v>
      </c>
      <c r="EX13" s="81" t="s">
        <v>89</v>
      </c>
      <c r="EY13" s="81" t="s">
        <v>89</v>
      </c>
      <c r="EZ13" s="81" t="s">
        <v>89</v>
      </c>
      <c r="FA13" s="81" t="s">
        <v>89</v>
      </c>
      <c r="FB13" s="81" t="s">
        <v>89</v>
      </c>
      <c r="FC13" s="81" t="s">
        <v>89</v>
      </c>
      <c r="FD13" s="81" t="s">
        <v>89</v>
      </c>
      <c r="FE13" s="81" t="s">
        <v>89</v>
      </c>
      <c r="FF13" s="81" t="s">
        <v>89</v>
      </c>
      <c r="FG13" s="82" t="s">
        <v>89</v>
      </c>
    </row>
    <row r="14" spans="1:163" ht="26.25" customHeight="1">
      <c r="A14" s="166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153"/>
      <c r="S14" s="153"/>
      <c r="T14" s="153"/>
      <c r="U14" s="15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4"/>
      <c r="FE14" s="84"/>
      <c r="FF14" s="84"/>
      <c r="FG14" s="84"/>
    </row>
    <row r="15" spans="1:163" ht="15" thickBot="1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153"/>
      <c r="S15" s="153"/>
      <c r="T15" s="153"/>
      <c r="U15" s="15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</row>
    <row r="16" spans="1:163" ht="18.75" thickBot="1">
      <c r="A16" s="83">
        <v>202</v>
      </c>
      <c r="B16" s="85" t="str">
        <f ca="1">IF(B$11&lt;=C16," ","DUE")</f>
        <v xml:space="preserve"> </v>
      </c>
      <c r="C16" s="154" t="str">
        <f>IFERROR(SUM(BB16+365),"")</f>
        <v/>
      </c>
      <c r="D16" s="155" t="str">
        <f>IF(BC16&lt;&gt;"",IF(BC16=3,"65%",IF(BC16=5,"70%",IF(BC16=7,"75%",IF(BC16=9,"80%",IF(BC16="OFF","75%",""))))),"")</f>
        <v/>
      </c>
      <c r="E16" s="87" t="str">
        <f ca="1">IF(AA7&lt;=F16," ","DUE")</f>
        <v xml:space="preserve"> </v>
      </c>
      <c r="F16" s="87" t="str">
        <f>IFERROR(SUM(BH16+365),"")</f>
        <v/>
      </c>
      <c r="G16" s="156" t="str">
        <f>'ALL-INFO'!G3</f>
        <v/>
      </c>
      <c r="H16" s="156" t="str">
        <f ca="1">IF(BE$10&lt;=BF16," ","DUE")</f>
        <v xml:space="preserve"> </v>
      </c>
      <c r="I16" s="157" t="str">
        <f ca="1">IF(AA7&lt;=BL16," ","DUE")</f>
        <v xml:space="preserve"> </v>
      </c>
      <c r="J16" s="158" t="str">
        <f ca="1">IF(AA7&lt;=K16," ","DUE")</f>
        <v xml:space="preserve"> </v>
      </c>
      <c r="K16" s="87" t="str">
        <f>IFERROR(SUM(BN16+365),"")</f>
        <v/>
      </c>
      <c r="L16" s="156" t="str">
        <f>IF(BM16&lt;&gt;"",IF(BM16&lt;75%,"FAIL","PASS")," ")</f>
        <v>PASS</v>
      </c>
      <c r="M16" s="159" t="str">
        <f ca="1">IF(AA7&lt;=BR16," ","DUE")</f>
        <v xml:space="preserve"> </v>
      </c>
      <c r="N16" s="160" t="str">
        <f ca="1">IF(N10&lt;=O16," ","DUE")</f>
        <v xml:space="preserve"> </v>
      </c>
      <c r="O16" s="86" t="str">
        <f>IFERROR(SUM(BA16+365),"")</f>
        <v/>
      </c>
      <c r="P16" s="85" t="str">
        <f ca="1">IF(P10&lt;=AX16," ","DUE")</f>
        <v xml:space="preserve"> </v>
      </c>
      <c r="Q16" s="7" t="str">
        <f>IF(OR(AND(NOT(ISERROR(MATCH($BC16,INDEX(أشهر,,1),0))),SUM($AP16)=0),INDEX(أشهر,MATCH($BC16,INDEX(أشهر,,1),0),3)=0),"",DATE(YEAR($AP16),MONTH($AP16)+INDEX(أشهر,MATCH($BC16,INDEX(أشهر,,1),0),3),1))</f>
        <v/>
      </c>
      <c r="R16" s="161"/>
      <c r="S16" s="161"/>
      <c r="T16" s="161"/>
      <c r="U16" s="161"/>
      <c r="V16" s="87" t="str">
        <f ca="1">IF(V$10&lt;=Q16," ","DUE")</f>
        <v xml:space="preserve"> </v>
      </c>
      <c r="W16" s="6" t="str">
        <f>IF(OR(AND(NOT(ISERROR(MATCH($BC16,INDEX(أشهر,,1),0))),SUM($AP16)=0),INDEX(أشهر,MATCH($BC$16,INDEX(أشهر,,1),0),2)=0),"",DATE(YEAR($AP16),MONTH($AP16)+INDEX(أشهر,MATCH($BC16,INDEX(أشهر,,1),0),2),1))</f>
        <v/>
      </c>
      <c r="X16" s="88" t="str">
        <f>IFERROR(SUM(AT16/AU16),"")</f>
        <v/>
      </c>
      <c r="Y16" s="8" t="str">
        <f ca="1">IF(OR(AP16="",W16="",AP16&gt;$AA$7,AT16="",AU16=""),"",IF(AND(Q16&lt;$AA$7,AT16&lt;ROUND(AU16*(W16-AP16)/(Q16-AP16),0)),"-",IF(AND(Q16&lt;$AA$7,AT16&gt;ROUND(AU16*(W16-AP16)/(Q16-AP16),0)),"+",IF(AND(Q16&lt;$AA$7,AT16=ROUND(AU16*(W16-AP16)/(Q16-AP16),0)),"=",IF(AT16&lt;ROUND(AU16*($AA$7-AP16)/(Q16-AP16),0),"-",IF(AT16&gt;ROUND(AU16*($AA$7-AP16)/(Q16-AP16),0),"+",IF(AT16=ROUND(AU16*($AA$7-AP16)/(Q16-AP16),0),"=","")))))))</f>
        <v/>
      </c>
      <c r="Z16" s="9" t="str">
        <f ca="1">IF(OR(AP16="",W16="",Q16&lt;$AA$7),"",IF(AP16&lt;$AA$7,ROUND(AU16/(Q16-AP16)*($AA$7-AP16),0),""))</f>
        <v/>
      </c>
      <c r="AA16" s="89" t="str">
        <f>IFERROR(SUM(AR16+AS16),"")</f>
        <v/>
      </c>
      <c r="AB16" s="90" t="str">
        <f ca="1">IF(AA7&lt;=AA16," ","DUE")</f>
        <v xml:space="preserve"> </v>
      </c>
      <c r="AC16" s="91" t="str">
        <f>'ALL-INFO'!Y3</f>
        <v xml:space="preserve"> </v>
      </c>
      <c r="AD16" s="91" t="str">
        <f>'ALL-INFO'!Z3</f>
        <v xml:space="preserve"> </v>
      </c>
      <c r="AE16" s="162" t="str">
        <f>MID(AD16,1,1)</f>
        <v xml:space="preserve"> </v>
      </c>
      <c r="AF16" s="162" t="str">
        <f>MID($AD16,2,1)</f>
        <v/>
      </c>
      <c r="AG16" s="162" t="str">
        <f>MID($AD16,3,1)</f>
        <v/>
      </c>
      <c r="AH16" s="162" t="str">
        <f>MID($AD16,4,1)</f>
        <v/>
      </c>
      <c r="AI16" s="162" t="str">
        <f>MID($AD16,5,1)</f>
        <v/>
      </c>
      <c r="AJ16" s="162" t="str">
        <f>MID($AD16,6,1)</f>
        <v/>
      </c>
      <c r="AK16" s="162" t="str">
        <f>MID($AD16,7,1)</f>
        <v/>
      </c>
      <c r="AL16" s="162" t="str">
        <f>MID($AD16,8,1)</f>
        <v/>
      </c>
      <c r="AM16" s="162" t="str">
        <f>MID($AD16,9,1)</f>
        <v/>
      </c>
      <c r="AN16" s="162" t="str">
        <f>MID($AD16,10,1)</f>
        <v/>
      </c>
      <c r="AO16" s="162" t="str">
        <f>MID($AD16,11,1)</f>
        <v/>
      </c>
      <c r="AP16" s="5" t="str">
        <f>'ALL-INFO'!AA3</f>
        <v xml:space="preserve"> </v>
      </c>
      <c r="AQ16" s="5" t="str">
        <f>'ALL-INFO'!AB3</f>
        <v xml:space="preserve"> </v>
      </c>
      <c r="AR16" s="164" t="str">
        <f>'ALL-INFO'!AC3</f>
        <v xml:space="preserve"> </v>
      </c>
      <c r="AS16" s="163" t="str">
        <f>'ALL-INFO'!AD3</f>
        <v xml:space="preserve"> </v>
      </c>
      <c r="AT16" s="163" t="str">
        <f>'ALL-INFO'!AE3</f>
        <v xml:space="preserve"> </v>
      </c>
      <c r="AU16" s="163" t="str">
        <f>'ALL-INFO'!AF3</f>
        <v xml:space="preserve"> </v>
      </c>
      <c r="AV16" s="163" t="str">
        <f>'ALL-INFO'!AG3</f>
        <v xml:space="preserve"> </v>
      </c>
      <c r="AW16" s="163" t="str">
        <f>'ALL-INFO'!AH3</f>
        <v xml:space="preserve"> </v>
      </c>
      <c r="AX16" s="164" t="str">
        <f>'ALL-INFO'!AI3</f>
        <v xml:space="preserve"> </v>
      </c>
      <c r="AY16" s="163" t="str">
        <f>'ALL-INFO'!AJ3</f>
        <v xml:space="preserve"> </v>
      </c>
      <c r="AZ16" s="164" t="str">
        <f>'ALL-INFO'!AK3</f>
        <v xml:space="preserve"> </v>
      </c>
      <c r="BA16" s="164" t="str">
        <f>'ALL-INFO'!AL3</f>
        <v xml:space="preserve"> </v>
      </c>
      <c r="BB16" s="164" t="str">
        <f>'ALL-INFO'!AM3</f>
        <v xml:space="preserve"> </v>
      </c>
      <c r="BC16" s="4">
        <f>'ALL-INFO'!AN3</f>
        <v>0</v>
      </c>
      <c r="BD16" s="4" t="str">
        <f>'ALL-INFO'!AO3</f>
        <v xml:space="preserve"> </v>
      </c>
      <c r="BE16" s="175">
        <f>'ALL-INFO'!AP3</f>
        <v>0</v>
      </c>
      <c r="BF16" s="176" t="str">
        <f>'ALL-INFO'!AQ3</f>
        <v xml:space="preserve"> </v>
      </c>
      <c r="BG16" s="175" t="str">
        <f>'ALL-INFO'!AR3</f>
        <v xml:space="preserve"> </v>
      </c>
      <c r="BH16" s="178" t="str">
        <f>'ALL-INFO'!AS3</f>
        <v xml:space="preserve"> </v>
      </c>
      <c r="BI16" s="177" t="str">
        <f>'ALL-INFO'!AT3</f>
        <v xml:space="preserve"> </v>
      </c>
      <c r="BJ16" s="177">
        <f>'ALL-INFO'!AU3</f>
        <v>0</v>
      </c>
      <c r="BK16" s="177">
        <f>'ALL-INFO'!AV3</f>
        <v>0</v>
      </c>
      <c r="BL16" s="176" t="str">
        <f>'ALL-INFO'!AW3</f>
        <v xml:space="preserve"> </v>
      </c>
      <c r="BM16" s="175" t="str">
        <f>'ALL-INFO'!AX3</f>
        <v xml:space="preserve"> </v>
      </c>
      <c r="BN16" s="178" t="str">
        <f>'ALL-INFO'!AY3</f>
        <v xml:space="preserve"> </v>
      </c>
      <c r="BO16" s="177" t="str">
        <f>'ALL-INFO'!AZ3</f>
        <v xml:space="preserve"> </v>
      </c>
      <c r="BP16" s="177" t="str">
        <f>'ALL-INFO'!BA3</f>
        <v xml:space="preserve"> </v>
      </c>
      <c r="BQ16" s="177" t="str">
        <f>'ALL-INFO'!BB3</f>
        <v xml:space="preserve"> </v>
      </c>
      <c r="BR16" s="176" t="str">
        <f>'ALL-INFO'!BC3</f>
        <v xml:space="preserve"> </v>
      </c>
      <c r="BS16" s="178" t="str">
        <f>'ALL-INFO'!BD3</f>
        <v xml:space="preserve"> </v>
      </c>
      <c r="BT16" s="177" t="str">
        <f>'ALL-INFO'!BE3</f>
        <v xml:space="preserve"> </v>
      </c>
      <c r="BU16" s="177" t="str">
        <f>'ALL-INFO'!BF3</f>
        <v xml:space="preserve"> </v>
      </c>
      <c r="BV16" s="177" t="str">
        <f>'ALL-INFO'!BG3</f>
        <v xml:space="preserve"> </v>
      </c>
      <c r="BW16" s="176" t="str">
        <f>'ALL-INFO'!BH3</f>
        <v xml:space="preserve"> </v>
      </c>
      <c r="BX16" s="176" t="str">
        <f>'ALL-INFO'!BI3</f>
        <v xml:space="preserve"> </v>
      </c>
      <c r="BY16" s="176" t="str">
        <f>'ALL-INFO'!BJ3</f>
        <v xml:space="preserve"> </v>
      </c>
      <c r="BZ16" s="176" t="str">
        <f>'ALL-INFO'!BK3</f>
        <v>احمد</v>
      </c>
      <c r="CA16" s="176" t="str">
        <f>'ALL-INFO'!BL3</f>
        <v>AHMED</v>
      </c>
      <c r="CB16" s="176">
        <f>'ALL-INFO'!BM3</f>
        <v>0</v>
      </c>
      <c r="CC16" s="176" t="str">
        <f>'ALL-INFO'!BN3</f>
        <v xml:space="preserve"> </v>
      </c>
      <c r="CD16" s="216" t="str">
        <f>IFERROR(SUM(CE16+CF16),"")</f>
        <v/>
      </c>
      <c r="CE16" s="216" t="str">
        <f>'ALL-INFO'!BP3</f>
        <v xml:space="preserve"> </v>
      </c>
      <c r="CF16" s="177" t="str">
        <f>'ALL-INFO'!BQ3</f>
        <v xml:space="preserve"> </v>
      </c>
      <c r="CG16" s="176" t="str">
        <f>'ALL-INFO'!BR3</f>
        <v xml:space="preserve"> </v>
      </c>
      <c r="CH16" s="176" t="str">
        <f>'ALL-INFO'!BS3</f>
        <v xml:space="preserve"> </v>
      </c>
      <c r="CI16" s="176" t="str">
        <f>'ALL-INFO'!BT3</f>
        <v xml:space="preserve"> </v>
      </c>
      <c r="CJ16" s="176" t="str">
        <f>'ALL-INFO'!BU3</f>
        <v xml:space="preserve"> </v>
      </c>
      <c r="CK16" s="176" t="str">
        <f>'ALL-INFO'!BV3</f>
        <v xml:space="preserve"> </v>
      </c>
      <c r="CL16" s="176" t="str">
        <f>'ALL-INFO'!BW3</f>
        <v xml:space="preserve"> </v>
      </c>
      <c r="CM16" s="176" t="str">
        <f>'ALL-INFO'!BX3</f>
        <v xml:space="preserve"> </v>
      </c>
      <c r="CN16" s="176" t="str">
        <f>'ALL-INFO'!BY3</f>
        <v xml:space="preserve">  </v>
      </c>
      <c r="CO16" s="176" t="str">
        <f>'ALL-INFO'!BZ3</f>
        <v xml:space="preserve"> </v>
      </c>
      <c r="CP16" s="176" t="str">
        <f>'ALL-INFO'!CA3</f>
        <v xml:space="preserve"> </v>
      </c>
      <c r="CQ16" s="176" t="str">
        <f>'ALL-INFO'!CB3</f>
        <v xml:space="preserve"> </v>
      </c>
      <c r="CR16" s="176" t="str">
        <f>'ALL-INFO'!CC3</f>
        <v xml:space="preserve"> </v>
      </c>
      <c r="CS16" s="176" t="str">
        <f>'ALL-INFO'!CD3</f>
        <v xml:space="preserve"> </v>
      </c>
      <c r="CT16" s="176" t="str">
        <f>'ALL-INFO'!CE3</f>
        <v xml:space="preserve"> </v>
      </c>
      <c r="CU16" s="176" t="str">
        <f>'ALL-INFO'!CF3</f>
        <v xml:space="preserve"> </v>
      </c>
      <c r="CV16" s="176" t="str">
        <f>'ALL-INFO'!CG3</f>
        <v xml:space="preserve"> </v>
      </c>
      <c r="CW16" s="176" t="str">
        <f>'ALL-INFO'!CH3</f>
        <v xml:space="preserve"> </v>
      </c>
      <c r="CX16" s="176" t="str">
        <f>'ALL-INFO'!CI3</f>
        <v xml:space="preserve"> </v>
      </c>
      <c r="CY16" s="176" t="str">
        <f>'ALL-INFO'!CJ3</f>
        <v xml:space="preserve"> </v>
      </c>
      <c r="CZ16" s="176" t="str">
        <f>'ALL-INFO'!CK3</f>
        <v xml:space="preserve"> </v>
      </c>
      <c r="DA16" s="176" t="str">
        <f>'ALL-INFO'!CL3</f>
        <v xml:space="preserve"> </v>
      </c>
      <c r="DB16" s="176" t="str">
        <f>'ALL-INFO'!CM3</f>
        <v xml:space="preserve"> </v>
      </c>
      <c r="DC16" s="176" t="str">
        <f>'ALL-INFO'!CN3</f>
        <v xml:space="preserve"> </v>
      </c>
      <c r="DD16" s="176" t="str">
        <f>'ALL-INFO'!CO3</f>
        <v xml:space="preserve"> </v>
      </c>
      <c r="DE16" s="176" t="str">
        <f>'ALL-INFO'!CP3</f>
        <v xml:space="preserve"> </v>
      </c>
      <c r="DF16" s="176" t="str">
        <f>'ALL-INFO'!CQ3</f>
        <v xml:space="preserve"> </v>
      </c>
      <c r="DG16" s="176" t="str">
        <f>'ALL-INFO'!CR3</f>
        <v xml:space="preserve"> </v>
      </c>
      <c r="DH16" s="176" t="str">
        <f>'ALL-INFO'!CS3</f>
        <v xml:space="preserve"> </v>
      </c>
      <c r="DI16" s="176" t="str">
        <f>'ALL-INFO'!CT3</f>
        <v xml:space="preserve"> </v>
      </c>
      <c r="DJ16" s="176" t="str">
        <f>'ALL-INFO'!CU3</f>
        <v xml:space="preserve"> </v>
      </c>
      <c r="DK16" s="176" t="str">
        <f>'ALL-INFO'!CV3</f>
        <v xml:space="preserve"> </v>
      </c>
      <c r="DL16" s="176" t="str">
        <f>'ALL-INFO'!CW3</f>
        <v xml:space="preserve"> </v>
      </c>
      <c r="DM16" s="176" t="str">
        <f>'ALL-INFO'!CX3</f>
        <v xml:space="preserve"> </v>
      </c>
      <c r="DN16" s="176" t="str">
        <f>'ALL-INFO'!CY3</f>
        <v xml:space="preserve"> </v>
      </c>
      <c r="DO16" s="176" t="str">
        <f>'ALL-INFO'!CZ3</f>
        <v xml:space="preserve"> </v>
      </c>
      <c r="DP16" s="176" t="str">
        <f>'ALL-INFO'!DA3</f>
        <v xml:space="preserve"> </v>
      </c>
      <c r="DQ16" s="176" t="str">
        <f>'ALL-INFO'!DB3</f>
        <v xml:space="preserve"> </v>
      </c>
      <c r="DR16" s="176" t="str">
        <f>'ALL-INFO'!DC3</f>
        <v xml:space="preserve"> </v>
      </c>
      <c r="DS16" s="176" t="str">
        <f>'ALL-INFO'!DD3</f>
        <v xml:space="preserve"> </v>
      </c>
      <c r="DT16" s="176" t="str">
        <f>'ALL-INFO'!DE3</f>
        <v xml:space="preserve"> </v>
      </c>
      <c r="DU16" s="176" t="str">
        <f>'ALL-INFO'!DF3</f>
        <v xml:space="preserve"> </v>
      </c>
      <c r="DV16" s="176" t="str">
        <f>'ALL-INFO'!DG3</f>
        <v xml:space="preserve"> </v>
      </c>
      <c r="DW16" s="176" t="str">
        <f>'ALL-INFO'!DH3</f>
        <v xml:space="preserve"> </v>
      </c>
      <c r="DX16" s="176" t="str">
        <f>'ALL-INFO'!DI3</f>
        <v xml:space="preserve"> </v>
      </c>
      <c r="DY16" s="176" t="str">
        <f>'ALL-INFO'!DJ3</f>
        <v xml:space="preserve"> </v>
      </c>
      <c r="DZ16" s="176" t="str">
        <f>'ALL-INFO'!DK3</f>
        <v xml:space="preserve"> </v>
      </c>
      <c r="EA16" s="176" t="str">
        <f>'ALL-INFO'!DL3</f>
        <v xml:space="preserve"> </v>
      </c>
      <c r="EB16" s="176" t="str">
        <f>'ALL-INFO'!DM3</f>
        <v xml:space="preserve"> </v>
      </c>
      <c r="EC16" s="176" t="str">
        <f>'ALL-INFO'!DN3</f>
        <v xml:space="preserve"> </v>
      </c>
      <c r="ED16" s="176" t="str">
        <f>'ALL-INFO'!DO3</f>
        <v xml:space="preserve"> </v>
      </c>
      <c r="EE16" s="176" t="str">
        <f>'ALL-INFO'!DP3</f>
        <v xml:space="preserve"> </v>
      </c>
      <c r="EF16" s="176" t="str">
        <f>'ALL-INFO'!DQ3</f>
        <v xml:space="preserve"> </v>
      </c>
      <c r="EG16" s="176" t="str">
        <f>'ALL-INFO'!DR3</f>
        <v xml:space="preserve"> </v>
      </c>
      <c r="EH16" s="176" t="str">
        <f>'ALL-INFO'!DS3</f>
        <v xml:space="preserve"> </v>
      </c>
      <c r="EI16" s="176" t="str">
        <f>'ALL-INFO'!DT3</f>
        <v xml:space="preserve"> </v>
      </c>
      <c r="EJ16" s="176" t="str">
        <f>'ALL-INFO'!DU3</f>
        <v xml:space="preserve"> </v>
      </c>
      <c r="EK16" s="176" t="str">
        <f>'ALL-INFO'!DV3</f>
        <v xml:space="preserve"> </v>
      </c>
      <c r="EL16" s="176" t="str">
        <f>'ALL-INFO'!DW3</f>
        <v xml:space="preserve"> </v>
      </c>
      <c r="EM16" s="176" t="str">
        <f>'ALL-INFO'!DX3</f>
        <v xml:space="preserve"> </v>
      </c>
      <c r="EN16" s="176" t="str">
        <f>'ALL-INFO'!DY3</f>
        <v xml:space="preserve"> </v>
      </c>
      <c r="EO16" s="176" t="str">
        <f>'ALL-INFO'!DZ3</f>
        <v xml:space="preserve"> </v>
      </c>
      <c r="EP16" s="176" t="str">
        <f>'ALL-INFO'!EA3</f>
        <v xml:space="preserve"> </v>
      </c>
      <c r="EQ16" s="176" t="str">
        <f>'ALL-INFO'!EB3</f>
        <v xml:space="preserve"> </v>
      </c>
      <c r="ER16" s="176" t="str">
        <f>'ALL-INFO'!EC3</f>
        <v xml:space="preserve"> </v>
      </c>
      <c r="ES16" s="176" t="str">
        <f>'ALL-INFO'!ED3</f>
        <v xml:space="preserve"> </v>
      </c>
      <c r="ET16" s="176" t="str">
        <f>'ALL-INFO'!EE3</f>
        <v xml:space="preserve"> </v>
      </c>
      <c r="EU16" s="176" t="str">
        <f>'ALL-INFO'!EF3</f>
        <v xml:space="preserve"> </v>
      </c>
      <c r="EV16" s="176" t="str">
        <f>'ALL-INFO'!EG3</f>
        <v xml:space="preserve"> </v>
      </c>
      <c r="EW16" s="176" t="str">
        <f>'ALL-INFO'!EH3</f>
        <v xml:space="preserve"> </v>
      </c>
      <c r="EX16" s="176" t="str">
        <f>'ALL-INFO'!EI3</f>
        <v xml:space="preserve"> </v>
      </c>
      <c r="EY16" s="176" t="str">
        <f>'ALL-INFO'!EJ3</f>
        <v xml:space="preserve"> </v>
      </c>
      <c r="EZ16" s="176" t="str">
        <f>'ALL-INFO'!EK3</f>
        <v xml:space="preserve"> </v>
      </c>
      <c r="FA16" s="176" t="str">
        <f>'ALL-INFO'!EL3</f>
        <v xml:space="preserve"> </v>
      </c>
      <c r="FB16" s="176" t="str">
        <f>'ALL-INFO'!EM3</f>
        <v xml:space="preserve"> </v>
      </c>
      <c r="FC16" s="176" t="str">
        <f>'ALL-INFO'!EN3</f>
        <v xml:space="preserve"> </v>
      </c>
      <c r="FD16" s="176" t="str">
        <f>'ALL-INFO'!EO3</f>
        <v xml:space="preserve"> </v>
      </c>
      <c r="FE16" s="176" t="str">
        <f>'ALL-INFO'!EP3</f>
        <v xml:space="preserve"> </v>
      </c>
      <c r="FF16" s="176" t="str">
        <f>'ALL-INFO'!EQ3</f>
        <v xml:space="preserve"> </v>
      </c>
      <c r="FG16" s="176" t="str">
        <f>'ALL-INFO'!ER3</f>
        <v xml:space="preserve"> </v>
      </c>
    </row>
    <row r="17" spans="1:163" ht="18.75" thickBot="1">
      <c r="A17" s="83">
        <v>203</v>
      </c>
      <c r="B17" s="85" t="str">
        <f t="shared" ref="B17:B18" ca="1" si="0">IF(B$11&lt;=C17," ","DUE")</f>
        <v>DUE</v>
      </c>
      <c r="C17" s="154">
        <f t="shared" ref="C17:C18" si="1">IFERROR(SUM(BB17+365),"")</f>
        <v>42348</v>
      </c>
      <c r="D17" s="155" t="str">
        <f t="shared" ref="D17:D18" si="2">IF(BC17&lt;&gt;"",IF(BC17=3,"65%",IF(BC17=5,"70%",IF(BC17=7,"75%",IF(BC17=9,"80%",IF(BC17="OFF","75%",""))))),"")</f>
        <v>70%</v>
      </c>
      <c r="E17" s="87" t="str">
        <f t="shared" ref="E17:E18" si="3">IF(AA8&lt;=F17," ","DUE")</f>
        <v xml:space="preserve"> </v>
      </c>
      <c r="F17" s="87">
        <f t="shared" ref="F17:F18" si="4">IFERROR(SUM(BH17+365),"")</f>
        <v>42288</v>
      </c>
      <c r="G17" s="156" t="str">
        <f t="shared" ref="G17:G18" si="5">IF(OR(BC17="",$BG17=""),"",IF($BG17-$D17&gt;=0,"PASS","FAIL"))</f>
        <v>FAIL</v>
      </c>
      <c r="H17" s="156" t="str">
        <f t="shared" ref="H17:H18" ca="1" si="6">IF(BE$10&lt;=BF17," ","DUE")</f>
        <v>DUE</v>
      </c>
      <c r="I17" s="157" t="str">
        <f t="shared" ref="I17:I18" si="7">IF(AA8&lt;=BL17," ","DUE")</f>
        <v xml:space="preserve"> </v>
      </c>
      <c r="J17" s="158" t="str">
        <f t="shared" ref="J17:J18" si="8">IF(AA8&lt;=K17," ","DUE")</f>
        <v xml:space="preserve"> </v>
      </c>
      <c r="K17" s="87">
        <f t="shared" ref="K17:K18" si="9">IFERROR(SUM(BN17+365),"")</f>
        <v>42288</v>
      </c>
      <c r="L17" s="156" t="str">
        <f t="shared" ref="L17:L18" si="10">IF(BM17&lt;&gt;"",IF(BM17&lt;75%,"FAIL","PASS")," ")</f>
        <v>FAIL</v>
      </c>
      <c r="M17" s="159" t="str">
        <f t="shared" ref="M17:M18" si="11">IF(AA8&lt;=BR17," ","DUE")</f>
        <v xml:space="preserve"> </v>
      </c>
      <c r="N17" s="160" t="str">
        <f t="shared" ref="N17:N18" si="12">IF(N11&lt;=O17," ","DUE")</f>
        <v xml:space="preserve"> </v>
      </c>
      <c r="O17" s="86">
        <f t="shared" ref="O17:O18" si="13">IFERROR(SUM(BA17+365),"")</f>
        <v>42348</v>
      </c>
      <c r="P17" s="85" t="str">
        <f t="shared" ref="P17:P18" si="14">IF(P11&lt;=AX17," ","DUE")</f>
        <v xml:space="preserve"> </v>
      </c>
      <c r="Q17" s="7">
        <f>IF(OR(AND(NOT(ISERROR(MATCH($BC17,INDEX(أشهر,,1),0))),SUM($AP17)=0),INDEX(أشهر,MATCH($BC17,INDEX(أشهر,,1),0),3)=0),"",DATE(YEAR($AP17),MONTH($AP17)+INDEX(أشهر,MATCH($BC17,INDEX(أشهر,,1),0),3),1))</f>
        <v>42552</v>
      </c>
      <c r="R17" s="161"/>
      <c r="S17" s="161"/>
      <c r="T17" s="161"/>
      <c r="U17" s="161"/>
      <c r="V17" s="87" t="str">
        <f t="shared" ref="V17:V18" ca="1" si="15">IF(V$10&lt;=Q17," ","DUE")</f>
        <v xml:space="preserve"> </v>
      </c>
      <c r="W17" s="6" t="str">
        <f>IF(OR(AND(NOT(ISERROR(MATCH($BC17,INDEX(أشهر,,1),0))),SUM($AP17)=0),INDEX(أشهر,MATCH($BC$16,INDEX(أشهر,,1),0),2)=0),"",DATE(YEAR($AP17),MONTH($AP17)+INDEX(أشهر,MATCH($BC17,INDEX(أشهر,,1),0),2),1))</f>
        <v/>
      </c>
      <c r="X17" s="88">
        <f t="shared" ref="X17:X18" si="16">IFERROR(SUM(AT17/AU17),"")</f>
        <v>0.55500000000000005</v>
      </c>
      <c r="Y17" s="8" t="str">
        <f t="shared" ref="Y17:Y18" ca="1" si="17">IF(OR(AP17="",W17="",AP17&gt;$AA$7,AT17="",AU17=""),"",IF(AND(Q17&lt;$AA$7,AT17&lt;ROUND(AU17*(W17-AP17)/(Q17-AP17),0)),"-",IF(AND(Q17&lt;$AA$7,AT17&gt;ROUND(AU17*(W17-AP17)/(Q17-AP17),0)),"+",IF(AND(Q17&lt;$AA$7,AT17=ROUND(AU17*(W17-AP17)/(Q17-AP17),0)),"=",IF(AT17&lt;ROUND(AU17*($AA$7-AP17)/(Q17-AP17),0),"-",IF(AT17&gt;ROUND(AU17*($AA$7-AP17)/(Q17-AP17),0),"+",IF(AT17=ROUND(AU17*($AA$7-AP17)/(Q17-AP17),0),"=","")))))))</f>
        <v/>
      </c>
      <c r="Z17" s="9" t="str">
        <f t="shared" ref="Z17:Z18" ca="1" si="18">IF(OR(AP17="",W17="",Q17&lt;$AA$7),"",IF(AP17&lt;$AA$7,ROUND(AU17/(Q17-AP17)*($AA$7-AP17),0),""))</f>
        <v/>
      </c>
      <c r="AA17" s="89">
        <f t="shared" ref="AA17:AA18" si="19">IFERROR(SUM(AR17+AS17),"")</f>
        <v>42278</v>
      </c>
      <c r="AB17" s="90" t="str">
        <f t="shared" ref="AB17:AB18" si="20">IF(AA8&lt;=AA17," ","DUE")</f>
        <v xml:space="preserve"> </v>
      </c>
      <c r="AC17" s="91" t="str">
        <f>'ALL-INFO'!Y4</f>
        <v>HIC</v>
      </c>
      <c r="AD17" s="91" t="str">
        <f>'ALL-INFO'!Z4</f>
        <v>HIC722</v>
      </c>
      <c r="AE17" s="162" t="str">
        <f t="shared" ref="AE17:AE18" si="21">MID(AD17,1,1)</f>
        <v>H</v>
      </c>
      <c r="AF17" s="162" t="str">
        <f t="shared" ref="AF17:AF18" si="22">MID($AD17,2,1)</f>
        <v>I</v>
      </c>
      <c r="AG17" s="162" t="str">
        <f t="shared" ref="AG17:AG18" si="23">MID($AD17,3,1)</f>
        <v>C</v>
      </c>
      <c r="AH17" s="162" t="str">
        <f t="shared" ref="AH17:AH18" si="24">MID($AD17,4,1)</f>
        <v>7</v>
      </c>
      <c r="AI17" s="162" t="str">
        <f t="shared" ref="AI17:AI18" si="25">MID($AD17,5,1)</f>
        <v>2</v>
      </c>
      <c r="AJ17" s="162" t="str">
        <f t="shared" ref="AJ17:AJ18" si="26">MID($AD17,6,1)</f>
        <v>2</v>
      </c>
      <c r="AK17" s="162" t="str">
        <f t="shared" ref="AK17:AK18" si="27">MID($AD17,7,1)</f>
        <v/>
      </c>
      <c r="AL17" s="162" t="str">
        <f t="shared" ref="AL17:AL18" si="28">MID($AD17,8,1)</f>
        <v/>
      </c>
      <c r="AM17" s="162" t="str">
        <f t="shared" ref="AM17:AM18" si="29">MID($AD17,9,1)</f>
        <v/>
      </c>
      <c r="AN17" s="162" t="str">
        <f t="shared" ref="AN17:AN18" si="30">MID($AD17,10,1)</f>
        <v/>
      </c>
      <c r="AO17" s="162" t="str">
        <f t="shared" ref="AO17:AO18" si="31">MID($AD17,11,1)</f>
        <v/>
      </c>
      <c r="AP17" s="5">
        <f>'ALL-INFO'!AA4</f>
        <v>41822</v>
      </c>
      <c r="AQ17" s="5" t="str">
        <f>'ALL-INFO'!AB4</f>
        <v>تدريب</v>
      </c>
      <c r="AR17" s="164">
        <f>'ALL-INFO'!AC4</f>
        <v>42268</v>
      </c>
      <c r="AS17" s="163">
        <f>'ALL-INFO'!AD4</f>
        <v>10</v>
      </c>
      <c r="AT17" s="163">
        <f>'ALL-INFO'!AE4</f>
        <v>111</v>
      </c>
      <c r="AU17" s="163">
        <f>'ALL-INFO'!AF4</f>
        <v>200</v>
      </c>
      <c r="AV17" s="163" t="str">
        <f>'ALL-INFO'!AG4</f>
        <v xml:space="preserve"> </v>
      </c>
      <c r="AW17" s="163" t="str">
        <f>'ALL-INFO'!AH4</f>
        <v>K</v>
      </c>
      <c r="AX17" s="164">
        <f>'ALL-INFO'!AI4</f>
        <v>42187</v>
      </c>
      <c r="AY17" s="163" t="str">
        <f>'ALL-INFO'!AJ4</f>
        <v>7 m-12/10/2015</v>
      </c>
      <c r="AZ17" s="164">
        <f>'ALL-INFO'!AK4</f>
        <v>40544</v>
      </c>
      <c r="BA17" s="164">
        <f>'ALL-INFO'!AL4</f>
        <v>41983</v>
      </c>
      <c r="BB17" s="164">
        <f>'ALL-INFO'!AM4</f>
        <v>41983</v>
      </c>
      <c r="BC17" s="4">
        <v>5</v>
      </c>
      <c r="BD17" s="4">
        <f>'ALL-INFO'!AO4</f>
        <v>312426</v>
      </c>
      <c r="BE17" s="175">
        <f>'ALL-INFO'!AP4</f>
        <v>0.5</v>
      </c>
      <c r="BF17" s="176">
        <f>'ALL-INFO'!AQ4</f>
        <v>42259</v>
      </c>
      <c r="BG17" s="175">
        <f>'ALL-INFO'!AR4</f>
        <v>0.5</v>
      </c>
      <c r="BH17" s="178">
        <f>'ALL-INFO'!AS4</f>
        <v>41923</v>
      </c>
      <c r="BI17" s="177">
        <f>'ALL-INFO'!AT4</f>
        <v>10</v>
      </c>
      <c r="BJ17" s="177">
        <f>'ALL-INFO'!AU4</f>
        <v>10</v>
      </c>
      <c r="BK17" s="177">
        <f>'ALL-INFO'!AV4</f>
        <v>2010</v>
      </c>
      <c r="BL17" s="176">
        <f>'ALL-INFO'!AW4</f>
        <v>42279</v>
      </c>
      <c r="BM17" s="175">
        <f>'ALL-INFO'!AX4</f>
        <v>0.2</v>
      </c>
      <c r="BN17" s="178">
        <f>'ALL-INFO'!AY4</f>
        <v>41923</v>
      </c>
      <c r="BO17" s="177">
        <f>'ALL-INFO'!AZ4</f>
        <v>1</v>
      </c>
      <c r="BP17" s="177">
        <f>'ALL-INFO'!BA4</f>
        <v>1</v>
      </c>
      <c r="BQ17" s="177">
        <f>'ALL-INFO'!BB4</f>
        <v>2010</v>
      </c>
      <c r="BR17" s="176">
        <f>'ALL-INFO'!BC4</f>
        <v>42279</v>
      </c>
      <c r="BS17" s="178">
        <f>'ALL-INFO'!BD4</f>
        <v>33270</v>
      </c>
      <c r="BT17" s="177">
        <f>'ALL-INFO'!BE4</f>
        <v>7</v>
      </c>
      <c r="BU17" s="177">
        <f>'ALL-INFO'!BF4</f>
        <v>0</v>
      </c>
      <c r="BV17" s="177">
        <f>'ALL-INFO'!BG4</f>
        <v>0</v>
      </c>
      <c r="BW17" s="176">
        <f>'ALL-INFO'!BH4</f>
        <v>0</v>
      </c>
      <c r="BX17" s="176" t="str">
        <f>'ALL-INFO'!BI4</f>
        <v xml:space="preserve"> </v>
      </c>
      <c r="BY17" s="176" t="str">
        <f>'ALL-INFO'!BJ4</f>
        <v>تدريب</v>
      </c>
      <c r="BZ17" s="176" t="str">
        <f>'ALL-INFO'!BK4</f>
        <v xml:space="preserve">ابراهيم </v>
      </c>
      <c r="CA17" s="176" t="str">
        <f>'ALL-INFO'!BL4</f>
        <v>EBRAHEM</v>
      </c>
      <c r="CB17" s="176">
        <f>'ALL-INFO'!BM4</f>
        <v>0</v>
      </c>
      <c r="CC17" s="176" t="str">
        <f>'ALL-INFO'!BN4</f>
        <v>QC</v>
      </c>
      <c r="CD17" s="176">
        <f>'ALL-INFO'!BO4</f>
        <v>42346</v>
      </c>
      <c r="CE17" s="176">
        <f>'ALL-INFO'!BP4</f>
        <v>42340</v>
      </c>
      <c r="CF17" s="177">
        <f>'ALL-INFO'!BQ4</f>
        <v>6</v>
      </c>
      <c r="CG17" s="176">
        <f>'ALL-INFO'!BR4</f>
        <v>0</v>
      </c>
      <c r="CH17" s="176" t="str">
        <f>'ALL-INFO'!BS4</f>
        <v>13 M - 5555 - 1436/12/01</v>
      </c>
      <c r="CI17" s="176">
        <f>'ALL-INFO'!BT4</f>
        <v>34608</v>
      </c>
      <c r="CJ17" s="176">
        <f>'ALL-INFO'!BU4</f>
        <v>36220</v>
      </c>
      <c r="CK17" s="176">
        <f>'ALL-INFO'!BV4</f>
        <v>42081</v>
      </c>
      <c r="CL17" s="176" t="str">
        <f>'ALL-INFO'!BW4</f>
        <v>R4</v>
      </c>
      <c r="CM17" s="176" t="str">
        <f>'ALL-INFO'!BX4</f>
        <v>Basic</v>
      </c>
      <c r="CN17" s="176" t="str">
        <f>'ALL-INFO'!BY4</f>
        <v>G4</v>
      </c>
      <c r="CO17" s="176" t="str">
        <f>'ALL-INFO'!BZ4</f>
        <v>R4</v>
      </c>
      <c r="CP17" s="176" t="str">
        <f>'ALL-INFO'!CA4</f>
        <v>G4</v>
      </c>
      <c r="CQ17" s="176" t="str">
        <f>'ALL-INFO'!CB4</f>
        <v>FT</v>
      </c>
      <c r="CR17" s="176" t="str">
        <f>'ALL-INFO'!CC4</f>
        <v>GSS</v>
      </c>
      <c r="CS17" s="176" t="str">
        <f>'ALL-INFO'!CD4</f>
        <v>RW</v>
      </c>
      <c r="CT17" s="176" t="str">
        <f>'ALL-INFO'!CE4</f>
        <v>MP</v>
      </c>
      <c r="CU17" s="176" t="str">
        <f>'ALL-INFO'!CF4</f>
        <v>F1</v>
      </c>
      <c r="CV17" s="176" t="str">
        <f>'ALL-INFO'!CG4</f>
        <v>F2</v>
      </c>
      <c r="CW17" s="176" t="str">
        <f>'ALL-INFO'!CH4</f>
        <v>F3</v>
      </c>
      <c r="CX17" s="176" t="str">
        <f>'ALL-INFO'!CI4</f>
        <v>F4</v>
      </c>
      <c r="CY17" s="176" t="str">
        <f>'ALL-INFO'!CJ4</f>
        <v>F5</v>
      </c>
      <c r="CZ17" s="176" t="str">
        <f>'ALL-INFO'!CK4</f>
        <v>F6</v>
      </c>
      <c r="DA17" s="176" t="str">
        <f>'ALL-INFO'!CL4</f>
        <v>F7</v>
      </c>
      <c r="DB17" s="176" t="str">
        <f>'ALL-INFO'!CM4</f>
        <v>F8</v>
      </c>
      <c r="DC17" s="176" t="str">
        <f>'ALL-INFO'!CN4</f>
        <v>F9</v>
      </c>
      <c r="DD17" s="176" t="str">
        <f>'ALL-INFO'!CO4</f>
        <v>F10</v>
      </c>
      <c r="DE17" s="176" t="str">
        <f>'ALL-INFO'!CP4</f>
        <v>F11</v>
      </c>
      <c r="DF17" s="176" t="str">
        <f>'ALL-INFO'!CQ4</f>
        <v>F12</v>
      </c>
      <c r="DG17" s="176" t="str">
        <f>'ALL-INFO'!CR4</f>
        <v>F13</v>
      </c>
      <c r="DH17" s="176" t="str">
        <f>'ALL-INFO'!CS4</f>
        <v>F14</v>
      </c>
      <c r="DI17" s="176" t="str">
        <f>'ALL-INFO'!CT4</f>
        <v>F15</v>
      </c>
      <c r="DJ17" s="176" t="str">
        <f>'ALL-INFO'!CU4</f>
        <v>F16</v>
      </c>
      <c r="DK17" s="176" t="str">
        <f>'ALL-INFO'!CV4</f>
        <v>F17</v>
      </c>
      <c r="DL17" s="176" t="str">
        <f>'ALL-INFO'!CW4</f>
        <v>F18</v>
      </c>
      <c r="DM17" s="176" t="str">
        <f>'ALL-INFO'!CX4</f>
        <v>F19</v>
      </c>
      <c r="DN17" s="176" t="str">
        <f>'ALL-INFO'!CY4</f>
        <v>F20</v>
      </c>
      <c r="DO17" s="176" t="str">
        <f>'ALL-INFO'!CZ4</f>
        <v>F21</v>
      </c>
      <c r="DP17" s="176" t="str">
        <f>'ALL-INFO'!DA4</f>
        <v>F22</v>
      </c>
      <c r="DQ17" s="176" t="str">
        <f>'ALL-INFO'!DB4</f>
        <v>F23</v>
      </c>
      <c r="DR17" s="176" t="str">
        <f>'ALL-INFO'!DC4</f>
        <v>F24</v>
      </c>
      <c r="DS17" s="176" t="str">
        <f>'ALL-INFO'!DD4</f>
        <v>F25</v>
      </c>
      <c r="DT17" s="176" t="str">
        <f>'ALL-INFO'!DE4</f>
        <v>F26</v>
      </c>
      <c r="DU17" s="176" t="str">
        <f>'ALL-INFO'!DF4</f>
        <v>F27</v>
      </c>
      <c r="DV17" s="176" t="str">
        <f>'ALL-INFO'!DG4</f>
        <v>F28</v>
      </c>
      <c r="DW17" s="176" t="str">
        <f>'ALL-INFO'!DH4</f>
        <v>F29</v>
      </c>
      <c r="DX17" s="176" t="str">
        <f>'ALL-INFO'!DI4</f>
        <v>F30</v>
      </c>
      <c r="DY17" s="176" t="str">
        <f>'ALL-INFO'!DJ4</f>
        <v>F31</v>
      </c>
      <c r="DZ17" s="176" t="str">
        <f>'ALL-INFO'!DK4</f>
        <v>F32</v>
      </c>
      <c r="EA17" s="176" t="str">
        <f>'ALL-INFO'!DL4</f>
        <v>F33</v>
      </c>
      <c r="EB17" s="176" t="str">
        <f>'ALL-INFO'!DM4</f>
        <v>F34</v>
      </c>
      <c r="EC17" s="176" t="str">
        <f>'ALL-INFO'!DN4</f>
        <v>F35</v>
      </c>
      <c r="ED17" s="176" t="str">
        <f>'ALL-INFO'!DO4</f>
        <v>F36</v>
      </c>
      <c r="EE17" s="176" t="str">
        <f>'ALL-INFO'!DP4</f>
        <v>F37</v>
      </c>
      <c r="EF17" s="176" t="str">
        <f>'ALL-INFO'!DQ4</f>
        <v>F38</v>
      </c>
      <c r="EG17" s="176" t="str">
        <f>'ALL-INFO'!DR4</f>
        <v>F39</v>
      </c>
      <c r="EH17" s="176" t="str">
        <f>'ALL-INFO'!DS4</f>
        <v>F40</v>
      </c>
      <c r="EI17" s="176" t="str">
        <f>'ALL-INFO'!DT4</f>
        <v>F41</v>
      </c>
      <c r="EJ17" s="176" t="str">
        <f>'ALL-INFO'!DU4</f>
        <v>F42</v>
      </c>
      <c r="EK17" s="176" t="str">
        <f>'ALL-INFO'!DV4</f>
        <v>F43</v>
      </c>
      <c r="EL17" s="176" t="str">
        <f>'ALL-INFO'!DW4</f>
        <v>F44</v>
      </c>
      <c r="EM17" s="176" t="str">
        <f>'ALL-INFO'!DX4</f>
        <v>F45</v>
      </c>
      <c r="EN17" s="176" t="str">
        <f>'ALL-INFO'!DY4</f>
        <v>F46</v>
      </c>
      <c r="EO17" s="176" t="str">
        <f>'ALL-INFO'!DZ4</f>
        <v>F47</v>
      </c>
      <c r="EP17" s="176" t="str">
        <f>'ALL-INFO'!EA4</f>
        <v>F48</v>
      </c>
      <c r="EQ17" s="176" t="str">
        <f>'ALL-INFO'!EB4</f>
        <v>F49</v>
      </c>
      <c r="ER17" s="176" t="str">
        <f>'ALL-INFO'!EC4</f>
        <v>F50</v>
      </c>
      <c r="ES17" s="176" t="str">
        <f>'ALL-INFO'!ED4</f>
        <v>F51</v>
      </c>
      <c r="ET17" s="176" t="str">
        <f>'ALL-INFO'!EE4</f>
        <v>F52</v>
      </c>
      <c r="EU17" s="176" t="str">
        <f>'ALL-INFO'!EF4</f>
        <v>F53</v>
      </c>
      <c r="EV17" s="176" t="str">
        <f>'ALL-INFO'!EG4</f>
        <v>F54</v>
      </c>
      <c r="EW17" s="176" t="str">
        <f>'ALL-INFO'!EH4</f>
        <v>F55</v>
      </c>
      <c r="EX17" s="176" t="str">
        <f>'ALL-INFO'!EI4</f>
        <v>F56</v>
      </c>
      <c r="EY17" s="176" t="str">
        <f>'ALL-INFO'!EJ4</f>
        <v>F57</v>
      </c>
      <c r="EZ17" s="176" t="str">
        <f>'ALL-INFO'!EK4</f>
        <v>F58</v>
      </c>
      <c r="FA17" s="176" t="str">
        <f>'ALL-INFO'!EL4</f>
        <v>F59</v>
      </c>
      <c r="FB17" s="176" t="str">
        <f>'ALL-INFO'!EM4</f>
        <v>F60</v>
      </c>
      <c r="FC17" s="176" t="str">
        <f>'ALL-INFO'!EN4</f>
        <v>F61</v>
      </c>
      <c r="FD17" s="176" t="str">
        <f>'ALL-INFO'!EO4</f>
        <v>F62</v>
      </c>
      <c r="FE17" s="176" t="str">
        <f>'ALL-INFO'!EP4</f>
        <v>F63</v>
      </c>
      <c r="FF17" s="176" t="str">
        <f>'ALL-INFO'!EQ4</f>
        <v>F64</v>
      </c>
      <c r="FG17" s="176" t="str">
        <f>'ALL-INFO'!ER4</f>
        <v>F65</v>
      </c>
    </row>
    <row r="18" spans="1:163" s="122" customFormat="1" ht="18.75" thickBot="1">
      <c r="A18" s="83">
        <v>204</v>
      </c>
      <c r="B18" s="85" t="str">
        <f t="shared" ca="1" si="0"/>
        <v>DUE</v>
      </c>
      <c r="C18" s="154">
        <f t="shared" si="1"/>
        <v>42348</v>
      </c>
      <c r="D18" s="155" t="str">
        <f t="shared" si="2"/>
        <v>75%</v>
      </c>
      <c r="E18" s="87" t="str">
        <f t="shared" si="3"/>
        <v xml:space="preserve"> </v>
      </c>
      <c r="F18" s="87">
        <f t="shared" si="4"/>
        <v>42289</v>
      </c>
      <c r="G18" s="156" t="str">
        <f t="shared" si="5"/>
        <v>FAIL</v>
      </c>
      <c r="H18" s="156" t="str">
        <f t="shared" ca="1" si="6"/>
        <v>DUE</v>
      </c>
      <c r="I18" s="157" t="str">
        <f t="shared" si="7"/>
        <v xml:space="preserve"> </v>
      </c>
      <c r="J18" s="158" t="str">
        <f t="shared" si="8"/>
        <v xml:space="preserve"> </v>
      </c>
      <c r="K18" s="87">
        <f t="shared" si="9"/>
        <v>42289</v>
      </c>
      <c r="L18" s="156" t="str">
        <f t="shared" si="10"/>
        <v>FAIL</v>
      </c>
      <c r="M18" s="159" t="str">
        <f t="shared" si="11"/>
        <v xml:space="preserve"> </v>
      </c>
      <c r="N18" s="160" t="str">
        <f t="shared" si="12"/>
        <v>DUE</v>
      </c>
      <c r="O18" s="86">
        <f t="shared" si="13"/>
        <v>42348</v>
      </c>
      <c r="P18" s="85" t="str">
        <f t="shared" si="14"/>
        <v>DUE</v>
      </c>
      <c r="Q18" s="7">
        <f>IF(OR(AND(NOT(ISERROR(MATCH($BC18,INDEX(أشهر,,1),0))),SUM($AP18)=0),INDEX(أشهر,MATCH($BC18,INDEX(أشهر,,1),0),3)=0),"",DATE(YEAR($AP18),MONTH($AP18)+INDEX(أشهر,MATCH($BC18,INDEX(أشهر,,1),0),3),1))</f>
        <v>42767</v>
      </c>
      <c r="R18" s="161"/>
      <c r="S18" s="161"/>
      <c r="T18" s="161"/>
      <c r="U18" s="161"/>
      <c r="V18" s="87" t="str">
        <f t="shared" ca="1" si="15"/>
        <v xml:space="preserve"> </v>
      </c>
      <c r="W18" s="6" t="str">
        <f>IF(OR(AND(NOT(ISERROR(MATCH($BC18,INDEX(أشهر,,1),0))),SUM($AP18)=0),INDEX(أشهر,MATCH($BC$16,INDEX(أشهر,,1),0),2)=0),"",DATE(YEAR($AP18),MONTH($AP18)+INDEX(أشهر,MATCH($BC18,INDEX(أشهر,,1),0),2),1))</f>
        <v/>
      </c>
      <c r="X18" s="88">
        <f t="shared" si="16"/>
        <v>0.8</v>
      </c>
      <c r="Y18" s="8" t="str">
        <f t="shared" ca="1" si="17"/>
        <v/>
      </c>
      <c r="Z18" s="9" t="str">
        <f t="shared" ca="1" si="18"/>
        <v/>
      </c>
      <c r="AA18" s="89">
        <f t="shared" si="19"/>
        <v>42279</v>
      </c>
      <c r="AB18" s="90" t="str">
        <f t="shared" si="20"/>
        <v xml:space="preserve"> </v>
      </c>
      <c r="AC18" s="91" t="str">
        <f>'ALL-INFO'!Y5</f>
        <v>HIC</v>
      </c>
      <c r="AD18" s="91" t="str">
        <f>'ALL-INFO'!Z5</f>
        <v>HIC723</v>
      </c>
      <c r="AE18" s="162" t="str">
        <f t="shared" si="21"/>
        <v>H</v>
      </c>
      <c r="AF18" s="162" t="str">
        <f t="shared" si="22"/>
        <v>I</v>
      </c>
      <c r="AG18" s="162" t="str">
        <f t="shared" si="23"/>
        <v>C</v>
      </c>
      <c r="AH18" s="162" t="str">
        <f t="shared" si="24"/>
        <v>7</v>
      </c>
      <c r="AI18" s="162" t="str">
        <f t="shared" si="25"/>
        <v>2</v>
      </c>
      <c r="AJ18" s="162" t="str">
        <f t="shared" si="26"/>
        <v>3</v>
      </c>
      <c r="AK18" s="162" t="str">
        <f t="shared" si="27"/>
        <v/>
      </c>
      <c r="AL18" s="162" t="str">
        <f t="shared" si="28"/>
        <v/>
      </c>
      <c r="AM18" s="162" t="str">
        <f t="shared" si="29"/>
        <v/>
      </c>
      <c r="AN18" s="162" t="str">
        <f t="shared" si="30"/>
        <v/>
      </c>
      <c r="AO18" s="162" t="str">
        <f t="shared" si="31"/>
        <v/>
      </c>
      <c r="AP18" s="5">
        <f>'ALL-INFO'!AA5</f>
        <v>41854</v>
      </c>
      <c r="AQ18" s="5" t="str">
        <f>'ALL-INFO'!AB5</f>
        <v>تدريب</v>
      </c>
      <c r="AR18" s="164">
        <f>'ALL-INFO'!AC5</f>
        <v>42269</v>
      </c>
      <c r="AS18" s="163">
        <f>'ALL-INFO'!AD5</f>
        <v>10</v>
      </c>
      <c r="AT18" s="163">
        <f>'ALL-INFO'!AE5</f>
        <v>444</v>
      </c>
      <c r="AU18" s="163">
        <f>'ALL-INFO'!AF5</f>
        <v>555</v>
      </c>
      <c r="AV18" s="163" t="str">
        <f>'ALL-INFO'!AG5</f>
        <v xml:space="preserve"> </v>
      </c>
      <c r="AW18" s="163" t="str">
        <f>'ALL-INFO'!AH5</f>
        <v>K</v>
      </c>
      <c r="AX18" s="164">
        <f>'ALL-INFO'!AI5</f>
        <v>42188</v>
      </c>
      <c r="AY18" s="163" t="str">
        <f>'ALL-INFO'!AJ5</f>
        <v>8 m-12/10/2015</v>
      </c>
      <c r="AZ18" s="164">
        <f>'ALL-INFO'!AK5</f>
        <v>40544</v>
      </c>
      <c r="BA18" s="164">
        <f>'ALL-INFO'!AL5</f>
        <v>41983</v>
      </c>
      <c r="BB18" s="164">
        <f>'ALL-INFO'!AM5</f>
        <v>41983</v>
      </c>
      <c r="BC18" s="4">
        <v>7</v>
      </c>
      <c r="BD18" s="4">
        <f>'ALL-INFO'!AO5</f>
        <v>312348</v>
      </c>
      <c r="BE18" s="175">
        <f>'ALL-INFO'!AP5</f>
        <v>0.5</v>
      </c>
      <c r="BF18" s="176">
        <f>'ALL-INFO'!AQ5</f>
        <v>42260</v>
      </c>
      <c r="BG18" s="175">
        <f>'ALL-INFO'!AR5</f>
        <v>0.1</v>
      </c>
      <c r="BH18" s="178">
        <f>'ALL-INFO'!AS5</f>
        <v>41924</v>
      </c>
      <c r="BI18" s="177">
        <f>'ALL-INFO'!AT5</f>
        <v>12</v>
      </c>
      <c r="BJ18" s="177">
        <f>'ALL-INFO'!AU5</f>
        <v>12</v>
      </c>
      <c r="BK18" s="177">
        <f>'ALL-INFO'!AV5</f>
        <v>2012</v>
      </c>
      <c r="BL18" s="176">
        <f>'ALL-INFO'!AW5</f>
        <v>42280</v>
      </c>
      <c r="BM18" s="175">
        <f>'ALL-INFO'!AX5</f>
        <v>0.15</v>
      </c>
      <c r="BN18" s="178">
        <f>'ALL-INFO'!AY5</f>
        <v>41924</v>
      </c>
      <c r="BO18" s="177">
        <f>'ALL-INFO'!AZ5</f>
        <v>2</v>
      </c>
      <c r="BP18" s="177">
        <f>'ALL-INFO'!BA5</f>
        <v>2</v>
      </c>
      <c r="BQ18" s="177">
        <f>'ALL-INFO'!BB5</f>
        <v>2012</v>
      </c>
      <c r="BR18" s="176">
        <f>'ALL-INFO'!BC5</f>
        <v>42279</v>
      </c>
      <c r="BS18" s="178">
        <f>'ALL-INFO'!BD5</f>
        <v>33270</v>
      </c>
      <c r="BT18" s="177">
        <f>'ALL-INFO'!BE5</f>
        <v>3</v>
      </c>
      <c r="BU18" s="177">
        <f>'ALL-INFO'!BF5</f>
        <v>0</v>
      </c>
      <c r="BV18" s="177">
        <f>'ALL-INFO'!BG5</f>
        <v>0</v>
      </c>
      <c r="BW18" s="176">
        <f>'ALL-INFO'!BH5</f>
        <v>0</v>
      </c>
      <c r="BX18" s="176" t="str">
        <f>'ALL-INFO'!BI5</f>
        <v xml:space="preserve"> </v>
      </c>
      <c r="BY18" s="176" t="str">
        <f>'ALL-INFO'!BJ5</f>
        <v>تدريب</v>
      </c>
      <c r="BZ18" s="176" t="str">
        <f>'ALL-INFO'!BK5</f>
        <v>صالح</v>
      </c>
      <c r="CA18" s="176" t="str">
        <f>'ALL-INFO'!BL5</f>
        <v xml:space="preserve">SALEH </v>
      </c>
      <c r="CB18" s="176">
        <f>'ALL-INFO'!BM5</f>
        <v>0</v>
      </c>
      <c r="CC18" s="176" t="str">
        <f>'ALL-INFO'!BN5</f>
        <v>CONT</v>
      </c>
      <c r="CD18" s="176">
        <f>'ALL-INFO'!BO5</f>
        <v>42348</v>
      </c>
      <c r="CE18" s="176">
        <f>'ALL-INFO'!BP5</f>
        <v>42341</v>
      </c>
      <c r="CF18" s="177">
        <f>'ALL-INFO'!BQ5</f>
        <v>7</v>
      </c>
      <c r="CG18" s="176">
        <f>'ALL-INFO'!BR5</f>
        <v>0</v>
      </c>
      <c r="CH18" s="176" t="str">
        <f>'ALL-INFO'!BS5</f>
        <v>14 M - 5555 - 1436/12/01</v>
      </c>
      <c r="CI18" s="176">
        <f>'ALL-INFO'!BT5</f>
        <v>34608</v>
      </c>
      <c r="CJ18" s="176">
        <f>'ALL-INFO'!BU5</f>
        <v>36220</v>
      </c>
      <c r="CK18" s="176">
        <f>'ALL-INFO'!BV5</f>
        <v>42081</v>
      </c>
      <c r="CL18" s="176" t="str">
        <f>'ALL-INFO'!BW5</f>
        <v>R5</v>
      </c>
      <c r="CM18" s="176" t="str">
        <f>'ALL-INFO'!BX5</f>
        <v>Basic</v>
      </c>
      <c r="CN18" s="176" t="str">
        <f>'ALL-INFO'!BY5</f>
        <v>G5</v>
      </c>
      <c r="CO18" s="176" t="str">
        <f>'ALL-INFO'!BZ5</f>
        <v>R5</v>
      </c>
      <c r="CP18" s="176" t="str">
        <f>'ALL-INFO'!CA5</f>
        <v>G5</v>
      </c>
      <c r="CQ18" s="176" t="str">
        <f>'ALL-INFO'!CB5</f>
        <v>FT</v>
      </c>
      <c r="CR18" s="176" t="str">
        <f>'ALL-INFO'!CC5</f>
        <v>GSS</v>
      </c>
      <c r="CS18" s="176" t="str">
        <f>'ALL-INFO'!CD5</f>
        <v>RW</v>
      </c>
      <c r="CT18" s="176" t="str">
        <f>'ALL-INFO'!CE5</f>
        <v>MP</v>
      </c>
      <c r="CU18" s="176" t="str">
        <f>'ALL-INFO'!CF5</f>
        <v>F1</v>
      </c>
      <c r="CV18" s="176" t="str">
        <f>'ALL-INFO'!CG5</f>
        <v>F2</v>
      </c>
      <c r="CW18" s="176" t="str">
        <f>'ALL-INFO'!CH5</f>
        <v>F3</v>
      </c>
      <c r="CX18" s="176" t="str">
        <f>'ALL-INFO'!CI5</f>
        <v>F4</v>
      </c>
      <c r="CY18" s="176" t="str">
        <f>'ALL-INFO'!CJ5</f>
        <v>F5</v>
      </c>
      <c r="CZ18" s="176" t="str">
        <f>'ALL-INFO'!CK5</f>
        <v>F6</v>
      </c>
      <c r="DA18" s="176" t="str">
        <f>'ALL-INFO'!CL5</f>
        <v>F7</v>
      </c>
      <c r="DB18" s="176" t="str">
        <f>'ALL-INFO'!CM5</f>
        <v>F8</v>
      </c>
      <c r="DC18" s="176" t="str">
        <f>'ALL-INFO'!CN5</f>
        <v>F9</v>
      </c>
      <c r="DD18" s="176" t="str">
        <f>'ALL-INFO'!CO5</f>
        <v>F10</v>
      </c>
      <c r="DE18" s="176" t="str">
        <f>'ALL-INFO'!CP5</f>
        <v>F11</v>
      </c>
      <c r="DF18" s="176" t="str">
        <f>'ALL-INFO'!CQ5</f>
        <v>F12</v>
      </c>
      <c r="DG18" s="176" t="str">
        <f>'ALL-INFO'!CR5</f>
        <v>F13</v>
      </c>
      <c r="DH18" s="176" t="str">
        <f>'ALL-INFO'!CS5</f>
        <v>F14</v>
      </c>
      <c r="DI18" s="176" t="str">
        <f>'ALL-INFO'!CT5</f>
        <v>F15</v>
      </c>
      <c r="DJ18" s="176" t="str">
        <f>'ALL-INFO'!CU5</f>
        <v>F16</v>
      </c>
      <c r="DK18" s="176" t="str">
        <f>'ALL-INFO'!CV5</f>
        <v>F17</v>
      </c>
      <c r="DL18" s="176" t="str">
        <f>'ALL-INFO'!CW5</f>
        <v>F18</v>
      </c>
      <c r="DM18" s="176" t="str">
        <f>'ALL-INFO'!CX5</f>
        <v>F19</v>
      </c>
      <c r="DN18" s="176" t="str">
        <f>'ALL-INFO'!CY5</f>
        <v>F20</v>
      </c>
      <c r="DO18" s="176" t="str">
        <f>'ALL-INFO'!CZ5</f>
        <v>F21</v>
      </c>
      <c r="DP18" s="176" t="str">
        <f>'ALL-INFO'!DA5</f>
        <v>F22</v>
      </c>
      <c r="DQ18" s="176" t="str">
        <f>'ALL-INFO'!DB5</f>
        <v>F23</v>
      </c>
      <c r="DR18" s="176" t="str">
        <f>'ALL-INFO'!DC5</f>
        <v>F24</v>
      </c>
      <c r="DS18" s="176" t="str">
        <f>'ALL-INFO'!DD5</f>
        <v>F25</v>
      </c>
      <c r="DT18" s="176" t="str">
        <f>'ALL-INFO'!DE5</f>
        <v>F26</v>
      </c>
      <c r="DU18" s="176" t="str">
        <f>'ALL-INFO'!DF5</f>
        <v>F27</v>
      </c>
      <c r="DV18" s="176" t="str">
        <f>'ALL-INFO'!DG5</f>
        <v>F28</v>
      </c>
      <c r="DW18" s="176" t="str">
        <f>'ALL-INFO'!DH5</f>
        <v>F29</v>
      </c>
      <c r="DX18" s="176" t="str">
        <f>'ALL-INFO'!DI5</f>
        <v>F30</v>
      </c>
      <c r="DY18" s="176" t="str">
        <f>'ALL-INFO'!DJ5</f>
        <v>F31</v>
      </c>
      <c r="DZ18" s="176" t="str">
        <f>'ALL-INFO'!DK5</f>
        <v>F32</v>
      </c>
      <c r="EA18" s="176" t="str">
        <f>'ALL-INFO'!DL5</f>
        <v>F33</v>
      </c>
      <c r="EB18" s="176" t="str">
        <f>'ALL-INFO'!DM5</f>
        <v>F34</v>
      </c>
      <c r="EC18" s="176" t="str">
        <f>'ALL-INFO'!DN5</f>
        <v>F35</v>
      </c>
      <c r="ED18" s="176" t="str">
        <f>'ALL-INFO'!DO5</f>
        <v>F36</v>
      </c>
      <c r="EE18" s="176" t="str">
        <f>'ALL-INFO'!DP5</f>
        <v>F37</v>
      </c>
      <c r="EF18" s="176" t="str">
        <f>'ALL-INFO'!DQ5</f>
        <v>F38</v>
      </c>
      <c r="EG18" s="176" t="str">
        <f>'ALL-INFO'!DR5</f>
        <v>F39</v>
      </c>
      <c r="EH18" s="176" t="str">
        <f>'ALL-INFO'!DS5</f>
        <v>F40</v>
      </c>
      <c r="EI18" s="176" t="str">
        <f>'ALL-INFO'!DT5</f>
        <v>F41</v>
      </c>
      <c r="EJ18" s="176" t="str">
        <f>'ALL-INFO'!DU5</f>
        <v>F42</v>
      </c>
      <c r="EK18" s="176" t="str">
        <f>'ALL-INFO'!DV5</f>
        <v>F43</v>
      </c>
      <c r="EL18" s="176" t="str">
        <f>'ALL-INFO'!DW5</f>
        <v>F44</v>
      </c>
      <c r="EM18" s="176" t="str">
        <f>'ALL-INFO'!DX5</f>
        <v>F45</v>
      </c>
      <c r="EN18" s="176" t="str">
        <f>'ALL-INFO'!DY5</f>
        <v>F46</v>
      </c>
      <c r="EO18" s="176" t="str">
        <f>'ALL-INFO'!DZ5</f>
        <v>F47</v>
      </c>
      <c r="EP18" s="176" t="str">
        <f>'ALL-INFO'!EA5</f>
        <v>F48</v>
      </c>
      <c r="EQ18" s="176" t="str">
        <f>'ALL-INFO'!EB5</f>
        <v>F49</v>
      </c>
      <c r="ER18" s="176" t="str">
        <f>'ALL-INFO'!EC5</f>
        <v>F50</v>
      </c>
      <c r="ES18" s="176" t="str">
        <f>'ALL-INFO'!ED5</f>
        <v>F51</v>
      </c>
      <c r="ET18" s="176" t="str">
        <f>'ALL-INFO'!EE5</f>
        <v>F52</v>
      </c>
      <c r="EU18" s="176" t="str">
        <f>'ALL-INFO'!EF5</f>
        <v>F53</v>
      </c>
      <c r="EV18" s="176" t="str">
        <f>'ALL-INFO'!EG5</f>
        <v>F54</v>
      </c>
      <c r="EW18" s="176" t="str">
        <f>'ALL-INFO'!EH5</f>
        <v>F55</v>
      </c>
      <c r="EX18" s="176" t="str">
        <f>'ALL-INFO'!EI5</f>
        <v>F56</v>
      </c>
      <c r="EY18" s="176" t="str">
        <f>'ALL-INFO'!EJ5</f>
        <v>F57</v>
      </c>
      <c r="EZ18" s="176" t="str">
        <f>'ALL-INFO'!EK5</f>
        <v>F58</v>
      </c>
      <c r="FA18" s="176" t="str">
        <f>'ALL-INFO'!EL5</f>
        <v>F59</v>
      </c>
      <c r="FB18" s="176" t="str">
        <f>'ALL-INFO'!EM5</f>
        <v>F60</v>
      </c>
      <c r="FC18" s="176" t="str">
        <f>'ALL-INFO'!EN5</f>
        <v>F61</v>
      </c>
      <c r="FD18" s="176" t="str">
        <f>'ALL-INFO'!EO5</f>
        <v>F62</v>
      </c>
      <c r="FE18" s="176" t="str">
        <f>'ALL-INFO'!EP5</f>
        <v>F63</v>
      </c>
      <c r="FF18" s="176" t="str">
        <f>'ALL-INFO'!EQ5</f>
        <v>F64</v>
      </c>
      <c r="FG18" s="176" t="str">
        <f>'ALL-INFO'!ER5</f>
        <v>F65</v>
      </c>
    </row>
    <row r="19" spans="1:163" s="122" customFormat="1" ht="15">
      <c r="A19" s="3"/>
      <c r="C19" s="123"/>
    </row>
    <row r="20" spans="1:163" s="122" customFormat="1" ht="15" customHeight="1"/>
    <row r="21" spans="1:163" s="122" customFormat="1" ht="15" customHeight="1"/>
    <row r="22" spans="1:163" s="122" customFormat="1" ht="15" customHeight="1"/>
    <row r="23" spans="1:163" s="122" customFormat="1" ht="15">
      <c r="A23" s="3"/>
      <c r="C23" s="123"/>
    </row>
    <row r="24" spans="1:163" s="122" customFormat="1" ht="15" customHeight="1">
      <c r="A24" s="3"/>
      <c r="C24" s="123"/>
    </row>
    <row r="25" spans="1:163" s="122" customFormat="1" ht="15" customHeight="1">
      <c r="A25" s="3"/>
      <c r="C25" s="123"/>
    </row>
    <row r="26" spans="1:163" s="122" customFormat="1" ht="15" customHeight="1">
      <c r="A26" s="3"/>
      <c r="C26" s="123"/>
    </row>
    <row r="27" spans="1:163" s="122" customFormat="1" ht="15" customHeight="1">
      <c r="A27" s="3"/>
      <c r="C27" s="123"/>
    </row>
    <row r="28" spans="1:163" s="122" customFormat="1" ht="15" customHeight="1">
      <c r="A28" s="3"/>
      <c r="C28" s="123"/>
    </row>
    <row r="29" spans="1:163" s="122" customFormat="1" ht="15" customHeight="1">
      <c r="A29" s="3"/>
      <c r="C29" s="123"/>
    </row>
    <row r="30" spans="1:163" s="122" customFormat="1" ht="15" customHeight="1">
      <c r="A30" s="3"/>
      <c r="B30" s="3"/>
      <c r="C30" s="1"/>
      <c r="G30" s="10"/>
    </row>
    <row r="31" spans="1:163" s="122" customFormat="1" ht="15" customHeight="1">
      <c r="A31" s="3"/>
      <c r="B31" s="3"/>
      <c r="C31" s="1"/>
      <c r="G31" s="10"/>
    </row>
    <row r="32" spans="1:163" ht="15.75" customHeight="1">
      <c r="C32" s="1"/>
      <c r="D32" s="122"/>
      <c r="E32" s="122"/>
      <c r="F32" s="11"/>
      <c r="J32" s="167"/>
      <c r="K32" s="167"/>
      <c r="L32" s="167"/>
      <c r="M32" s="167"/>
      <c r="N32" s="167"/>
    </row>
    <row r="33" spans="3:14" ht="16.5" customHeight="1">
      <c r="C33" s="1"/>
      <c r="D33" s="122"/>
      <c r="E33" s="122"/>
      <c r="F33" s="11"/>
      <c r="J33" s="167"/>
      <c r="K33" s="167"/>
      <c r="L33" s="167"/>
      <c r="M33" s="167"/>
      <c r="N33" s="167"/>
    </row>
    <row r="34" spans="3:14" ht="26.25">
      <c r="D34" s="122"/>
      <c r="E34" s="122"/>
      <c r="F34" s="11"/>
      <c r="J34" s="167"/>
      <c r="K34" s="167"/>
      <c r="L34" s="167"/>
      <c r="M34" s="167"/>
      <c r="N34" s="167"/>
    </row>
    <row r="35" spans="3:14" ht="26.25">
      <c r="D35" s="122"/>
      <c r="E35" s="122"/>
      <c r="F35" s="11"/>
      <c r="J35" s="167"/>
      <c r="K35" s="167"/>
      <c r="L35" s="167"/>
      <c r="M35" s="167"/>
      <c r="N35" s="167"/>
    </row>
    <row r="36" spans="3:14" ht="26.25">
      <c r="D36" s="122"/>
      <c r="E36" s="122"/>
      <c r="F36" s="11"/>
      <c r="J36" s="167"/>
      <c r="K36" s="167"/>
      <c r="L36" s="167"/>
      <c r="M36" s="167"/>
      <c r="N36" s="167"/>
    </row>
    <row r="37" spans="3:14" ht="26.25">
      <c r="D37" s="122"/>
      <c r="E37" s="122"/>
      <c r="F37" s="11"/>
      <c r="J37" s="167"/>
      <c r="K37" s="167"/>
      <c r="L37" s="167"/>
      <c r="M37" s="167"/>
      <c r="N37" s="167"/>
    </row>
    <row r="38" spans="3:14" ht="26.25">
      <c r="D38" s="122"/>
      <c r="E38" s="122"/>
      <c r="F38" s="11"/>
      <c r="J38" s="167"/>
      <c r="K38" s="167"/>
      <c r="L38" s="167"/>
      <c r="M38" s="167"/>
      <c r="N38" s="167"/>
    </row>
    <row r="39" spans="3:14" ht="26.25">
      <c r="D39" s="122"/>
      <c r="E39" s="122"/>
      <c r="F39" s="11"/>
      <c r="J39" s="167"/>
      <c r="K39" s="167"/>
      <c r="L39" s="167"/>
      <c r="M39" s="167"/>
      <c r="N39" s="167"/>
    </row>
    <row r="40" spans="3:14" ht="26.25">
      <c r="D40" s="122"/>
      <c r="E40" s="122"/>
      <c r="F40" s="11"/>
      <c r="J40" s="167"/>
      <c r="K40" s="167"/>
      <c r="L40" s="167"/>
      <c r="M40" s="167"/>
      <c r="N40" s="167"/>
    </row>
    <row r="41" spans="3:14" ht="26.25">
      <c r="D41" s="122"/>
      <c r="E41" s="122"/>
      <c r="F41" s="11"/>
      <c r="J41" s="167"/>
      <c r="K41" s="167"/>
      <c r="L41" s="167"/>
      <c r="M41" s="167"/>
      <c r="N41" s="167"/>
    </row>
    <row r="42" spans="3:14" ht="26.25">
      <c r="D42" s="122"/>
      <c r="E42" s="122"/>
      <c r="F42" s="11"/>
      <c r="J42" s="167"/>
      <c r="K42" s="167"/>
      <c r="L42" s="167"/>
      <c r="M42" s="167"/>
      <c r="N42" s="167"/>
    </row>
    <row r="43" spans="3:14" ht="26.25">
      <c r="D43" s="122"/>
      <c r="E43" s="122"/>
      <c r="F43" s="11"/>
      <c r="J43" s="167"/>
      <c r="K43" s="167"/>
      <c r="L43" s="167"/>
      <c r="M43" s="167"/>
      <c r="N43" s="167"/>
    </row>
    <row r="44" spans="3:14" ht="26.25">
      <c r="D44" s="122"/>
      <c r="E44" s="122"/>
      <c r="F44" s="11"/>
      <c r="J44" s="167"/>
      <c r="K44" s="167"/>
      <c r="L44" s="167"/>
      <c r="M44" s="167"/>
      <c r="N44" s="167"/>
    </row>
    <row r="45" spans="3:14" ht="26.25">
      <c r="D45" s="122"/>
      <c r="E45" s="122"/>
      <c r="F45" s="11"/>
      <c r="J45" s="167"/>
      <c r="K45" s="167"/>
      <c r="L45" s="167"/>
      <c r="M45" s="167"/>
      <c r="N45" s="167"/>
    </row>
    <row r="46" spans="3:14" ht="26.25">
      <c r="D46" s="122"/>
      <c r="E46" s="122"/>
      <c r="F46" s="11"/>
      <c r="J46" s="167"/>
      <c r="K46" s="167"/>
      <c r="L46" s="167"/>
      <c r="M46" s="167"/>
      <c r="N46" s="167"/>
    </row>
    <row r="47" spans="3:14" ht="26.25">
      <c r="D47" s="122"/>
      <c r="E47" s="122"/>
      <c r="F47" s="11"/>
      <c r="J47" s="167"/>
      <c r="K47" s="167"/>
      <c r="L47" s="167"/>
      <c r="M47" s="167"/>
      <c r="N47" s="167"/>
    </row>
    <row r="48" spans="3:14" ht="26.25">
      <c r="D48" s="122"/>
      <c r="E48" s="122"/>
      <c r="F48" s="11"/>
      <c r="J48" s="167"/>
      <c r="K48" s="167"/>
      <c r="L48" s="167"/>
      <c r="M48" s="167"/>
      <c r="N48" s="167"/>
    </row>
    <row r="49" spans="4:14" ht="26.25">
      <c r="D49" s="122"/>
      <c r="E49" s="122"/>
      <c r="F49" s="11"/>
      <c r="J49" s="167"/>
      <c r="K49" s="167"/>
      <c r="L49" s="167"/>
      <c r="M49" s="167"/>
      <c r="N49" s="167"/>
    </row>
    <row r="50" spans="4:14" ht="26.25">
      <c r="D50" s="122"/>
      <c r="E50" s="122"/>
      <c r="F50" s="11"/>
      <c r="J50" s="167"/>
      <c r="K50" s="167"/>
      <c r="L50" s="167"/>
      <c r="M50" s="167"/>
      <c r="N50" s="167"/>
    </row>
    <row r="51" spans="4:14" ht="26.25">
      <c r="D51" s="122"/>
      <c r="E51" s="122"/>
      <c r="F51" s="11"/>
      <c r="J51" s="167"/>
      <c r="K51" s="167"/>
      <c r="L51" s="167"/>
      <c r="M51" s="167"/>
      <c r="N51" s="167"/>
    </row>
    <row r="52" spans="4:14" ht="26.25">
      <c r="D52" s="122"/>
      <c r="E52" s="122"/>
      <c r="F52" s="11"/>
      <c r="J52" s="167"/>
      <c r="K52" s="167"/>
      <c r="L52" s="167"/>
      <c r="M52" s="167"/>
      <c r="N52" s="167"/>
    </row>
    <row r="53" spans="4:14" ht="26.25">
      <c r="D53" s="122"/>
      <c r="E53" s="122"/>
      <c r="F53" s="11"/>
      <c r="J53" s="167"/>
      <c r="K53" s="167"/>
      <c r="L53" s="167"/>
      <c r="M53" s="167"/>
      <c r="N53" s="167"/>
    </row>
  </sheetData>
  <protectedRanges>
    <protectedRange password="CC31" sqref="V16:V18 X16:X18 AB16:AD18 D16:M18" name="معادلات_5"/>
    <protectedRange password="CC31" sqref="BS12:CH12 AB10 Y10:Z10 BI11:BK11 BO10:BP10 BD10 CD11:FG11 BA11 W11:AB11 BO11:BT11 BV11:BX11 G12:K12 FD14:FG14 AT11:AY11 B13:P13 V13 Q11:U13 AQ11:AS13 AC12:AC13 AT12:AW13 AP12:AP13 AZ11:AZ13 A13:A14 W12:X13 BM11:BN13 AA12:AA13 BO13:BQ13 BB13:BK13 BC11:BD12 BH11:BH12 BE12:BG12 BE11:BF11 BS13:FG13 CJ12:FG12 D11 G11:H11 J11:P11" name="عناوين_12"/>
    <protectedRange password="CC31" sqref="AB12:AB13 Y12:Z13" name="عناوين_1_6"/>
    <protectedRange password="CC31" sqref="X10" name="عناوين_5_7"/>
    <protectedRange password="CC31" sqref="V10:W10" name="عناوين_5_1_6"/>
    <protectedRange password="CC31" sqref="N12:P12 V12 BA12:BA13 AX12:AY13" name="عناوين_7_6"/>
    <protectedRange password="CC31" sqref="BE10" name="عناوين_9_7"/>
    <protectedRange password="CC31" sqref="BG10 BK10 BR10" name="عناوين_9_2_6"/>
  </protectedRanges>
  <mergeCells count="52">
    <mergeCell ref="AA7:AC8"/>
    <mergeCell ref="D1:E9"/>
    <mergeCell ref="F1:F9"/>
    <mergeCell ref="D11:P11"/>
    <mergeCell ref="Q11:BC11"/>
    <mergeCell ref="BD11:BD12"/>
    <mergeCell ref="BE11:BL11"/>
    <mergeCell ref="BM11:BR11"/>
    <mergeCell ref="B12:C12"/>
    <mergeCell ref="D12:I12"/>
    <mergeCell ref="J12:M12"/>
    <mergeCell ref="N12:O12"/>
    <mergeCell ref="W12:W13"/>
    <mergeCell ref="X12:X13"/>
    <mergeCell ref="Y12:Y13"/>
    <mergeCell ref="Z12:Z13"/>
    <mergeCell ref="AA12:AB12"/>
    <mergeCell ref="AC12:AD12"/>
    <mergeCell ref="AP12:AP13"/>
    <mergeCell ref="AQ12:AS12"/>
    <mergeCell ref="AT12:AU12"/>
    <mergeCell ref="AV12:AV13"/>
    <mergeCell ref="AW12:AW13"/>
    <mergeCell ref="AZ12:AZ13"/>
    <mergeCell ref="BA12:BA13"/>
    <mergeCell ref="BB12:BB13"/>
    <mergeCell ref="BE12:BF12"/>
    <mergeCell ref="BG12:BH12"/>
    <mergeCell ref="BI12:BK12"/>
    <mergeCell ref="BZ12:BZ13"/>
    <mergeCell ref="CA12:CA13"/>
    <mergeCell ref="BM12:BN12"/>
    <mergeCell ref="BO12:BQ12"/>
    <mergeCell ref="BS12:BS13"/>
    <mergeCell ref="BT12:BT13"/>
    <mergeCell ref="BU12:BV12"/>
    <mergeCell ref="CQ12:CR12"/>
    <mergeCell ref="CS12:CT12"/>
    <mergeCell ref="B13:C13"/>
    <mergeCell ref="E13:F13"/>
    <mergeCell ref="J13:K13"/>
    <mergeCell ref="N13:O13"/>
    <mergeCell ref="AC13:AD13"/>
    <mergeCell ref="BE13:BF13"/>
    <mergeCell ref="CB12:CB13"/>
    <mergeCell ref="CC12:CC13"/>
    <mergeCell ref="CD12:CG12"/>
    <mergeCell ref="CL12:CN12"/>
    <mergeCell ref="CO12:CP12"/>
    <mergeCell ref="BW12:BW13"/>
    <mergeCell ref="BX12:BX13"/>
    <mergeCell ref="BY12:BY13"/>
  </mergeCells>
  <conditionalFormatting sqref="Y16:Y18">
    <cfRule type="cellIs" dxfId="54" priority="30" stopIfTrue="1" operator="equal">
      <formula>"+"</formula>
    </cfRule>
    <cfRule type="cellIs" dxfId="53" priority="31" stopIfTrue="1" operator="equal">
      <formula>"-"</formula>
    </cfRule>
  </conditionalFormatting>
  <conditionalFormatting sqref="J16:J18">
    <cfRule type="cellIs" dxfId="52" priority="13" stopIfTrue="1" operator="equal">
      <formula>"DUE"</formula>
    </cfRule>
  </conditionalFormatting>
  <conditionalFormatting sqref="B16:B18 P16:P18 V16:V18 AB16:AB18 E16:E18 M16:M18 H16:I18">
    <cfRule type="cellIs" dxfId="51" priority="12" stopIfTrue="1" operator="equal">
      <formula>"DUE"</formula>
    </cfRule>
  </conditionalFormatting>
  <conditionalFormatting sqref="Y17">
    <cfRule type="cellIs" dxfId="50" priority="10" stopIfTrue="1" operator="equal">
      <formula>"+"</formula>
    </cfRule>
    <cfRule type="cellIs" dxfId="49" priority="11" stopIfTrue="1" operator="equal">
      <formula>"-"</formula>
    </cfRule>
  </conditionalFormatting>
  <conditionalFormatting sqref="N16:N18">
    <cfRule type="cellIs" dxfId="48" priority="9" operator="equal">
      <formula>"due"</formula>
    </cfRule>
  </conditionalFormatting>
  <conditionalFormatting sqref="M17 L16:L18 G16:G18">
    <cfRule type="cellIs" dxfId="47" priority="8" operator="equal">
      <formula>"FAIL"</formula>
    </cfRule>
  </conditionalFormatting>
  <conditionalFormatting sqref="Q17:U17">
    <cfRule type="cellIs" dxfId="46" priority="7" stopIfTrue="1" operator="lessThanOrEqual">
      <formula>$HZ$3</formula>
    </cfRule>
  </conditionalFormatting>
  <conditionalFormatting sqref="BF17">
    <cfRule type="cellIs" dxfId="45" priority="6" operator="lessThan">
      <formula>$IX$3</formula>
    </cfRule>
  </conditionalFormatting>
  <conditionalFormatting sqref="W17">
    <cfRule type="cellIs" dxfId="44" priority="5" stopIfTrue="1" operator="lessThanOrEqual">
      <formula>#REF!</formula>
    </cfRule>
  </conditionalFormatting>
  <conditionalFormatting sqref="R16:U18">
    <cfRule type="cellIs" dxfId="43" priority="1" operator="lessThanOrEqual">
      <formula>$V$3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R21"/>
  <sheetViews>
    <sheetView tabSelected="1" workbookViewId="0">
      <selection activeCell="E7" sqref="E7"/>
    </sheetView>
  </sheetViews>
  <sheetFormatPr defaultColWidth="88" defaultRowHeight="14.25"/>
  <cols>
    <col min="1" max="1" width="1.625" bestFit="1" customWidth="1"/>
    <col min="2" max="2" width="3.75" bestFit="1" customWidth="1"/>
    <col min="3" max="3" width="8.625" bestFit="1" customWidth="1"/>
    <col min="4" max="5" width="3.75" bestFit="1" customWidth="1"/>
    <col min="6" max="6" width="6.875" bestFit="1" customWidth="1"/>
    <col min="7" max="7" width="8.625" bestFit="1" customWidth="1"/>
    <col min="8" max="8" width="3.75" bestFit="1" customWidth="1"/>
    <col min="9" max="10" width="1.25" bestFit="1" customWidth="1"/>
    <col min="11" max="11" width="6.5" bestFit="1" customWidth="1"/>
    <col min="12" max="12" width="3.875" bestFit="1" customWidth="1"/>
    <col min="13" max="13" width="8.625" bestFit="1" customWidth="1"/>
    <col min="14" max="14" width="3.75" bestFit="1" customWidth="1"/>
    <col min="15" max="15" width="8.625" bestFit="1" customWidth="1"/>
    <col min="16" max="16" width="3.75" bestFit="1" customWidth="1"/>
    <col min="17" max="17" width="6.5" bestFit="1" customWidth="1"/>
    <col min="18" max="18" width="3.75" bestFit="1" customWidth="1"/>
    <col min="19" max="19" width="6.5" bestFit="1" customWidth="1"/>
    <col min="20" max="20" width="3.75" bestFit="1" customWidth="1"/>
    <col min="21" max="21" width="8.625" bestFit="1" customWidth="1"/>
    <col min="22" max="22" width="3.75" bestFit="1" customWidth="1"/>
    <col min="23" max="23" width="8.625" bestFit="1" customWidth="1"/>
    <col min="24" max="24" width="9.25" bestFit="1" customWidth="1"/>
    <col min="25" max="25" width="6.375" bestFit="1" customWidth="1"/>
    <col min="26" max="26" width="5.875" bestFit="1" customWidth="1"/>
    <col min="27" max="27" width="8.625" bestFit="1" customWidth="1"/>
    <col min="28" max="28" width="3.75" bestFit="1" customWidth="1"/>
    <col min="29" max="29" width="8.625" bestFit="1" customWidth="1"/>
    <col min="30" max="32" width="3.5" bestFit="1" customWidth="1"/>
    <col min="33" max="33" width="8.625" bestFit="1" customWidth="1"/>
    <col min="34" max="34" width="11.75" bestFit="1" customWidth="1"/>
    <col min="35" max="35" width="8.625" bestFit="1" customWidth="1"/>
    <col min="36" max="36" width="11.75" bestFit="1" customWidth="1"/>
    <col min="37" max="39" width="8.625" bestFit="1" customWidth="1"/>
    <col min="40" max="40" width="3.75" bestFit="1" customWidth="1"/>
    <col min="41" max="41" width="6.875" bestFit="1" customWidth="1"/>
    <col min="42" max="42" width="3.75" bestFit="1" customWidth="1"/>
    <col min="43" max="43" width="8.625" bestFit="1" customWidth="1"/>
    <col min="44" max="44" width="3.75" bestFit="1" customWidth="1"/>
    <col min="45" max="45" width="6.5" bestFit="1" customWidth="1"/>
    <col min="46" max="46" width="3.875" bestFit="1" customWidth="1"/>
    <col min="47" max="47" width="3.75" bestFit="1" customWidth="1"/>
    <col min="48" max="48" width="6.5" bestFit="1" customWidth="1"/>
    <col min="49" max="49" width="8.625" bestFit="1" customWidth="1"/>
    <col min="50" max="50" width="3.75" bestFit="1" customWidth="1"/>
    <col min="51" max="51" width="6.5" bestFit="1" customWidth="1"/>
    <col min="52" max="53" width="1.625" bestFit="1" customWidth="1"/>
    <col min="54" max="54" width="3.875" bestFit="1" customWidth="1"/>
    <col min="55" max="55" width="8.625" bestFit="1" customWidth="1"/>
    <col min="56" max="56" width="6.5" bestFit="1" customWidth="1"/>
    <col min="57" max="57" width="1.75" bestFit="1" customWidth="1"/>
    <col min="58" max="61" width="1.25" bestFit="1" customWidth="1"/>
    <col min="62" max="62" width="3.75" bestFit="1" customWidth="1"/>
    <col min="63" max="63" width="4.625" bestFit="1" customWidth="1"/>
    <col min="64" max="64" width="8.75" bestFit="1" customWidth="1"/>
    <col min="65" max="65" width="4.75" customWidth="1"/>
    <col min="66" max="66" width="4.875" bestFit="1" customWidth="1"/>
    <col min="67" max="68" width="4.75" bestFit="1" customWidth="1"/>
    <col min="69" max="69" width="3.75" customWidth="1"/>
    <col min="70" max="70" width="4.625" customWidth="1"/>
    <col min="71" max="71" width="18.25" bestFit="1" customWidth="1"/>
    <col min="72" max="74" width="6.5" bestFit="1" customWidth="1"/>
    <col min="75" max="75" width="2.75" bestFit="1" customWidth="1"/>
    <col min="76" max="76" width="4.875" bestFit="1" customWidth="1"/>
    <col min="77" max="79" width="2.75" bestFit="1" customWidth="1"/>
    <col min="80" max="80" width="2.5" bestFit="1" customWidth="1"/>
    <col min="81" max="81" width="3.875" bestFit="1" customWidth="1"/>
    <col min="82" max="82" width="3.375" bestFit="1" customWidth="1"/>
    <col min="83" max="83" width="3.125" bestFit="1" customWidth="1"/>
    <col min="84" max="92" width="2.5" bestFit="1" customWidth="1"/>
    <col min="93" max="93" width="3.375" bestFit="1" customWidth="1"/>
    <col min="94" max="94" width="3.25" bestFit="1" customWidth="1"/>
    <col min="95" max="148" width="3.375" bestFit="1" customWidth="1"/>
  </cols>
  <sheetData>
    <row r="1" spans="1:148" s="214" customFormat="1">
      <c r="A1" s="215">
        <f>+IF(AO1="","",SUBTOTAL(3,AO1:AO$3))</f>
        <v>2</v>
      </c>
      <c r="B1" s="85" t="str">
        <f>IF(B$11&lt;=C1," ","DUE")</f>
        <v xml:space="preserve"> </v>
      </c>
      <c r="C1" s="154" t="str">
        <f>IFERROR(SUM(AK1+365),"")</f>
        <v/>
      </c>
      <c r="D1" s="155" t="str">
        <f t="shared" ref="D1" si="0">IF(AN1&lt;&gt;"",IF(AN1=3,"65%",IF(AN1=5,"70%",IF(AN1=7,"75%",IF(AN1=9,"80%",IF(AN1="OFF","75%",""))))),"")</f>
        <v/>
      </c>
      <c r="E1" s="87" t="str">
        <f>IF(D$1&lt;=F1," ","DUE")</f>
        <v xml:space="preserve"> </v>
      </c>
      <c r="F1" s="227" t="str">
        <f>IFERROR(SUM(AS1+365),"")</f>
        <v/>
      </c>
      <c r="G1" s="228" t="str">
        <f>IFERROR(SUM(AQ1+365),"")</f>
        <v/>
      </c>
      <c r="H1" s="229" t="str">
        <f>IF(AN$11&lt;=AO1," ","DUE")</f>
        <v xml:space="preserve"> </v>
      </c>
      <c r="I1" s="230" t="str">
        <f>IF(D$1&lt;=J1," ","DUE")</f>
        <v xml:space="preserve"> </v>
      </c>
      <c r="J1" s="231" t="str">
        <f>IFERROR(SUM(AW1+365),"")</f>
        <v/>
      </c>
      <c r="K1" s="159" t="str">
        <f>IF(AV1&lt;&gt;"",IF(AV1&lt;75%,"FAIL","PASS")," ")</f>
        <v xml:space="preserve"> </v>
      </c>
      <c r="L1" s="85" t="str">
        <f>IF(L$11&lt;=M1," ","DUE")</f>
        <v xml:space="preserve"> </v>
      </c>
      <c r="M1" s="86" t="str">
        <f>IFERROR(SUM(AJ1+365),"")</f>
        <v/>
      </c>
      <c r="N1" s="85" t="str">
        <f t="shared" ref="N1" si="1">IF(N$11&lt;=AG1," ","DUE")</f>
        <v xml:space="preserve"> </v>
      </c>
      <c r="O1" s="232" t="str">
        <f t="shared" ref="O1:O3" si="2">IF(OR(AND(NOT(ISERROR(MATCH($IE1,INDEX(أشهر,,1),0))),SUM($HR1)=0),INDEX(أشهر,MATCH($IE1,INDEX(أشهر,,1),0),3)=0),"",DATE(YEAR($HR1),MONTH($HR1)+INDEX(أشهر,MATCH($IE1,INDEX(أشهر,,1),0),3),1))</f>
        <v/>
      </c>
      <c r="P1" s="87" t="str">
        <f t="shared" ref="P1" si="3">IF(O$11&lt;=O1," ","DUE")</f>
        <v xml:space="preserve"> </v>
      </c>
      <c r="Q1" s="233" t="str">
        <f t="shared" ref="Q1:Q3" si="4">IF(OR(AND(NOT(ISERROR(MATCH($IE1,INDEX(أشهر,,1),0))),SUM($HR1)=0),INDEX(أشهر,MATCH($IE1,INDEX(أشهر,,1),0),2)=0),"",DATE(YEAR($HR1),MONTH($HR1)+INDEX(أشهر,MATCH($IE1,INDEX(أشهر,,1),0),2),1))</f>
        <v/>
      </c>
      <c r="R1" s="88" t="str">
        <f t="shared" ref="R1" si="5">IFERROR(SUM(AC1/AD1),"")</f>
        <v/>
      </c>
      <c r="S1" s="156" t="str">
        <f t="shared" ref="S1" si="6">IF(OR(Y1="",Q1="",Y1&gt;$GW$1,AC1="",AD1=""),"",IF(AND(O1&lt;$GW$1,AC1&lt;ROUND(AD1*(Q1-Y1)/(O1-Y1),0)),"-",IF(AND(O1&lt;$GW$1,AC1&gt;ROUND(AD1*(Q1-Y1)/(O1-Y1),0)),"+",IF(AND(O1&lt;$GW$1,AC1=ROUND(AD1*(Q1-Y1)/(O1-Y1),0)),"=",IF(AC1&lt;ROUND(AD1*($GW$1-Y1)/(O1-Y1),0),"-",IF(AC1&gt;ROUND(AD1*($GW$1-Y1)/(O1-Y1),0),"+",IF(AC1=ROUND(AD1*($GW$1-Y1)/(O1-Y1),0),"=","")))))))</f>
        <v/>
      </c>
      <c r="T1" s="234" t="str">
        <f t="shared" ref="T1" si="7">IF(OR(Y1="",Q1="",O1&lt;$GW$1),"",IF(Y1&lt;$GW$1,ROUND(AD1/(O1-Y1)*($GW$1-Y1),0),""))</f>
        <v/>
      </c>
      <c r="U1" s="89" t="str">
        <f>IFERROR(SUM(AA1+AB1),"")</f>
        <v/>
      </c>
      <c r="V1" s="90" t="str">
        <f t="shared" ref="V1" si="8">IF(D$1&lt;=U1," ","DUE")</f>
        <v xml:space="preserve"> </v>
      </c>
      <c r="W1" s="91" t="s">
        <v>1</v>
      </c>
      <c r="X1" s="92" t="s">
        <v>1</v>
      </c>
      <c r="Y1" s="235" t="s">
        <v>1</v>
      </c>
      <c r="Z1" s="93" t="s">
        <v>1</v>
      </c>
      <c r="AA1" s="94" t="s">
        <v>1</v>
      </c>
      <c r="AB1" s="95" t="s">
        <v>1</v>
      </c>
      <c r="AC1" s="96" t="s">
        <v>1</v>
      </c>
      <c r="AD1" s="97" t="s">
        <v>1</v>
      </c>
      <c r="AE1" s="98" t="s">
        <v>1</v>
      </c>
      <c r="AF1" s="99" t="s">
        <v>1</v>
      </c>
      <c r="AG1" s="100" t="s">
        <v>1</v>
      </c>
      <c r="AH1" s="101" t="s">
        <v>1</v>
      </c>
      <c r="AI1" s="102" t="s">
        <v>1</v>
      </c>
      <c r="AJ1" s="100" t="s">
        <v>1</v>
      </c>
      <c r="AK1" s="236" t="s">
        <v>1</v>
      </c>
      <c r="AL1" s="98" t="s">
        <v>1</v>
      </c>
      <c r="AM1" s="103" t="s">
        <v>1</v>
      </c>
      <c r="AN1" s="104"/>
      <c r="AO1" s="237" t="s">
        <v>1</v>
      </c>
      <c r="AP1" s="104"/>
      <c r="AQ1" s="106" t="s">
        <v>1</v>
      </c>
      <c r="AR1" s="107" t="s">
        <v>1</v>
      </c>
      <c r="AS1" s="108" t="s">
        <v>1</v>
      </c>
      <c r="AT1" s="109" t="s">
        <v>1</v>
      </c>
      <c r="AU1" s="104"/>
      <c r="AV1" s="106"/>
      <c r="AW1" s="102" t="s">
        <v>1</v>
      </c>
      <c r="AX1" s="104" t="s">
        <v>1</v>
      </c>
      <c r="AY1" s="106" t="s">
        <v>1</v>
      </c>
      <c r="AZ1" s="111" t="s">
        <v>1</v>
      </c>
      <c r="BA1" s="112" t="s">
        <v>1</v>
      </c>
      <c r="BB1" s="113" t="s">
        <v>1</v>
      </c>
      <c r="BC1" s="102" t="s">
        <v>1</v>
      </c>
      <c r="BD1" s="114" t="s">
        <v>1</v>
      </c>
      <c r="BE1" s="99" t="s">
        <v>1</v>
      </c>
      <c r="BF1" s="165" t="s">
        <v>1</v>
      </c>
      <c r="BG1" s="97" t="s">
        <v>1</v>
      </c>
      <c r="BH1" s="98" t="s">
        <v>1</v>
      </c>
      <c r="BI1" s="213" t="s">
        <v>1</v>
      </c>
      <c r="BJ1" s="98" t="s">
        <v>1</v>
      </c>
      <c r="BK1" s="98" t="s">
        <v>188</v>
      </c>
      <c r="BL1" s="99" t="s">
        <v>193</v>
      </c>
      <c r="BM1" s="98"/>
      <c r="BN1" s="98" t="s">
        <v>1</v>
      </c>
      <c r="BO1" s="115" t="str">
        <f>IFERROR(SUM(BP1+BQ1),"")</f>
        <v/>
      </c>
      <c r="BP1" s="116" t="s">
        <v>1</v>
      </c>
      <c r="BQ1" s="117" t="s">
        <v>1</v>
      </c>
      <c r="BR1" s="97" t="s">
        <v>1</v>
      </c>
      <c r="BS1" s="114" t="s">
        <v>1</v>
      </c>
      <c r="BT1" s="114" t="s">
        <v>1</v>
      </c>
      <c r="BU1" s="114" t="s">
        <v>1</v>
      </c>
      <c r="BV1" s="114" t="s">
        <v>1</v>
      </c>
      <c r="BW1" s="93" t="s">
        <v>1</v>
      </c>
      <c r="BX1" s="118" t="s">
        <v>1</v>
      </c>
      <c r="BY1" s="106" t="s">
        <v>204</v>
      </c>
      <c r="BZ1" s="93" t="s">
        <v>1</v>
      </c>
      <c r="CA1" s="106" t="s">
        <v>1</v>
      </c>
      <c r="CB1" s="93" t="s">
        <v>1</v>
      </c>
      <c r="CC1" s="105" t="s">
        <v>1</v>
      </c>
      <c r="CD1" s="93" t="s">
        <v>1</v>
      </c>
      <c r="CE1" s="106" t="s">
        <v>1</v>
      </c>
      <c r="CF1" s="165" t="s">
        <v>1</v>
      </c>
      <c r="CG1" s="117" t="s">
        <v>1</v>
      </c>
      <c r="CH1" s="117" t="s">
        <v>1</v>
      </c>
      <c r="CI1" s="117" t="s">
        <v>1</v>
      </c>
      <c r="CJ1" s="117" t="s">
        <v>1</v>
      </c>
      <c r="CK1" s="117" t="s">
        <v>1</v>
      </c>
      <c r="CL1" s="117" t="s">
        <v>1</v>
      </c>
      <c r="CM1" s="117" t="s">
        <v>1</v>
      </c>
      <c r="CN1" s="117" t="s">
        <v>1</v>
      </c>
      <c r="CO1" s="117" t="s">
        <v>1</v>
      </c>
      <c r="CP1" s="117" t="s">
        <v>1</v>
      </c>
      <c r="CQ1" s="117" t="s">
        <v>1</v>
      </c>
      <c r="CR1" s="117" t="s">
        <v>1</v>
      </c>
      <c r="CS1" s="117" t="s">
        <v>1</v>
      </c>
      <c r="CT1" s="117" t="s">
        <v>1</v>
      </c>
      <c r="CU1" s="117" t="s">
        <v>1</v>
      </c>
      <c r="CV1" s="117" t="s">
        <v>1</v>
      </c>
      <c r="CW1" s="117" t="s">
        <v>1</v>
      </c>
      <c r="CX1" s="117" t="s">
        <v>1</v>
      </c>
      <c r="CY1" s="117" t="s">
        <v>1</v>
      </c>
      <c r="CZ1" s="117" t="s">
        <v>1</v>
      </c>
      <c r="DA1" s="117" t="s">
        <v>1</v>
      </c>
      <c r="DB1" s="117" t="s">
        <v>1</v>
      </c>
      <c r="DC1" s="117" t="s">
        <v>1</v>
      </c>
      <c r="DD1" s="117" t="s">
        <v>1</v>
      </c>
      <c r="DE1" s="117" t="s">
        <v>1</v>
      </c>
      <c r="DF1" s="117" t="s">
        <v>1</v>
      </c>
      <c r="DG1" s="117" t="s">
        <v>1</v>
      </c>
      <c r="DH1" s="117" t="s">
        <v>1</v>
      </c>
      <c r="DI1" s="117" t="s">
        <v>1</v>
      </c>
      <c r="DJ1" s="117" t="s">
        <v>1</v>
      </c>
      <c r="DK1" s="117" t="s">
        <v>1</v>
      </c>
      <c r="DL1" s="117" t="s">
        <v>1</v>
      </c>
      <c r="DM1" s="117" t="s">
        <v>1</v>
      </c>
      <c r="DN1" s="117" t="s">
        <v>1</v>
      </c>
      <c r="DO1" s="117" t="s">
        <v>1</v>
      </c>
      <c r="DP1" s="117" t="s">
        <v>1</v>
      </c>
      <c r="DQ1" s="117" t="s">
        <v>1</v>
      </c>
      <c r="DR1" s="117" t="s">
        <v>1</v>
      </c>
      <c r="DS1" s="117" t="s">
        <v>1</v>
      </c>
      <c r="DT1" s="117" t="s">
        <v>1</v>
      </c>
      <c r="DU1" s="117" t="s">
        <v>1</v>
      </c>
      <c r="DV1" s="117" t="s">
        <v>1</v>
      </c>
      <c r="DW1" s="117" t="s">
        <v>1</v>
      </c>
      <c r="DX1" s="117" t="s">
        <v>1</v>
      </c>
      <c r="DY1" s="117" t="s">
        <v>1</v>
      </c>
      <c r="DZ1" s="117" t="s">
        <v>1</v>
      </c>
      <c r="EA1" s="117" t="s">
        <v>1</v>
      </c>
      <c r="EB1" s="117" t="s">
        <v>1</v>
      </c>
      <c r="EC1" s="117" t="s">
        <v>1</v>
      </c>
      <c r="ED1" s="117" t="s">
        <v>1</v>
      </c>
      <c r="EE1" s="117" t="s">
        <v>1</v>
      </c>
      <c r="EF1" s="117" t="s">
        <v>1</v>
      </c>
      <c r="EG1" s="117" t="s">
        <v>1</v>
      </c>
      <c r="EH1" s="117" t="s">
        <v>1</v>
      </c>
      <c r="EI1" s="117" t="s">
        <v>1</v>
      </c>
      <c r="EJ1" s="117" t="s">
        <v>1</v>
      </c>
      <c r="EK1" s="117" t="s">
        <v>1</v>
      </c>
      <c r="EL1" s="117" t="s">
        <v>1</v>
      </c>
      <c r="EM1" s="117" t="s">
        <v>1</v>
      </c>
      <c r="EN1" s="117" t="s">
        <v>1</v>
      </c>
      <c r="EO1" s="117" t="s">
        <v>1</v>
      </c>
      <c r="EP1" s="117" t="s">
        <v>1</v>
      </c>
      <c r="EQ1" s="117" t="s">
        <v>1</v>
      </c>
      <c r="ER1" s="97" t="s">
        <v>1</v>
      </c>
    </row>
    <row r="2" spans="1:148">
      <c r="A2" s="215" t="str">
        <f>+IF(AO2="","",SUBTOTAL(3,AO2:AO$3))</f>
        <v/>
      </c>
      <c r="AX2" t="s">
        <v>1</v>
      </c>
    </row>
    <row r="3" spans="1:148" s="214" customFormat="1">
      <c r="A3" s="215">
        <f>+IF(AO3="","",SUBTOTAL(3,AO3:AO$3))</f>
        <v>1</v>
      </c>
      <c r="B3" s="85" t="str">
        <f>IF(B$11&lt;=C3," ","DUE")</f>
        <v xml:space="preserve"> </v>
      </c>
      <c r="C3" s="154" t="str">
        <f>IFERROR(SUM(AK3+365),"")</f>
        <v/>
      </c>
      <c r="D3" s="155" t="str">
        <f t="shared" ref="D3" si="9">IF(AN3&lt;&gt;"",IF(AN3=3,"65%",IF(AN3=5,"70%",IF(AN3=7,"75%",IF(AN3=9,"80%",IF(AN3="OFF","75%",""))))),"")</f>
        <v/>
      </c>
      <c r="E3" s="87" t="str">
        <f>IF(D$1&lt;=F3," ","DUE")</f>
        <v xml:space="preserve"> </v>
      </c>
      <c r="F3" s="227" t="str">
        <f>IFERROR(SUM(AS3+365),"")</f>
        <v/>
      </c>
      <c r="G3" s="228" t="str">
        <f>IFERROR(SUM(AQ3+365),"")</f>
        <v/>
      </c>
      <c r="H3" s="229" t="str">
        <f>IF(AN$11&lt;=AO3," ","DUE")</f>
        <v xml:space="preserve"> </v>
      </c>
      <c r="I3" s="230" t="str">
        <f>IF(D$1&lt;=J3," ","DUE")</f>
        <v xml:space="preserve"> </v>
      </c>
      <c r="J3" s="231" t="str">
        <f>IFERROR(SUM(AW3+365),"")</f>
        <v/>
      </c>
      <c r="K3" s="159" t="str">
        <f>IF(AV3&lt;&gt;"",IF(AV3&lt;75%,"FAIL","PASS")," ")</f>
        <v xml:space="preserve"> </v>
      </c>
      <c r="L3" s="85" t="str">
        <f>IF(L$11&lt;=M3," ","DUE")</f>
        <v xml:space="preserve"> </v>
      </c>
      <c r="M3" s="86" t="str">
        <f>IFERROR(SUM(AJ3+365),"")</f>
        <v/>
      </c>
      <c r="N3" s="85" t="str">
        <f t="shared" ref="N3" si="10">IF(N$11&lt;=AG3," ","DUE")</f>
        <v xml:space="preserve"> </v>
      </c>
      <c r="O3" s="232" t="str">
        <f t="shared" si="2"/>
        <v/>
      </c>
      <c r="P3" s="87" t="str">
        <f t="shared" ref="P3" si="11">IF(O$11&lt;=O3," ","DUE")</f>
        <v xml:space="preserve"> </v>
      </c>
      <c r="Q3" s="233" t="str">
        <f t="shared" si="4"/>
        <v/>
      </c>
      <c r="R3" s="88" t="str">
        <f t="shared" ref="R3" si="12">IFERROR(SUM(AC3/AD3),"")</f>
        <v/>
      </c>
      <c r="S3" s="156" t="str">
        <f t="shared" ref="S3" si="13">IF(OR(Y3="",Q3="",Y3&gt;$GW$1,AC3="",AD3=""),"",IF(AND(O3&lt;$GW$1,AC3&lt;ROUND(AD3*(Q3-Y3)/(O3-Y3),0)),"-",IF(AND(O3&lt;$GW$1,AC3&gt;ROUND(AD3*(Q3-Y3)/(O3-Y3),0)),"+",IF(AND(O3&lt;$GW$1,AC3=ROUND(AD3*(Q3-Y3)/(O3-Y3),0)),"=",IF(AC3&lt;ROUND(AD3*($GW$1-Y3)/(O3-Y3),0),"-",IF(AC3&gt;ROUND(AD3*($GW$1-Y3)/(O3-Y3),0),"+",IF(AC3=ROUND(AD3*($GW$1-Y3)/(O3-Y3),0),"=","")))))))</f>
        <v/>
      </c>
      <c r="T3" s="234" t="str">
        <f t="shared" ref="T3" si="14">IF(OR(Y3="",Q3="",O3&lt;$GW$1),"",IF(Y3&lt;$GW$1,ROUND(AD3/(O3-Y3)*($GW$1-Y3),0),""))</f>
        <v/>
      </c>
      <c r="U3" s="89" t="str">
        <f>IFERROR(SUM(AA3+AB3),"")</f>
        <v/>
      </c>
      <c r="V3" s="90" t="str">
        <f t="shared" ref="V3" si="15">IF(D$1&lt;=U3," ","DUE")</f>
        <v xml:space="preserve"> </v>
      </c>
      <c r="W3" s="91" t="s">
        <v>1</v>
      </c>
      <c r="X3" s="92" t="s">
        <v>1</v>
      </c>
      <c r="Y3" s="235" t="s">
        <v>1</v>
      </c>
      <c r="Z3" s="93" t="s">
        <v>1</v>
      </c>
      <c r="AA3" s="94" t="s">
        <v>1</v>
      </c>
      <c r="AB3" s="95" t="s">
        <v>1</v>
      </c>
      <c r="AC3" s="96" t="s">
        <v>1</v>
      </c>
      <c r="AD3" s="97" t="s">
        <v>1</v>
      </c>
      <c r="AE3" s="98" t="s">
        <v>1</v>
      </c>
      <c r="AF3" s="99" t="s">
        <v>1</v>
      </c>
      <c r="AG3" s="100" t="s">
        <v>1</v>
      </c>
      <c r="AH3" s="101" t="s">
        <v>1</v>
      </c>
      <c r="AI3" s="102" t="s">
        <v>1</v>
      </c>
      <c r="AJ3" s="100" t="s">
        <v>1</v>
      </c>
      <c r="AK3" s="236" t="s">
        <v>1</v>
      </c>
      <c r="AL3" s="98" t="s">
        <v>1</v>
      </c>
      <c r="AM3" s="103" t="s">
        <v>1</v>
      </c>
      <c r="AN3" s="104"/>
      <c r="AO3" s="237" t="s">
        <v>1</v>
      </c>
      <c r="AP3" s="104"/>
      <c r="AQ3" s="106" t="s">
        <v>1</v>
      </c>
      <c r="AR3" s="107" t="s">
        <v>1</v>
      </c>
      <c r="AS3" s="108" t="s">
        <v>1</v>
      </c>
      <c r="AT3" s="109" t="s">
        <v>1</v>
      </c>
      <c r="AU3" s="104"/>
      <c r="AV3" s="106"/>
      <c r="AW3" s="102" t="s">
        <v>1</v>
      </c>
      <c r="AX3" s="104" t="s">
        <v>1</v>
      </c>
      <c r="AY3" s="106" t="s">
        <v>1</v>
      </c>
      <c r="AZ3" s="111" t="s">
        <v>1</v>
      </c>
      <c r="BA3" s="112" t="s">
        <v>1</v>
      </c>
      <c r="BB3" s="113" t="s">
        <v>1</v>
      </c>
      <c r="BC3" s="102" t="s">
        <v>1</v>
      </c>
      <c r="BD3" s="114" t="s">
        <v>1</v>
      </c>
      <c r="BE3" s="99" t="s">
        <v>1</v>
      </c>
      <c r="BF3" s="165" t="s">
        <v>1</v>
      </c>
      <c r="BG3" s="97" t="s">
        <v>1</v>
      </c>
      <c r="BH3" s="98" t="s">
        <v>1</v>
      </c>
      <c r="BI3" s="213" t="s">
        <v>1</v>
      </c>
      <c r="BJ3" s="98" t="s">
        <v>1</v>
      </c>
      <c r="BK3" s="98" t="s">
        <v>188</v>
      </c>
      <c r="BL3" s="99" t="s">
        <v>193</v>
      </c>
      <c r="BM3" s="98"/>
      <c r="BN3" s="98" t="s">
        <v>1</v>
      </c>
      <c r="BO3" s="115" t="str">
        <f>IFERROR(SUM(BP3+BQ3),"")</f>
        <v/>
      </c>
      <c r="BP3" s="116" t="s">
        <v>1</v>
      </c>
      <c r="BQ3" s="117" t="s">
        <v>1</v>
      </c>
      <c r="BR3" s="97" t="s">
        <v>1</v>
      </c>
      <c r="BS3" s="114" t="s">
        <v>1</v>
      </c>
      <c r="BT3" s="114" t="s">
        <v>1</v>
      </c>
      <c r="BU3" s="114" t="s">
        <v>1</v>
      </c>
      <c r="BV3" s="114" t="s">
        <v>1</v>
      </c>
      <c r="BW3" s="93" t="s">
        <v>1</v>
      </c>
      <c r="BX3" s="118" t="s">
        <v>1</v>
      </c>
      <c r="BY3" s="106" t="s">
        <v>204</v>
      </c>
      <c r="BZ3" s="93" t="s">
        <v>1</v>
      </c>
      <c r="CA3" s="106" t="s">
        <v>1</v>
      </c>
      <c r="CB3" s="93" t="s">
        <v>1</v>
      </c>
      <c r="CC3" s="105" t="s">
        <v>1</v>
      </c>
      <c r="CD3" s="93" t="s">
        <v>1</v>
      </c>
      <c r="CE3" s="106" t="s">
        <v>1</v>
      </c>
      <c r="CF3" s="165" t="s">
        <v>1</v>
      </c>
      <c r="CG3" s="117" t="s">
        <v>1</v>
      </c>
      <c r="CH3" s="117" t="s">
        <v>1</v>
      </c>
      <c r="CI3" s="117" t="s">
        <v>1</v>
      </c>
      <c r="CJ3" s="117" t="s">
        <v>1</v>
      </c>
      <c r="CK3" s="117" t="s">
        <v>1</v>
      </c>
      <c r="CL3" s="117" t="s">
        <v>1</v>
      </c>
      <c r="CM3" s="117" t="s">
        <v>1</v>
      </c>
      <c r="CN3" s="117" t="s">
        <v>1</v>
      </c>
      <c r="CO3" s="117" t="s">
        <v>1</v>
      </c>
      <c r="CP3" s="117" t="s">
        <v>1</v>
      </c>
      <c r="CQ3" s="117" t="s">
        <v>1</v>
      </c>
      <c r="CR3" s="117" t="s">
        <v>1</v>
      </c>
      <c r="CS3" s="117" t="s">
        <v>1</v>
      </c>
      <c r="CT3" s="117" t="s">
        <v>1</v>
      </c>
      <c r="CU3" s="117" t="s">
        <v>1</v>
      </c>
      <c r="CV3" s="117" t="s">
        <v>1</v>
      </c>
      <c r="CW3" s="117" t="s">
        <v>1</v>
      </c>
      <c r="CX3" s="117" t="s">
        <v>1</v>
      </c>
      <c r="CY3" s="117" t="s">
        <v>1</v>
      </c>
      <c r="CZ3" s="117" t="s">
        <v>1</v>
      </c>
      <c r="DA3" s="117" t="s">
        <v>1</v>
      </c>
      <c r="DB3" s="117" t="s">
        <v>1</v>
      </c>
      <c r="DC3" s="117" t="s">
        <v>1</v>
      </c>
      <c r="DD3" s="117" t="s">
        <v>1</v>
      </c>
      <c r="DE3" s="117" t="s">
        <v>1</v>
      </c>
      <c r="DF3" s="117" t="s">
        <v>1</v>
      </c>
      <c r="DG3" s="117" t="s">
        <v>1</v>
      </c>
      <c r="DH3" s="117" t="s">
        <v>1</v>
      </c>
      <c r="DI3" s="117" t="s">
        <v>1</v>
      </c>
      <c r="DJ3" s="117" t="s">
        <v>1</v>
      </c>
      <c r="DK3" s="117" t="s">
        <v>1</v>
      </c>
      <c r="DL3" s="117" t="s">
        <v>1</v>
      </c>
      <c r="DM3" s="117" t="s">
        <v>1</v>
      </c>
      <c r="DN3" s="117" t="s">
        <v>1</v>
      </c>
      <c r="DO3" s="117" t="s">
        <v>1</v>
      </c>
      <c r="DP3" s="117" t="s">
        <v>1</v>
      </c>
      <c r="DQ3" s="117" t="s">
        <v>1</v>
      </c>
      <c r="DR3" s="117" t="s">
        <v>1</v>
      </c>
      <c r="DS3" s="117" t="s">
        <v>1</v>
      </c>
      <c r="DT3" s="117" t="s">
        <v>1</v>
      </c>
      <c r="DU3" s="117" t="s">
        <v>1</v>
      </c>
      <c r="DV3" s="117" t="s">
        <v>1</v>
      </c>
      <c r="DW3" s="117" t="s">
        <v>1</v>
      </c>
      <c r="DX3" s="117" t="s">
        <v>1</v>
      </c>
      <c r="DY3" s="117" t="s">
        <v>1</v>
      </c>
      <c r="DZ3" s="117" t="s">
        <v>1</v>
      </c>
      <c r="EA3" s="117" t="s">
        <v>1</v>
      </c>
      <c r="EB3" s="117" t="s">
        <v>1</v>
      </c>
      <c r="EC3" s="117" t="s">
        <v>1</v>
      </c>
      <c r="ED3" s="117" t="s">
        <v>1</v>
      </c>
      <c r="EE3" s="117" t="s">
        <v>1</v>
      </c>
      <c r="EF3" s="117" t="s">
        <v>1</v>
      </c>
      <c r="EG3" s="117" t="s">
        <v>1</v>
      </c>
      <c r="EH3" s="117" t="s">
        <v>1</v>
      </c>
      <c r="EI3" s="117" t="s">
        <v>1</v>
      </c>
      <c r="EJ3" s="117" t="s">
        <v>1</v>
      </c>
      <c r="EK3" s="117" t="s">
        <v>1</v>
      </c>
      <c r="EL3" s="117" t="s">
        <v>1</v>
      </c>
      <c r="EM3" s="117" t="s">
        <v>1</v>
      </c>
      <c r="EN3" s="117" t="s">
        <v>1</v>
      </c>
      <c r="EO3" s="117" t="s">
        <v>1</v>
      </c>
      <c r="EP3" s="117" t="s">
        <v>1</v>
      </c>
      <c r="EQ3" s="117" t="s">
        <v>1</v>
      </c>
      <c r="ER3" s="97" t="s">
        <v>1</v>
      </c>
    </row>
    <row r="4" spans="1:148" ht="15" thickBot="1">
      <c r="A4" s="181">
        <f>+IF(AO4="","",SUBTOTAL(3,AO$3:AO4))</f>
        <v>2</v>
      </c>
      <c r="B4" s="219" t="str">
        <f ca="1">DATA!B17</f>
        <v>DUE</v>
      </c>
      <c r="C4" s="220">
        <f>DATA!C17</f>
        <v>42348</v>
      </c>
      <c r="D4" s="219" t="str">
        <f>DATA!D17</f>
        <v>70%</v>
      </c>
      <c r="E4" s="219" t="str">
        <f>DATA!E17</f>
        <v xml:space="preserve"> </v>
      </c>
      <c r="F4" s="221">
        <f>DATA!F17</f>
        <v>42288</v>
      </c>
      <c r="G4" s="219" t="str">
        <f>DATA!G17</f>
        <v>FAIL</v>
      </c>
      <c r="H4" s="219" t="str">
        <f ca="1">DATA!H17</f>
        <v>DUE</v>
      </c>
      <c r="I4" s="219" t="str">
        <f>DATA!I17</f>
        <v xml:space="preserve"> </v>
      </c>
      <c r="J4" s="219" t="str">
        <f>DATA!J17</f>
        <v xml:space="preserve"> </v>
      </c>
      <c r="K4" s="221">
        <f>DATA!K17</f>
        <v>42288</v>
      </c>
      <c r="L4" s="219" t="str">
        <f>DATA!L17</f>
        <v>FAIL</v>
      </c>
      <c r="M4" s="219" t="str">
        <f>DATA!M17</f>
        <v xml:space="preserve"> </v>
      </c>
      <c r="N4" s="219" t="str">
        <f>DATA!N17</f>
        <v xml:space="preserve"> </v>
      </c>
      <c r="O4" s="220">
        <f>DATA!O17</f>
        <v>42348</v>
      </c>
      <c r="P4" s="219" t="str">
        <f>DATA!P17</f>
        <v xml:space="preserve"> </v>
      </c>
      <c r="Q4" s="221">
        <f>DATA!Q17</f>
        <v>42552</v>
      </c>
      <c r="R4" s="221" t="str">
        <f ca="1">DATA!V17</f>
        <v xml:space="preserve"> </v>
      </c>
      <c r="S4" s="221" t="str">
        <f>DATA!W17</f>
        <v/>
      </c>
      <c r="T4" s="222">
        <f>DATA!X17</f>
        <v>0.55500000000000005</v>
      </c>
      <c r="U4" s="222" t="str">
        <f ca="1">DATA!Y17</f>
        <v/>
      </c>
      <c r="V4" s="223" t="str">
        <f ca="1">DATA!Z17</f>
        <v/>
      </c>
      <c r="W4" s="220">
        <f>DATA!AA17</f>
        <v>42278</v>
      </c>
      <c r="X4" s="220" t="str">
        <f>DATA!AB17</f>
        <v xml:space="preserve"> </v>
      </c>
      <c r="Y4" s="182" t="s">
        <v>90</v>
      </c>
      <c r="Z4" s="183" t="s">
        <v>186</v>
      </c>
      <c r="AA4" s="184">
        <v>41822</v>
      </c>
      <c r="AB4" s="185" t="s">
        <v>91</v>
      </c>
      <c r="AC4" s="186">
        <v>42268</v>
      </c>
      <c r="AD4" s="187">
        <v>10</v>
      </c>
      <c r="AE4" s="188">
        <v>111</v>
      </c>
      <c r="AF4" s="189">
        <v>200</v>
      </c>
      <c r="AG4" s="190" t="s">
        <v>1</v>
      </c>
      <c r="AH4" s="191" t="s">
        <v>92</v>
      </c>
      <c r="AI4" s="192">
        <v>42187</v>
      </c>
      <c r="AJ4" s="193" t="s">
        <v>176</v>
      </c>
      <c r="AK4" s="194">
        <v>40544</v>
      </c>
      <c r="AL4" s="192">
        <v>41983</v>
      </c>
      <c r="AM4" s="192">
        <v>41983</v>
      </c>
      <c r="AN4" s="190">
        <v>7</v>
      </c>
      <c r="AO4" s="195">
        <v>312426</v>
      </c>
      <c r="AP4" s="196">
        <v>0.5</v>
      </c>
      <c r="AQ4" s="197">
        <v>42259</v>
      </c>
      <c r="AR4" s="196">
        <v>0.5</v>
      </c>
      <c r="AS4" s="198">
        <v>41923</v>
      </c>
      <c r="AT4" s="199">
        <v>10</v>
      </c>
      <c r="AU4" s="200">
        <v>10</v>
      </c>
      <c r="AV4" s="201">
        <v>2010</v>
      </c>
      <c r="AW4" s="202">
        <v>42279</v>
      </c>
      <c r="AX4" s="196">
        <v>0.2</v>
      </c>
      <c r="AY4" s="198">
        <v>41923</v>
      </c>
      <c r="AZ4" s="203">
        <v>1</v>
      </c>
      <c r="BA4" s="204">
        <v>1</v>
      </c>
      <c r="BB4" s="205">
        <v>2010</v>
      </c>
      <c r="BC4" s="202">
        <v>42279</v>
      </c>
      <c r="BD4" s="206">
        <v>33270</v>
      </c>
      <c r="BE4" s="191">
        <v>7</v>
      </c>
      <c r="BF4" s="190"/>
      <c r="BG4" s="190"/>
      <c r="BH4" s="190"/>
      <c r="BI4" s="190" t="s">
        <v>1</v>
      </c>
      <c r="BJ4" s="190" t="s">
        <v>91</v>
      </c>
      <c r="BK4" s="190" t="s">
        <v>189</v>
      </c>
      <c r="BL4" s="191" t="s">
        <v>191</v>
      </c>
      <c r="BM4" s="190"/>
      <c r="BN4" s="190" t="s">
        <v>185</v>
      </c>
      <c r="BO4" s="207">
        <f t="shared" ref="BO4:BO5" si="16">IFERROR(SUM(BP4+BQ4),"")</f>
        <v>42346</v>
      </c>
      <c r="BP4" s="208">
        <v>42340</v>
      </c>
      <c r="BQ4" s="209">
        <v>6</v>
      </c>
      <c r="BR4" s="189"/>
      <c r="BS4" s="206" t="s">
        <v>177</v>
      </c>
      <c r="BT4" s="206">
        <v>34608</v>
      </c>
      <c r="BU4" s="206">
        <v>36220</v>
      </c>
      <c r="BV4" s="206">
        <v>42081</v>
      </c>
      <c r="BW4" s="185" t="s">
        <v>178</v>
      </c>
      <c r="BX4" s="210" t="s">
        <v>93</v>
      </c>
      <c r="BY4" s="198" t="s">
        <v>179</v>
      </c>
      <c r="BZ4" s="185" t="s">
        <v>178</v>
      </c>
      <c r="CA4" s="198" t="s">
        <v>179</v>
      </c>
      <c r="CB4" s="185" t="s">
        <v>94</v>
      </c>
      <c r="CC4" s="186" t="s">
        <v>95</v>
      </c>
      <c r="CD4" s="210" t="s">
        <v>96</v>
      </c>
      <c r="CE4" s="211" t="s">
        <v>97</v>
      </c>
      <c r="CF4" s="212" t="s">
        <v>98</v>
      </c>
      <c r="CG4" s="209" t="s">
        <v>99</v>
      </c>
      <c r="CH4" s="212" t="s">
        <v>100</v>
      </c>
      <c r="CI4" s="212" t="s">
        <v>101</v>
      </c>
      <c r="CJ4" s="209" t="s">
        <v>102</v>
      </c>
      <c r="CK4" s="212" t="s">
        <v>103</v>
      </c>
      <c r="CL4" s="212" t="s">
        <v>104</v>
      </c>
      <c r="CM4" s="209" t="s">
        <v>105</v>
      </c>
      <c r="CN4" s="212" t="s">
        <v>106</v>
      </c>
      <c r="CO4" s="212" t="s">
        <v>107</v>
      </c>
      <c r="CP4" s="209" t="s">
        <v>108</v>
      </c>
      <c r="CQ4" s="212" t="s">
        <v>109</v>
      </c>
      <c r="CR4" s="212" t="s">
        <v>110</v>
      </c>
      <c r="CS4" s="209" t="s">
        <v>111</v>
      </c>
      <c r="CT4" s="212" t="s">
        <v>112</v>
      </c>
      <c r="CU4" s="212" t="s">
        <v>113</v>
      </c>
      <c r="CV4" s="209" t="s">
        <v>114</v>
      </c>
      <c r="CW4" s="212" t="s">
        <v>115</v>
      </c>
      <c r="CX4" s="212" t="s">
        <v>116</v>
      </c>
      <c r="CY4" s="209" t="s">
        <v>117</v>
      </c>
      <c r="CZ4" s="212" t="s">
        <v>118</v>
      </c>
      <c r="DA4" s="212" t="s">
        <v>119</v>
      </c>
      <c r="DB4" s="209" t="s">
        <v>120</v>
      </c>
      <c r="DC4" s="212" t="s">
        <v>121</v>
      </c>
      <c r="DD4" s="212" t="s">
        <v>122</v>
      </c>
      <c r="DE4" s="209" t="s">
        <v>123</v>
      </c>
      <c r="DF4" s="212" t="s">
        <v>124</v>
      </c>
      <c r="DG4" s="212" t="s">
        <v>125</v>
      </c>
      <c r="DH4" s="209" t="s">
        <v>126</v>
      </c>
      <c r="DI4" s="212" t="s">
        <v>127</v>
      </c>
      <c r="DJ4" s="212" t="s">
        <v>128</v>
      </c>
      <c r="DK4" s="209" t="s">
        <v>129</v>
      </c>
      <c r="DL4" s="212" t="s">
        <v>130</v>
      </c>
      <c r="DM4" s="212" t="s">
        <v>131</v>
      </c>
      <c r="DN4" s="209" t="s">
        <v>132</v>
      </c>
      <c r="DO4" s="212" t="s">
        <v>133</v>
      </c>
      <c r="DP4" s="212" t="s">
        <v>134</v>
      </c>
      <c r="DQ4" s="209" t="s">
        <v>135</v>
      </c>
      <c r="DR4" s="212" t="s">
        <v>136</v>
      </c>
      <c r="DS4" s="212" t="s">
        <v>137</v>
      </c>
      <c r="DT4" s="209" t="s">
        <v>138</v>
      </c>
      <c r="DU4" s="212" t="s">
        <v>139</v>
      </c>
      <c r="DV4" s="212" t="s">
        <v>140</v>
      </c>
      <c r="DW4" s="209" t="s">
        <v>141</v>
      </c>
      <c r="DX4" s="212" t="s">
        <v>142</v>
      </c>
      <c r="DY4" s="212" t="s">
        <v>143</v>
      </c>
      <c r="DZ4" s="209" t="s">
        <v>144</v>
      </c>
      <c r="EA4" s="212" t="s">
        <v>145</v>
      </c>
      <c r="EB4" s="212" t="s">
        <v>146</v>
      </c>
      <c r="EC4" s="209" t="s">
        <v>147</v>
      </c>
      <c r="ED4" s="212" t="s">
        <v>148</v>
      </c>
      <c r="EE4" s="212" t="s">
        <v>149</v>
      </c>
      <c r="EF4" s="209" t="s">
        <v>150</v>
      </c>
      <c r="EG4" s="212" t="s">
        <v>151</v>
      </c>
      <c r="EH4" s="212" t="s">
        <v>152</v>
      </c>
      <c r="EI4" s="209" t="s">
        <v>153</v>
      </c>
      <c r="EJ4" s="212" t="s">
        <v>154</v>
      </c>
      <c r="EK4" s="212" t="s">
        <v>155</v>
      </c>
      <c r="EL4" s="209" t="s">
        <v>156</v>
      </c>
      <c r="EM4" s="212" t="s">
        <v>157</v>
      </c>
      <c r="EN4" s="212" t="s">
        <v>158</v>
      </c>
      <c r="EO4" s="209" t="s">
        <v>159</v>
      </c>
      <c r="EP4" s="212" t="s">
        <v>160</v>
      </c>
      <c r="EQ4" s="212" t="s">
        <v>161</v>
      </c>
      <c r="ER4" s="209" t="s">
        <v>162</v>
      </c>
    </row>
    <row r="5" spans="1:148">
      <c r="A5" s="121">
        <f>+IF(AO5="","",SUBTOTAL(3,AO$3:AO5))</f>
        <v>3</v>
      </c>
      <c r="B5" s="217" t="str">
        <f ca="1">DATA!B18</f>
        <v>DUE</v>
      </c>
      <c r="C5" s="224">
        <f>DATA!C18</f>
        <v>42348</v>
      </c>
      <c r="D5" s="217" t="str">
        <f>DATA!D18</f>
        <v>75%</v>
      </c>
      <c r="E5" s="217" t="str">
        <f>DATA!E18</f>
        <v xml:space="preserve"> </v>
      </c>
      <c r="F5" s="218">
        <f>DATA!F18</f>
        <v>42289</v>
      </c>
      <c r="G5" s="217" t="str">
        <f>DATA!G18</f>
        <v>FAIL</v>
      </c>
      <c r="H5" s="217" t="str">
        <f ca="1">DATA!H18</f>
        <v>DUE</v>
      </c>
      <c r="I5" s="217" t="str">
        <f>DATA!I18</f>
        <v xml:space="preserve"> </v>
      </c>
      <c r="J5" s="217" t="str">
        <f>DATA!J18</f>
        <v xml:space="preserve"> </v>
      </c>
      <c r="K5" s="218">
        <f>DATA!K18</f>
        <v>42289</v>
      </c>
      <c r="L5" s="217" t="str">
        <f>DATA!L18</f>
        <v>FAIL</v>
      </c>
      <c r="M5" s="217" t="str">
        <f>DATA!M18</f>
        <v xml:space="preserve"> </v>
      </c>
      <c r="N5" s="217" t="str">
        <f>DATA!N18</f>
        <v>DUE</v>
      </c>
      <c r="O5" s="224">
        <f>DATA!O18</f>
        <v>42348</v>
      </c>
      <c r="P5" s="217" t="str">
        <f>DATA!P18</f>
        <v>DUE</v>
      </c>
      <c r="Q5" s="218">
        <f>DATA!Q18</f>
        <v>42767</v>
      </c>
      <c r="R5" s="218" t="str">
        <f ca="1">DATA!V18</f>
        <v xml:space="preserve"> </v>
      </c>
      <c r="S5" s="218" t="str">
        <f>DATA!W18</f>
        <v/>
      </c>
      <c r="T5" s="225">
        <f>DATA!X18</f>
        <v>0.8</v>
      </c>
      <c r="U5" s="225" t="str">
        <f ca="1">DATA!Y18</f>
        <v/>
      </c>
      <c r="V5" s="226" t="str">
        <f ca="1">DATA!Z18</f>
        <v/>
      </c>
      <c r="W5" s="224">
        <f>DATA!AA18</f>
        <v>42279</v>
      </c>
      <c r="X5" s="224" t="str">
        <f>DATA!AB18</f>
        <v xml:space="preserve"> </v>
      </c>
      <c r="Y5" s="91" t="s">
        <v>90</v>
      </c>
      <c r="Z5" s="183" t="s">
        <v>187</v>
      </c>
      <c r="AA5" s="5">
        <v>41854</v>
      </c>
      <c r="AB5" s="93" t="s">
        <v>91</v>
      </c>
      <c r="AC5" s="94">
        <v>42269</v>
      </c>
      <c r="AD5" s="95">
        <v>10</v>
      </c>
      <c r="AE5" s="96">
        <v>444</v>
      </c>
      <c r="AF5" s="97">
        <v>555</v>
      </c>
      <c r="AG5" s="98" t="s">
        <v>1</v>
      </c>
      <c r="AH5" s="99" t="s">
        <v>92</v>
      </c>
      <c r="AI5" s="100">
        <v>42188</v>
      </c>
      <c r="AJ5" s="101" t="s">
        <v>180</v>
      </c>
      <c r="AK5" s="102">
        <v>40544</v>
      </c>
      <c r="AL5" s="100">
        <v>41983</v>
      </c>
      <c r="AM5" s="100">
        <v>41983</v>
      </c>
      <c r="AN5" s="98">
        <v>3</v>
      </c>
      <c r="AO5" s="103">
        <v>312348</v>
      </c>
      <c r="AP5" s="104">
        <v>0.5</v>
      </c>
      <c r="AQ5" s="105">
        <v>42260</v>
      </c>
      <c r="AR5" s="104">
        <v>0.1</v>
      </c>
      <c r="AS5" s="106">
        <v>41924</v>
      </c>
      <c r="AT5" s="107">
        <v>12</v>
      </c>
      <c r="AU5" s="108">
        <v>12</v>
      </c>
      <c r="AV5" s="109">
        <v>2012</v>
      </c>
      <c r="AW5" s="110">
        <v>42280</v>
      </c>
      <c r="AX5" s="104">
        <v>0.15</v>
      </c>
      <c r="AY5" s="106">
        <v>41924</v>
      </c>
      <c r="AZ5" s="111">
        <v>2</v>
      </c>
      <c r="BA5" s="112">
        <v>2</v>
      </c>
      <c r="BB5" s="113">
        <v>2012</v>
      </c>
      <c r="BC5" s="110">
        <v>42279</v>
      </c>
      <c r="BD5" s="114">
        <v>33270</v>
      </c>
      <c r="BE5" s="99">
        <v>3</v>
      </c>
      <c r="BF5" s="98"/>
      <c r="BG5" s="98"/>
      <c r="BH5" s="98"/>
      <c r="BI5" s="98" t="s">
        <v>1</v>
      </c>
      <c r="BJ5" s="98" t="s">
        <v>91</v>
      </c>
      <c r="BK5" s="98" t="s">
        <v>190</v>
      </c>
      <c r="BL5" s="99" t="s">
        <v>192</v>
      </c>
      <c r="BM5" s="98"/>
      <c r="BN5" s="98" t="s">
        <v>184</v>
      </c>
      <c r="BO5" s="115">
        <f t="shared" si="16"/>
        <v>42348</v>
      </c>
      <c r="BP5" s="116">
        <v>42341</v>
      </c>
      <c r="BQ5" s="117">
        <v>7</v>
      </c>
      <c r="BR5" s="97"/>
      <c r="BS5" s="114" t="s">
        <v>181</v>
      </c>
      <c r="BT5" s="114">
        <v>34608</v>
      </c>
      <c r="BU5" s="114">
        <v>36220</v>
      </c>
      <c r="BV5" s="114">
        <v>42081</v>
      </c>
      <c r="BW5" s="93" t="s">
        <v>182</v>
      </c>
      <c r="BX5" s="118" t="s">
        <v>93</v>
      </c>
      <c r="BY5" s="106" t="s">
        <v>183</v>
      </c>
      <c r="BZ5" s="93" t="s">
        <v>182</v>
      </c>
      <c r="CA5" s="106" t="s">
        <v>183</v>
      </c>
      <c r="CB5" s="93" t="s">
        <v>94</v>
      </c>
      <c r="CC5" s="94" t="s">
        <v>95</v>
      </c>
      <c r="CD5" s="118" t="s">
        <v>96</v>
      </c>
      <c r="CE5" s="119" t="s">
        <v>97</v>
      </c>
      <c r="CF5" s="120" t="s">
        <v>98</v>
      </c>
      <c r="CG5" s="117" t="s">
        <v>99</v>
      </c>
      <c r="CH5" s="120" t="s">
        <v>100</v>
      </c>
      <c r="CI5" s="120" t="s">
        <v>101</v>
      </c>
      <c r="CJ5" s="117" t="s">
        <v>102</v>
      </c>
      <c r="CK5" s="120" t="s">
        <v>103</v>
      </c>
      <c r="CL5" s="120" t="s">
        <v>104</v>
      </c>
      <c r="CM5" s="117" t="s">
        <v>105</v>
      </c>
      <c r="CN5" s="120" t="s">
        <v>106</v>
      </c>
      <c r="CO5" s="120" t="s">
        <v>107</v>
      </c>
      <c r="CP5" s="117" t="s">
        <v>108</v>
      </c>
      <c r="CQ5" s="120" t="s">
        <v>109</v>
      </c>
      <c r="CR5" s="120" t="s">
        <v>110</v>
      </c>
      <c r="CS5" s="117" t="s">
        <v>111</v>
      </c>
      <c r="CT5" s="120" t="s">
        <v>112</v>
      </c>
      <c r="CU5" s="120" t="s">
        <v>113</v>
      </c>
      <c r="CV5" s="117" t="s">
        <v>114</v>
      </c>
      <c r="CW5" s="120" t="s">
        <v>115</v>
      </c>
      <c r="CX5" s="120" t="s">
        <v>116</v>
      </c>
      <c r="CY5" s="117" t="s">
        <v>117</v>
      </c>
      <c r="CZ5" s="120" t="s">
        <v>118</v>
      </c>
      <c r="DA5" s="120" t="s">
        <v>119</v>
      </c>
      <c r="DB5" s="117" t="s">
        <v>120</v>
      </c>
      <c r="DC5" s="120" t="s">
        <v>121</v>
      </c>
      <c r="DD5" s="120" t="s">
        <v>122</v>
      </c>
      <c r="DE5" s="117" t="s">
        <v>123</v>
      </c>
      <c r="DF5" s="120" t="s">
        <v>124</v>
      </c>
      <c r="DG5" s="120" t="s">
        <v>125</v>
      </c>
      <c r="DH5" s="117" t="s">
        <v>126</v>
      </c>
      <c r="DI5" s="120" t="s">
        <v>127</v>
      </c>
      <c r="DJ5" s="120" t="s">
        <v>128</v>
      </c>
      <c r="DK5" s="117" t="s">
        <v>129</v>
      </c>
      <c r="DL5" s="120" t="s">
        <v>130</v>
      </c>
      <c r="DM5" s="120" t="s">
        <v>131</v>
      </c>
      <c r="DN5" s="117" t="s">
        <v>132</v>
      </c>
      <c r="DO5" s="120" t="s">
        <v>133</v>
      </c>
      <c r="DP5" s="120" t="s">
        <v>134</v>
      </c>
      <c r="DQ5" s="117" t="s">
        <v>135</v>
      </c>
      <c r="DR5" s="120" t="s">
        <v>136</v>
      </c>
      <c r="DS5" s="120" t="s">
        <v>137</v>
      </c>
      <c r="DT5" s="117" t="s">
        <v>138</v>
      </c>
      <c r="DU5" s="120" t="s">
        <v>139</v>
      </c>
      <c r="DV5" s="120" t="s">
        <v>140</v>
      </c>
      <c r="DW5" s="117" t="s">
        <v>141</v>
      </c>
      <c r="DX5" s="120" t="s">
        <v>142</v>
      </c>
      <c r="DY5" s="120" t="s">
        <v>143</v>
      </c>
      <c r="DZ5" s="117" t="s">
        <v>144</v>
      </c>
      <c r="EA5" s="120" t="s">
        <v>145</v>
      </c>
      <c r="EB5" s="120" t="s">
        <v>146</v>
      </c>
      <c r="EC5" s="117" t="s">
        <v>147</v>
      </c>
      <c r="ED5" s="120" t="s">
        <v>148</v>
      </c>
      <c r="EE5" s="120" t="s">
        <v>149</v>
      </c>
      <c r="EF5" s="117" t="s">
        <v>150</v>
      </c>
      <c r="EG5" s="120" t="s">
        <v>151</v>
      </c>
      <c r="EH5" s="120" t="s">
        <v>152</v>
      </c>
      <c r="EI5" s="117" t="s">
        <v>153</v>
      </c>
      <c r="EJ5" s="120" t="s">
        <v>154</v>
      </c>
      <c r="EK5" s="120" t="s">
        <v>155</v>
      </c>
      <c r="EL5" s="117" t="s">
        <v>156</v>
      </c>
      <c r="EM5" s="120" t="s">
        <v>157</v>
      </c>
      <c r="EN5" s="120" t="s">
        <v>158</v>
      </c>
      <c r="EO5" s="117" t="s">
        <v>159</v>
      </c>
      <c r="EP5" s="120" t="s">
        <v>160</v>
      </c>
      <c r="EQ5" s="120" t="s">
        <v>161</v>
      </c>
      <c r="ER5" s="117" t="s">
        <v>162</v>
      </c>
    </row>
    <row r="11" spans="1:148" ht="15">
      <c r="C11" s="340" t="s">
        <v>194</v>
      </c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</row>
    <row r="12" spans="1:148" ht="15">
      <c r="C12" s="340" t="s">
        <v>195</v>
      </c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</row>
    <row r="13" spans="1:148" ht="15">
      <c r="C13" s="340" t="s">
        <v>196</v>
      </c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</row>
    <row r="14" spans="1:148" ht="15">
      <c r="C14" s="340" t="s">
        <v>197</v>
      </c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</row>
    <row r="15" spans="1:148" ht="15">
      <c r="C15" s="340" t="s">
        <v>198</v>
      </c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</row>
    <row r="16" spans="1:148" ht="15">
      <c r="C16" s="340" t="s">
        <v>199</v>
      </c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</row>
    <row r="17" spans="3:21" ht="15">
      <c r="C17" s="340" t="s">
        <v>200</v>
      </c>
      <c r="D17" s="340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</row>
    <row r="18" spans="3:21" ht="15">
      <c r="C18" s="342" t="s">
        <v>201</v>
      </c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</row>
    <row r="19" spans="3:21" ht="15">
      <c r="C19" s="340" t="s">
        <v>202</v>
      </c>
      <c r="D19" s="340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40"/>
      <c r="Q19" s="340"/>
      <c r="R19" s="340"/>
      <c r="S19" s="340"/>
    </row>
    <row r="20" spans="3:21" ht="15">
      <c r="C20" s="341" t="s">
        <v>203</v>
      </c>
      <c r="D20" s="341"/>
      <c r="E20" s="341"/>
      <c r="F20" s="341"/>
      <c r="G20" s="341"/>
      <c r="H20" s="341"/>
      <c r="I20" s="341"/>
      <c r="J20" s="341"/>
      <c r="K20" s="341"/>
      <c r="L20" s="341"/>
      <c r="M20" s="341"/>
      <c r="N20" s="341"/>
      <c r="O20" s="341"/>
      <c r="P20" s="341"/>
      <c r="Q20" s="341"/>
      <c r="R20" s="341"/>
      <c r="S20" s="341"/>
      <c r="T20" s="341"/>
      <c r="U20" s="341"/>
    </row>
    <row r="21" spans="3:21" ht="15">
      <c r="C21" s="341" t="s">
        <v>205</v>
      </c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  <c r="Q21" s="341"/>
      <c r="R21" s="341"/>
      <c r="S21" s="341"/>
    </row>
  </sheetData>
  <protectedRanges>
    <protectedRange password="CC31" sqref="V1:X1 O1:T1 V3:X3 O3:T3" name="معادلات"/>
    <protectedRange password="CC31" sqref="D1:H1 D3:H3" name="معادلات_1"/>
    <protectedRange password="CC31" sqref="I1:K1 I3:K3" name="معادلات_2"/>
  </protectedRanges>
  <mergeCells count="11">
    <mergeCell ref="C11:S11"/>
    <mergeCell ref="C12:S12"/>
    <mergeCell ref="C13:S13"/>
    <mergeCell ref="C19:S19"/>
    <mergeCell ref="C20:U20"/>
    <mergeCell ref="C21:S21"/>
    <mergeCell ref="C14:S14"/>
    <mergeCell ref="C15:S15"/>
    <mergeCell ref="C16:S16"/>
    <mergeCell ref="C17:S17"/>
    <mergeCell ref="C18:S18"/>
  </mergeCells>
  <conditionalFormatting sqref="J3:J5">
    <cfRule type="cellIs" dxfId="42" priority="51" stopIfTrue="1" operator="equal">
      <formula>"DUE"</formula>
    </cfRule>
  </conditionalFormatting>
  <conditionalFormatting sqref="B3:X5">
    <cfRule type="cellIs" dxfId="41" priority="50" stopIfTrue="1" operator="equal">
      <formula>"DUE"</formula>
    </cfRule>
  </conditionalFormatting>
  <conditionalFormatting sqref="U3:U5">
    <cfRule type="cellIs" dxfId="40" priority="48" stopIfTrue="1" operator="equal">
      <formula>"+"</formula>
    </cfRule>
    <cfRule type="cellIs" dxfId="39" priority="49" stopIfTrue="1" operator="equal">
      <formula>"-"</formula>
    </cfRule>
  </conditionalFormatting>
  <conditionalFormatting sqref="N3:N5">
    <cfRule type="cellIs" dxfId="38" priority="47" operator="equal">
      <formula>"due"</formula>
    </cfRule>
  </conditionalFormatting>
  <conditionalFormatting sqref="G3:G5 L3:L5">
    <cfRule type="cellIs" dxfId="37" priority="46" operator="equal">
      <formula>"FAIL"</formula>
    </cfRule>
  </conditionalFormatting>
  <conditionalFormatting sqref="AQ3:AQ5">
    <cfRule type="cellIs" dxfId="36" priority="45" operator="lessThan">
      <formula>#REF!</formula>
    </cfRule>
  </conditionalFormatting>
  <conditionalFormatting sqref="AQ3:AQ5">
    <cfRule type="cellIs" dxfId="35" priority="35" operator="lessThan">
      <formula>#REF!</formula>
    </cfRule>
  </conditionalFormatting>
  <conditionalFormatting sqref="S3:X5">
    <cfRule type="cellIs" dxfId="34" priority="60" stopIfTrue="1" operator="lessThanOrEqual">
      <formula>#REF!</formula>
    </cfRule>
  </conditionalFormatting>
  <conditionalFormatting sqref="J1">
    <cfRule type="cellIs" dxfId="33" priority="34" stopIfTrue="1" operator="equal">
      <formula>"DUE"</formula>
    </cfRule>
  </conditionalFormatting>
  <conditionalFormatting sqref="B1:X1">
    <cfRule type="cellIs" dxfId="32" priority="33" stopIfTrue="1" operator="equal">
      <formula>"DUE"</formula>
    </cfRule>
  </conditionalFormatting>
  <conditionalFormatting sqref="U1">
    <cfRule type="cellIs" dxfId="31" priority="31" stopIfTrue="1" operator="equal">
      <formula>"+"</formula>
    </cfRule>
    <cfRule type="cellIs" dxfId="30" priority="32" stopIfTrue="1" operator="equal">
      <formula>"-"</formula>
    </cfRule>
  </conditionalFormatting>
  <conditionalFormatting sqref="N1">
    <cfRule type="cellIs" dxfId="29" priority="30" operator="equal">
      <formula>"due"</formula>
    </cfRule>
  </conditionalFormatting>
  <conditionalFormatting sqref="G1 L1">
    <cfRule type="cellIs" dxfId="28" priority="29" operator="equal">
      <formula>"FAIL"</formula>
    </cfRule>
  </conditionalFormatting>
  <conditionalFormatting sqref="AQ1">
    <cfRule type="cellIs" dxfId="27" priority="28" operator="lessThan">
      <formula>#REF!</formula>
    </cfRule>
  </conditionalFormatting>
  <conditionalFormatting sqref="AQ1">
    <cfRule type="cellIs" dxfId="26" priority="27" operator="lessThan">
      <formula>#REF!</formula>
    </cfRule>
  </conditionalFormatting>
  <conditionalFormatting sqref="S1:X1">
    <cfRule type="cellIs" dxfId="25" priority="26" stopIfTrue="1" operator="lessThanOrEqual">
      <formula>#REF!</formula>
    </cfRule>
  </conditionalFormatting>
  <conditionalFormatting sqref="I1:J1">
    <cfRule type="cellIs" dxfId="24" priority="25" stopIfTrue="1" operator="equal">
      <formula>"DUE"</formula>
    </cfRule>
  </conditionalFormatting>
  <conditionalFormatting sqref="G1:H1 K1">
    <cfRule type="cellIs" dxfId="23" priority="24" stopIfTrue="1" operator="equal">
      <formula>"FAIL"</formula>
    </cfRule>
  </conditionalFormatting>
  <conditionalFormatting sqref="S1">
    <cfRule type="cellIs" dxfId="22" priority="22" stopIfTrue="1" operator="equal">
      <formula>"+"</formula>
    </cfRule>
    <cfRule type="cellIs" dxfId="21" priority="23" stopIfTrue="1" operator="equal">
      <formula>"-"</formula>
    </cfRule>
  </conditionalFormatting>
  <conditionalFormatting sqref="O1">
    <cfRule type="cellIs" dxfId="20" priority="21" stopIfTrue="1" operator="lessThanOrEqual">
      <formula>$HH$11</formula>
    </cfRule>
  </conditionalFormatting>
  <conditionalFormatting sqref="Q1">
    <cfRule type="cellIs" dxfId="19" priority="20" stopIfTrue="1" operator="lessThanOrEqual">
      <formula>$GW$1</formula>
    </cfRule>
  </conditionalFormatting>
  <conditionalFormatting sqref="L1:P1 V1 E1:F1 H1 B1:C1">
    <cfRule type="cellIs" dxfId="18" priority="19" operator="equal">
      <formula>"DUE"</formula>
    </cfRule>
  </conditionalFormatting>
  <conditionalFormatting sqref="L1">
    <cfRule type="cellIs" dxfId="17" priority="18" operator="equal">
      <formula>"due"</formula>
    </cfRule>
  </conditionalFormatting>
  <conditionalFormatting sqref="J3">
    <cfRule type="cellIs" dxfId="16" priority="17" stopIfTrue="1" operator="equal">
      <formula>"DUE"</formula>
    </cfRule>
  </conditionalFormatting>
  <conditionalFormatting sqref="B3:X3">
    <cfRule type="cellIs" dxfId="15" priority="16" stopIfTrue="1" operator="equal">
      <formula>"DUE"</formula>
    </cfRule>
  </conditionalFormatting>
  <conditionalFormatting sqref="U3">
    <cfRule type="cellIs" dxfId="14" priority="14" stopIfTrue="1" operator="equal">
      <formula>"+"</formula>
    </cfRule>
    <cfRule type="cellIs" dxfId="13" priority="15" stopIfTrue="1" operator="equal">
      <formula>"-"</formula>
    </cfRule>
  </conditionalFormatting>
  <conditionalFormatting sqref="N3">
    <cfRule type="cellIs" dxfId="12" priority="13" operator="equal">
      <formula>"due"</formula>
    </cfRule>
  </conditionalFormatting>
  <conditionalFormatting sqref="G3 L3">
    <cfRule type="cellIs" dxfId="11" priority="12" operator="equal">
      <formula>"FAIL"</formula>
    </cfRule>
  </conditionalFormatting>
  <conditionalFormatting sqref="AQ3">
    <cfRule type="cellIs" dxfId="10" priority="11" operator="lessThan">
      <formula>#REF!</formula>
    </cfRule>
  </conditionalFormatting>
  <conditionalFormatting sqref="AQ3">
    <cfRule type="cellIs" dxfId="9" priority="10" operator="lessThan">
      <formula>#REF!</formula>
    </cfRule>
  </conditionalFormatting>
  <conditionalFormatting sqref="S3:X3">
    <cfRule type="cellIs" dxfId="8" priority="9" stopIfTrue="1" operator="lessThanOrEqual">
      <formula>#REF!</formula>
    </cfRule>
  </conditionalFormatting>
  <conditionalFormatting sqref="I3:J3">
    <cfRule type="cellIs" dxfId="7" priority="8" stopIfTrue="1" operator="equal">
      <formula>"DUE"</formula>
    </cfRule>
  </conditionalFormatting>
  <conditionalFormatting sqref="G3:H3 K3">
    <cfRule type="cellIs" dxfId="6" priority="7" stopIfTrue="1" operator="equal">
      <formula>"FAIL"</formula>
    </cfRule>
  </conditionalFormatting>
  <conditionalFormatting sqref="S3">
    <cfRule type="cellIs" dxfId="5" priority="5" stopIfTrue="1" operator="equal">
      <formula>"+"</formula>
    </cfRule>
    <cfRule type="cellIs" dxfId="4" priority="6" stopIfTrue="1" operator="equal">
      <formula>"-"</formula>
    </cfRule>
  </conditionalFormatting>
  <conditionalFormatting sqref="O3">
    <cfRule type="cellIs" dxfId="3" priority="4" stopIfTrue="1" operator="lessThanOrEqual">
      <formula>$HH$11</formula>
    </cfRule>
  </conditionalFormatting>
  <conditionalFormatting sqref="Q3">
    <cfRule type="cellIs" dxfId="2" priority="3" stopIfTrue="1" operator="lessThanOrEqual">
      <formula>$GW$1</formula>
    </cfRule>
  </conditionalFormatting>
  <conditionalFormatting sqref="L3:P3 V3 E3:F3 H3 B3:C3">
    <cfRule type="cellIs" dxfId="1" priority="2" operator="equal">
      <formula>"DUE"</formula>
    </cfRule>
  </conditionalFormatting>
  <conditionalFormatting sqref="L3">
    <cfRule type="cellIs" dxfId="0" priority="1" operator="equal">
      <formula>"due"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DATA</vt:lpstr>
      <vt:lpstr>ALL-INFO</vt:lpstr>
      <vt:lpstr>ورقة3</vt:lpstr>
      <vt:lpstr>أشهر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2015-11-02T11:13:16Z</dcterms:modified>
</cp:coreProperties>
</file>