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azan\Desktop\"/>
    </mc:Choice>
  </mc:AlternateContent>
  <bookViews>
    <workbookView xWindow="0" yWindow="0" windowWidth="20415" windowHeight="7605"/>
  </bookViews>
  <sheets>
    <sheet name="Sheet1" sheetId="1" r:id="rId1"/>
  </sheets>
  <definedNames>
    <definedName name="_xlnm._FilterDatabase" localSheetId="0" hidden="1">Sheet1!$A$4:$F$19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3" i="1"/>
  <c r="E12" i="1"/>
  <c r="E11" i="1"/>
  <c r="E10" i="1"/>
  <c r="E9" i="1"/>
  <c r="E8" i="1"/>
  <c r="E7" i="1"/>
  <c r="E6" i="1"/>
  <c r="E5" i="1"/>
  <c r="B20" i="1" l="1"/>
  <c r="C20" i="1"/>
  <c r="A6" i="1"/>
  <c r="A7" i="1" s="1"/>
  <c r="A8" i="1" s="1"/>
  <c r="A9" i="1" s="1"/>
  <c r="A10" i="1" s="1"/>
  <c r="A11" i="1" s="1"/>
  <c r="A12" i="1" s="1"/>
  <c r="A13" i="1" s="1"/>
  <c r="A14" i="1" s="1"/>
  <c r="A15" i="1" l="1"/>
  <c r="E15" i="1"/>
  <c r="A16" i="1" l="1"/>
  <c r="E16" i="1"/>
  <c r="A17" i="1" l="1"/>
  <c r="E17" i="1"/>
  <c r="A18" i="1" l="1"/>
  <c r="E18" i="1"/>
  <c r="F2" i="1" l="1"/>
  <c r="F1" i="1" s="1"/>
  <c r="A19" i="1"/>
  <c r="A20" i="1" s="1"/>
  <c r="E19" i="1"/>
</calcChain>
</file>

<file path=xl/sharedStrings.xml><?xml version="1.0" encoding="utf-8"?>
<sst xmlns="http://schemas.openxmlformats.org/spreadsheetml/2006/main" count="21" uniqueCount="15">
  <si>
    <t>الرصيد</t>
  </si>
  <si>
    <t>المقبوضات</t>
  </si>
  <si>
    <t>المدفوعات</t>
  </si>
  <si>
    <t>البيان</t>
  </si>
  <si>
    <t>التاريخ</t>
  </si>
  <si>
    <t xml:space="preserve">رصيد الخزينه </t>
  </si>
  <si>
    <t>تحصيل من العميل فلان</t>
  </si>
  <si>
    <t>إيداع في الخزينه من البنك</t>
  </si>
  <si>
    <t>مدفوعات للمورد فلان</t>
  </si>
  <si>
    <t>حركة الخزينة السنوية</t>
  </si>
  <si>
    <t>المدفوعات المسددة</t>
  </si>
  <si>
    <t>المدفوعات المؤجله</t>
  </si>
  <si>
    <t>الحالة</t>
  </si>
  <si>
    <t>الإجمالي</t>
  </si>
  <si>
    <t>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</si>
</sst>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8" xfId="0" applyFill="1" applyBorder="1" applyAlignment="1"/>
    <xf numFmtId="0" fontId="0" fillId="2" borderId="5" xfId="0" applyFill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2" borderId="5" xfId="0" applyNumberFormat="1" applyFill="1" applyBorder="1" applyAlignment="1">
      <alignment horizontal="center"/>
    </xf>
    <xf numFmtId="0" fontId="1" fillId="0" borderId="0" xfId="0" applyFont="1" applyAlignment="1">
      <alignment vertical="center"/>
    </xf>
    <xf numFmtId="3" fontId="0" fillId="0" borderId="6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2" borderId="5" xfId="0" applyNumberFormat="1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" fillId="3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rightToLeft="1" tabSelected="1" workbookViewId="0">
      <pane ySplit="4" topLeftCell="A5" activePane="bottomLeft" state="frozen"/>
      <selection pane="bottomLeft" activeCell="D15" sqref="D15"/>
    </sheetView>
  </sheetViews>
  <sheetFormatPr defaultRowHeight="15" x14ac:dyDescent="0.25"/>
  <cols>
    <col min="1" max="3" width="10.140625" style="1" customWidth="1"/>
    <col min="4" max="4" width="49.5703125" customWidth="1"/>
    <col min="5" max="6" width="17" style="1" customWidth="1"/>
  </cols>
  <sheetData>
    <row r="1" spans="1:6" ht="22.5" customHeight="1" thickBot="1" x14ac:dyDescent="0.3">
      <c r="A1" s="22" t="s">
        <v>9</v>
      </c>
      <c r="B1" s="22"/>
      <c r="C1" s="22"/>
      <c r="D1" s="22"/>
      <c r="E1" s="2" t="s">
        <v>10</v>
      </c>
      <c r="F1" s="21">
        <f>C20-F2</f>
        <v>5400</v>
      </c>
    </row>
    <row r="2" spans="1:6" ht="22.5" customHeight="1" thickBot="1" x14ac:dyDescent="0.3">
      <c r="A2" s="23"/>
      <c r="B2" s="23"/>
      <c r="C2" s="23"/>
      <c r="D2" s="23"/>
      <c r="E2" s="2" t="s">
        <v>11</v>
      </c>
      <c r="F2" s="21">
        <f>SUMIF(E:E,"مدفوعات مؤجله",C:C)</f>
        <v>2300</v>
      </c>
    </row>
    <row r="3" spans="1:6" ht="15.75" thickBot="1" x14ac:dyDescent="0.3"/>
    <row r="4" spans="1:6" ht="35.25" customHeight="1" thickBot="1" x14ac:dyDescent="0.3">
      <c r="A4" s="2" t="s">
        <v>0</v>
      </c>
      <c r="B4" s="2" t="s">
        <v>1</v>
      </c>
      <c r="C4" s="2" t="s">
        <v>2</v>
      </c>
      <c r="D4" s="3" t="s">
        <v>3</v>
      </c>
      <c r="E4" s="2" t="s">
        <v>12</v>
      </c>
      <c r="F4" s="2" t="s">
        <v>4</v>
      </c>
    </row>
    <row r="5" spans="1:6" x14ac:dyDescent="0.25">
      <c r="A5" s="16">
        <v>1000</v>
      </c>
      <c r="B5" s="16"/>
      <c r="C5" s="16"/>
      <c r="D5" s="4" t="s">
        <v>5</v>
      </c>
      <c r="E5" s="7" t="str">
        <f>IF(C5&gt;A4,"مدفوعات مؤجله","")</f>
        <v/>
      </c>
      <c r="F5" s="12">
        <v>42005</v>
      </c>
    </row>
    <row r="6" spans="1:6" x14ac:dyDescent="0.25">
      <c r="A6" s="17">
        <f>IF(C6&gt;A5,A5+B6,+A5+B6-C6)</f>
        <v>2000</v>
      </c>
      <c r="B6" s="17">
        <v>1000</v>
      </c>
      <c r="C6" s="17"/>
      <c r="D6" s="5" t="s">
        <v>6</v>
      </c>
      <c r="E6" s="8" t="str">
        <f t="shared" ref="E6:E19" si="0">IF(C6&gt;A5,"مدفوعات مؤجله","")</f>
        <v/>
      </c>
      <c r="F6" s="13">
        <v>42036</v>
      </c>
    </row>
    <row r="7" spans="1:6" x14ac:dyDescent="0.25">
      <c r="A7" s="17">
        <f t="shared" ref="A7:A20" si="1">IF(C7&gt;A6,A6+B7,+A6+B7-C7)</f>
        <v>3000</v>
      </c>
      <c r="B7" s="17">
        <v>1000</v>
      </c>
      <c r="C7" s="17"/>
      <c r="D7" s="5" t="s">
        <v>7</v>
      </c>
      <c r="E7" s="8" t="str">
        <f t="shared" si="0"/>
        <v/>
      </c>
      <c r="F7" s="13">
        <v>42064</v>
      </c>
    </row>
    <row r="8" spans="1:6" x14ac:dyDescent="0.25">
      <c r="A8" s="17">
        <f t="shared" si="1"/>
        <v>500</v>
      </c>
      <c r="B8" s="17"/>
      <c r="C8" s="17">
        <v>2500</v>
      </c>
      <c r="D8" s="5" t="s">
        <v>8</v>
      </c>
      <c r="E8" s="8" t="str">
        <f t="shared" si="0"/>
        <v/>
      </c>
      <c r="F8" s="13">
        <v>42064</v>
      </c>
    </row>
    <row r="9" spans="1:6" x14ac:dyDescent="0.25">
      <c r="A9" s="17">
        <f t="shared" si="1"/>
        <v>2000</v>
      </c>
      <c r="B9" s="17">
        <v>1500</v>
      </c>
      <c r="C9" s="17"/>
      <c r="D9" s="5" t="s">
        <v>6</v>
      </c>
      <c r="E9" s="8" t="str">
        <f t="shared" si="0"/>
        <v/>
      </c>
      <c r="F9" s="13">
        <v>42095</v>
      </c>
    </row>
    <row r="10" spans="1:6" x14ac:dyDescent="0.25">
      <c r="A10" s="18">
        <f t="shared" si="1"/>
        <v>2000</v>
      </c>
      <c r="B10" s="18"/>
      <c r="C10" s="18">
        <v>2100</v>
      </c>
      <c r="D10" s="10" t="s">
        <v>8</v>
      </c>
      <c r="E10" s="11" t="str">
        <f t="shared" si="0"/>
        <v>مدفوعات مؤجله</v>
      </c>
      <c r="F10" s="14">
        <v>42134</v>
      </c>
    </row>
    <row r="11" spans="1:6" x14ac:dyDescent="0.25">
      <c r="A11" s="17">
        <f t="shared" si="1"/>
        <v>3000</v>
      </c>
      <c r="B11" s="17">
        <v>1000</v>
      </c>
      <c r="C11" s="17"/>
      <c r="D11" s="5" t="s">
        <v>6</v>
      </c>
      <c r="E11" s="8" t="str">
        <f t="shared" si="0"/>
        <v/>
      </c>
      <c r="F11" s="13">
        <v>42134</v>
      </c>
    </row>
    <row r="12" spans="1:6" x14ac:dyDescent="0.25">
      <c r="A12" s="17">
        <f t="shared" si="1"/>
        <v>100</v>
      </c>
      <c r="B12" s="17"/>
      <c r="C12" s="17">
        <v>2900</v>
      </c>
      <c r="D12" s="5" t="s">
        <v>8</v>
      </c>
      <c r="E12" s="8" t="str">
        <f t="shared" si="0"/>
        <v/>
      </c>
      <c r="F12" s="13">
        <v>42135</v>
      </c>
    </row>
    <row r="13" spans="1:6" x14ac:dyDescent="0.25">
      <c r="A13" s="18">
        <f t="shared" si="1"/>
        <v>100</v>
      </c>
      <c r="B13" s="18"/>
      <c r="C13" s="18">
        <v>200</v>
      </c>
      <c r="D13" s="10" t="s">
        <v>8</v>
      </c>
      <c r="E13" s="11" t="str">
        <f t="shared" si="0"/>
        <v>مدفوعات مؤجله</v>
      </c>
      <c r="F13" s="14">
        <v>42135</v>
      </c>
    </row>
    <row r="14" spans="1:6" x14ac:dyDescent="0.25">
      <c r="A14" s="17">
        <f t="shared" si="1"/>
        <v>100</v>
      </c>
      <c r="B14" s="17"/>
      <c r="C14" s="17"/>
      <c r="D14" s="5"/>
      <c r="E14" s="8" t="str">
        <f t="shared" si="0"/>
        <v/>
      </c>
      <c r="F14" s="13"/>
    </row>
    <row r="15" spans="1:6" x14ac:dyDescent="0.25">
      <c r="A15" s="17">
        <f t="shared" si="1"/>
        <v>100</v>
      </c>
      <c r="B15" s="17"/>
      <c r="C15" s="17"/>
      <c r="D15" s="5"/>
      <c r="E15" s="8" t="str">
        <f t="shared" si="0"/>
        <v/>
      </c>
      <c r="F15" s="13"/>
    </row>
    <row r="16" spans="1:6" x14ac:dyDescent="0.25">
      <c r="A16" s="17">
        <f t="shared" si="1"/>
        <v>100</v>
      </c>
      <c r="B16" s="17"/>
      <c r="C16" s="17"/>
      <c r="D16" s="5"/>
      <c r="E16" s="8" t="str">
        <f t="shared" si="0"/>
        <v/>
      </c>
      <c r="F16" s="13"/>
    </row>
    <row r="17" spans="1:6" x14ac:dyDescent="0.25">
      <c r="A17" s="17">
        <f t="shared" si="1"/>
        <v>100</v>
      </c>
      <c r="B17" s="17"/>
      <c r="C17" s="17"/>
      <c r="D17" s="5"/>
      <c r="E17" s="8" t="str">
        <f t="shared" si="0"/>
        <v/>
      </c>
      <c r="F17" s="13"/>
    </row>
    <row r="18" spans="1:6" x14ac:dyDescent="0.25">
      <c r="A18" s="17">
        <f t="shared" si="1"/>
        <v>100</v>
      </c>
      <c r="B18" s="17"/>
      <c r="C18" s="17"/>
      <c r="D18" s="5"/>
      <c r="E18" s="8" t="str">
        <f t="shared" si="0"/>
        <v/>
      </c>
      <c r="F18" s="13"/>
    </row>
    <row r="19" spans="1:6" ht="15.75" thickBot="1" x14ac:dyDescent="0.3">
      <c r="A19" s="17">
        <f t="shared" si="1"/>
        <v>100</v>
      </c>
      <c r="B19" s="19"/>
      <c r="C19" s="19"/>
      <c r="D19" s="6"/>
      <c r="E19" s="9" t="str">
        <f t="shared" si="0"/>
        <v/>
      </c>
      <c r="F19" s="9"/>
    </row>
    <row r="20" spans="1:6" s="15" customFormat="1" ht="21" customHeight="1" thickBot="1" x14ac:dyDescent="0.3">
      <c r="A20" s="20">
        <f t="shared" si="1"/>
        <v>4600</v>
      </c>
      <c r="B20" s="20">
        <f>SUM(B5:B19)</f>
        <v>4500</v>
      </c>
      <c r="C20" s="20">
        <f>SUBTOTAL(9,C5:C19)</f>
        <v>7700</v>
      </c>
      <c r="D20" s="3" t="s">
        <v>13</v>
      </c>
      <c r="E20" s="2" t="s">
        <v>14</v>
      </c>
      <c r="F20" s="2" t="s">
        <v>14</v>
      </c>
    </row>
  </sheetData>
  <autoFilter ref="A4:F19"/>
  <mergeCells count="1">
    <mergeCell ref="A1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Bazan</dc:creator>
  <cp:lastModifiedBy>Amr Bazan </cp:lastModifiedBy>
  <dcterms:created xsi:type="dcterms:W3CDTF">2015-11-04T10:53:52Z</dcterms:created>
  <dcterms:modified xsi:type="dcterms:W3CDTF">2015-11-04T14:15:55Z</dcterms:modified>
</cp:coreProperties>
</file>