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Data" sheetId="4" r:id="rId1"/>
    <sheet name="Rank" sheetId="1" r:id="rId2"/>
  </sheets>
  <definedNames>
    <definedName name="_xlnm.Print_Area" localSheetId="1">Rank!$A$1:$AA$15</definedName>
  </definedNames>
  <calcPr calcId="144525"/>
</workbook>
</file>

<file path=xl/calcChain.xml><?xml version="1.0" encoding="utf-8"?>
<calcChain xmlns="http://schemas.openxmlformats.org/spreadsheetml/2006/main">
  <c r="V35" i="4" l="1"/>
  <c r="W14" i="1" s="1"/>
  <c r="U35" i="4"/>
  <c r="Q14" i="1" s="1"/>
  <c r="T35" i="4"/>
  <c r="K14" i="1" s="1"/>
  <c r="S35" i="4"/>
  <c r="E14" i="1" s="1"/>
  <c r="D35" i="4"/>
  <c r="K10" i="1" s="1"/>
  <c r="E35" i="4"/>
  <c r="Q10" i="1" s="1"/>
  <c r="F35" i="4"/>
  <c r="W10" i="1" s="1"/>
  <c r="G35" i="4"/>
  <c r="E11" i="1" s="1"/>
  <c r="H35" i="4"/>
  <c r="K11" i="1" s="1"/>
  <c r="I35" i="4"/>
  <c r="Q11" i="1" s="1"/>
  <c r="J35" i="4"/>
  <c r="W11" i="1" s="1"/>
  <c r="K35" i="4"/>
  <c r="E12" i="1" s="1"/>
  <c r="L35" i="4"/>
  <c r="K12" i="1" s="1"/>
  <c r="M35" i="4"/>
  <c r="Q12" i="1" s="1"/>
  <c r="N35" i="4"/>
  <c r="W12" i="1" s="1"/>
  <c r="O35" i="4"/>
  <c r="E13" i="1" s="1"/>
  <c r="P35" i="4"/>
  <c r="K13" i="1" s="1"/>
  <c r="Q35" i="4"/>
  <c r="Q13" i="1" s="1"/>
  <c r="R35" i="4"/>
  <c r="W13" i="1" s="1"/>
  <c r="C35" i="4"/>
  <c r="E10" i="1" s="1"/>
  <c r="A2" i="4"/>
  <c r="Y13" i="1" l="1"/>
  <c r="X13" i="1"/>
  <c r="R13" i="1"/>
  <c r="S13" i="1"/>
  <c r="L13" i="1"/>
  <c r="M13" i="1"/>
  <c r="F13" i="1"/>
  <c r="G13" i="1"/>
  <c r="Y11" i="1"/>
  <c r="Y12" i="1"/>
  <c r="Y14" i="1"/>
  <c r="Y10" i="1"/>
  <c r="S11" i="1"/>
  <c r="S12" i="1"/>
  <c r="S14" i="1"/>
  <c r="S10" i="1"/>
  <c r="G11" i="1"/>
  <c r="G12" i="1"/>
  <c r="G14" i="1"/>
  <c r="G10" i="1"/>
  <c r="M11" i="1"/>
  <c r="M12" i="1"/>
  <c r="M14" i="1"/>
  <c r="M10" i="1"/>
  <c r="W15" i="1"/>
  <c r="X15" i="1" s="1"/>
  <c r="U15" i="1"/>
  <c r="Q15" i="1"/>
  <c r="R15" i="1" s="1"/>
  <c r="O15" i="1"/>
  <c r="K15" i="1"/>
  <c r="I15" i="1"/>
  <c r="E15" i="1"/>
  <c r="F15" i="1" s="1"/>
  <c r="C15" i="1"/>
  <c r="X14" i="1"/>
  <c r="R14" i="1"/>
  <c r="L14" i="1"/>
  <c r="F14" i="1"/>
  <c r="X12" i="1"/>
  <c r="R12" i="1"/>
  <c r="L12" i="1"/>
  <c r="F12" i="1"/>
  <c r="X11" i="1"/>
  <c r="R11" i="1"/>
  <c r="L11" i="1"/>
  <c r="F11" i="1"/>
  <c r="X10" i="1"/>
  <c r="R10" i="1"/>
  <c r="L10" i="1"/>
  <c r="F10" i="1"/>
  <c r="A7" i="1"/>
  <c r="D6" i="1"/>
  <c r="P14" i="1" l="1"/>
  <c r="V14" i="1"/>
  <c r="V13" i="1"/>
  <c r="J14" i="1"/>
  <c r="J13" i="1"/>
  <c r="P13" i="1"/>
  <c r="P12" i="1"/>
  <c r="V12" i="1"/>
  <c r="V11" i="1"/>
  <c r="J12" i="1"/>
  <c r="P11" i="1"/>
  <c r="J11" i="1"/>
  <c r="H11" i="1"/>
  <c r="D13" i="1"/>
  <c r="D14" i="1"/>
  <c r="T10" i="1"/>
  <c r="D11" i="1"/>
  <c r="D12" i="1"/>
  <c r="V10" i="1"/>
  <c r="P10" i="1"/>
  <c r="J10" i="1"/>
  <c r="D10" i="1"/>
  <c r="Z11" i="1"/>
  <c r="T11" i="1"/>
  <c r="T14" i="1"/>
  <c r="H13" i="1"/>
  <c r="H10" i="1"/>
  <c r="Y15" i="1"/>
  <c r="S15" i="1"/>
  <c r="T12" i="1"/>
  <c r="T13" i="1"/>
  <c r="N13" i="1"/>
  <c r="M15" i="1"/>
  <c r="Z13" i="1"/>
  <c r="Z14" i="1"/>
  <c r="N11" i="1"/>
  <c r="N12" i="1"/>
  <c r="G15" i="1"/>
  <c r="Z10" i="1"/>
  <c r="L15" i="1"/>
  <c r="H12" i="1"/>
  <c r="N14" i="1"/>
  <c r="N10" i="1"/>
  <c r="H14" i="1"/>
  <c r="Z12" i="1"/>
  <c r="V15" i="1" l="1"/>
  <c r="P15" i="1"/>
  <c r="J15" i="1"/>
  <c r="D15" i="1"/>
  <c r="AA11" i="1"/>
  <c r="AA13" i="1"/>
  <c r="AA14" i="1"/>
  <c r="AA10" i="1"/>
  <c r="AA12" i="1"/>
</calcChain>
</file>

<file path=xl/sharedStrings.xml><?xml version="1.0" encoding="utf-8"?>
<sst xmlns="http://schemas.openxmlformats.org/spreadsheetml/2006/main" count="113" uniqueCount="48">
  <si>
    <t>Date :</t>
  </si>
  <si>
    <t>Name</t>
  </si>
  <si>
    <t>T.O</t>
  </si>
  <si>
    <t>P.C</t>
  </si>
  <si>
    <t>L.P.C</t>
  </si>
  <si>
    <t>E.C</t>
  </si>
  <si>
    <t xml:space="preserve">Plan </t>
  </si>
  <si>
    <t>MTD</t>
  </si>
  <si>
    <t>%</t>
  </si>
  <si>
    <t>P.O.N.D</t>
  </si>
  <si>
    <t>Rank</t>
  </si>
  <si>
    <t>جلال (لوريال)</t>
  </si>
  <si>
    <t>ريمون(لوريال</t>
  </si>
  <si>
    <t>هانى (لوريال</t>
  </si>
  <si>
    <t>كريم (م.لوريال)</t>
  </si>
  <si>
    <t>Total</t>
  </si>
  <si>
    <t>ا0عصام(الفرع لوريال</t>
  </si>
  <si>
    <t>احمد سمير  (لوريال</t>
  </si>
  <si>
    <t>احمد ناصر (لوريال</t>
  </si>
  <si>
    <t>ادارةلوريال(اوفرسيز)</t>
  </si>
  <si>
    <t>ادارةلوريال(م.شوقى)</t>
  </si>
  <si>
    <t>اسكندرية لوريال</t>
  </si>
  <si>
    <t>حسن (لوريال</t>
  </si>
  <si>
    <t>سيدعاصم (لوريال</t>
  </si>
  <si>
    <t>عمرو (م.لوريال)</t>
  </si>
  <si>
    <t>عمرو(الفرع  لوريال)</t>
  </si>
  <si>
    <t>عمروحسن(لوريال</t>
  </si>
  <si>
    <t>لوريال (اسكندريه</t>
  </si>
  <si>
    <t>م.ممدوح(الفرع لوريال</t>
  </si>
  <si>
    <t>محمد عمر (لوريال)</t>
  </si>
  <si>
    <t>محمد ممدوح لوريال</t>
  </si>
  <si>
    <t>RTP</t>
  </si>
  <si>
    <t>Today</t>
  </si>
  <si>
    <t>S</t>
  </si>
  <si>
    <t>Date</t>
  </si>
  <si>
    <t>Sunday</t>
  </si>
  <si>
    <t>Monday</t>
  </si>
  <si>
    <t>Tuesday</t>
  </si>
  <si>
    <t>Wednesday</t>
  </si>
  <si>
    <t>Thursday</t>
  </si>
  <si>
    <t>Friday</t>
  </si>
  <si>
    <t>Saturday</t>
  </si>
  <si>
    <t>ريمون</t>
  </si>
  <si>
    <t>جلال</t>
  </si>
  <si>
    <t>هانى</t>
  </si>
  <si>
    <t xml:space="preserve">حسن </t>
  </si>
  <si>
    <t xml:space="preserve">جلال </t>
  </si>
  <si>
    <t xml:space="preserve">هانى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</si>
</sst>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23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6"/>
      <name val="Times New Roman"/>
      <family val="1"/>
    </font>
    <font>
      <b/>
      <sz val="16"/>
      <color theme="0"/>
      <name val="Times New Roman"/>
      <family val="1"/>
    </font>
    <font>
      <b/>
      <u/>
      <sz val="16"/>
      <color indexed="10"/>
      <name val="Times New Roman"/>
      <family val="1"/>
    </font>
    <font>
      <b/>
      <sz val="16"/>
      <color theme="0"/>
      <name val="Arial"/>
      <family val="2"/>
      <scheme val="minor"/>
    </font>
    <font>
      <b/>
      <sz val="16"/>
      <color rgb="FFFF0000"/>
      <name val="Times New Roman"/>
      <family val="1"/>
    </font>
    <font>
      <b/>
      <sz val="16"/>
      <color indexed="18"/>
      <name val="Times New Roman"/>
      <family val="1"/>
    </font>
    <font>
      <b/>
      <sz val="16"/>
      <color rgb="FF0000FF"/>
      <name val="Times New Roman"/>
      <family val="1"/>
    </font>
    <font>
      <b/>
      <sz val="22"/>
      <name val="Times New Roman"/>
      <family val="1"/>
    </font>
    <font>
      <b/>
      <sz val="28"/>
      <name val="Times New Roman"/>
      <family val="1"/>
      <scheme val="major"/>
    </font>
    <font>
      <b/>
      <sz val="36"/>
      <color rgb="FF00FF00"/>
      <name val="Times New Roman"/>
      <family val="1"/>
    </font>
    <font>
      <b/>
      <sz val="28"/>
      <color theme="0"/>
      <name val="Times New Roman"/>
      <family val="1"/>
    </font>
    <font>
      <b/>
      <sz val="24"/>
      <color indexed="8"/>
      <name val="Times New Roman"/>
      <family val="1"/>
    </font>
    <font>
      <b/>
      <sz val="18"/>
      <color theme="0"/>
      <name val="Times New Roman"/>
      <family val="1"/>
    </font>
    <font>
      <b/>
      <sz val="20"/>
      <name val="Times New Roman"/>
      <family val="1"/>
    </font>
    <font>
      <b/>
      <sz val="18"/>
      <name val="Times New Roman"/>
      <family val="1"/>
    </font>
    <font>
      <b/>
      <sz val="48"/>
      <color theme="0"/>
      <name val="Times New Roman"/>
      <family val="1"/>
    </font>
    <font>
      <b/>
      <sz val="26"/>
      <color theme="0"/>
      <name val="Times New Roman"/>
      <family val="1"/>
    </font>
    <font>
      <b/>
      <sz val="28"/>
      <color indexed="18"/>
      <name val="Times New Roman"/>
      <family val="1"/>
    </font>
    <font>
      <b/>
      <sz val="26"/>
      <name val="Times New Roman"/>
      <family val="1"/>
      <scheme val="major"/>
    </font>
    <font>
      <b/>
      <sz val="28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</fills>
  <borders count="44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theme="1"/>
      </left>
      <right style="thick">
        <color theme="1"/>
      </right>
      <top/>
      <bottom style="hair">
        <color theme="1"/>
      </bottom>
      <diagonal/>
    </border>
    <border>
      <left style="thick">
        <color indexed="64"/>
      </left>
      <right style="medium">
        <color indexed="64"/>
      </right>
      <top/>
      <bottom style="hair">
        <color rgb="FF0000CC"/>
      </bottom>
      <diagonal/>
    </border>
    <border>
      <left style="medium">
        <color indexed="64"/>
      </left>
      <right style="medium">
        <color indexed="64"/>
      </right>
      <top/>
      <bottom style="hair">
        <color rgb="FF0000CC"/>
      </bottom>
      <diagonal/>
    </border>
    <border>
      <left style="medium">
        <color indexed="64"/>
      </left>
      <right style="thick">
        <color indexed="64"/>
      </right>
      <top/>
      <bottom style="hair">
        <color rgb="FF0000CC"/>
      </bottom>
      <diagonal/>
    </border>
    <border>
      <left style="medium">
        <color indexed="64"/>
      </left>
      <right style="thick">
        <color theme="1"/>
      </right>
      <top/>
      <bottom style="hair">
        <color rgb="FF0000CC"/>
      </bottom>
      <diagonal/>
    </border>
    <border>
      <left style="thick">
        <color theme="1"/>
      </left>
      <right style="thick">
        <color theme="1"/>
      </right>
      <top/>
      <bottom style="hair">
        <color rgb="FF0000CC"/>
      </bottom>
      <diagonal/>
    </border>
    <border>
      <left style="thick">
        <color theme="1"/>
      </left>
      <right style="thick">
        <color theme="1"/>
      </right>
      <top style="hair">
        <color theme="1"/>
      </top>
      <bottom style="hair">
        <color theme="1"/>
      </bottom>
      <diagonal/>
    </border>
    <border>
      <left style="thick">
        <color theme="1"/>
      </left>
      <right style="thick">
        <color indexed="64"/>
      </right>
      <top style="hair">
        <color theme="1"/>
      </top>
      <bottom style="hair">
        <color theme="1"/>
      </bottom>
      <diagonal/>
    </border>
    <border>
      <left style="thick">
        <color indexed="64"/>
      </left>
      <right style="medium">
        <color indexed="64"/>
      </right>
      <top style="hair">
        <color rgb="FF0000CC"/>
      </top>
      <bottom style="hair">
        <color rgb="FF0000CC"/>
      </bottom>
      <diagonal/>
    </border>
    <border>
      <left style="medium">
        <color indexed="64"/>
      </left>
      <right style="medium">
        <color indexed="64"/>
      </right>
      <top style="hair">
        <color rgb="FF0000CC"/>
      </top>
      <bottom style="hair">
        <color rgb="FF0000CC"/>
      </bottom>
      <diagonal/>
    </border>
    <border>
      <left style="medium">
        <color indexed="64"/>
      </left>
      <right style="thick">
        <color indexed="64"/>
      </right>
      <top style="hair">
        <color rgb="FF0000CC"/>
      </top>
      <bottom style="hair">
        <color rgb="FF0000CC"/>
      </bottom>
      <diagonal/>
    </border>
    <border>
      <left style="medium">
        <color indexed="64"/>
      </left>
      <right style="thick">
        <color theme="1"/>
      </right>
      <top style="hair">
        <color rgb="FF0000CC"/>
      </top>
      <bottom style="hair">
        <color rgb="FF0000CC"/>
      </bottom>
      <diagonal/>
    </border>
    <border>
      <left style="thick">
        <color theme="1"/>
      </left>
      <right style="thick">
        <color theme="1"/>
      </right>
      <top style="hair">
        <color rgb="FF0000CC"/>
      </top>
      <bottom style="hair">
        <color rgb="FF0000CC"/>
      </bottom>
      <diagonal/>
    </border>
    <border>
      <left style="thick">
        <color theme="1"/>
      </left>
      <right style="thick">
        <color theme="1"/>
      </right>
      <top style="hair">
        <color theme="1"/>
      </top>
      <bottom style="thick">
        <color indexed="64"/>
      </bottom>
      <diagonal/>
    </border>
    <border>
      <left style="thick">
        <color theme="1"/>
      </left>
      <right style="thick">
        <color indexed="64"/>
      </right>
      <top style="hair">
        <color theme="1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hair">
        <color rgb="FF0000CC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rgb="FF0000CC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hair">
        <color rgb="FF0000CC"/>
      </top>
      <bottom style="thick">
        <color indexed="64"/>
      </bottom>
      <diagonal/>
    </border>
    <border>
      <left style="medium">
        <color indexed="64"/>
      </left>
      <right style="thick">
        <color theme="1"/>
      </right>
      <top style="hair">
        <color rgb="FF0000CC"/>
      </top>
      <bottom style="thick">
        <color indexed="64"/>
      </bottom>
      <diagonal/>
    </border>
    <border>
      <left style="thick">
        <color theme="1"/>
      </left>
      <right style="thick">
        <color theme="1"/>
      </right>
      <top style="hair">
        <color rgb="FF0000CC"/>
      </top>
      <bottom style="thick">
        <color indexed="64"/>
      </bottom>
      <diagonal/>
    </border>
    <border>
      <left style="thick">
        <color theme="1"/>
      </left>
      <right style="thick">
        <color indexed="64"/>
      </right>
      <top style="thick">
        <color indexed="64"/>
      </top>
      <bottom style="hair">
        <color theme="1"/>
      </bottom>
      <diagonal/>
    </border>
    <border>
      <left style="thick">
        <color indexed="64"/>
      </left>
      <right/>
      <top/>
      <bottom/>
      <diagonal/>
    </border>
    <border>
      <left style="thick">
        <color theme="1"/>
      </left>
      <right style="thick">
        <color theme="1"/>
      </right>
      <top style="hair">
        <color theme="1"/>
      </top>
      <bottom/>
      <diagonal/>
    </border>
    <border>
      <left style="thick">
        <color theme="1"/>
      </left>
      <right style="thick">
        <color indexed="64"/>
      </right>
      <top style="hair">
        <color theme="1"/>
      </top>
      <bottom/>
      <diagonal/>
    </border>
    <border>
      <left style="medium">
        <color indexed="64"/>
      </left>
      <right style="medium">
        <color indexed="64"/>
      </right>
      <top style="hair">
        <color rgb="FF0000CC"/>
      </top>
      <bottom/>
      <diagonal/>
    </border>
    <border>
      <left/>
      <right style="thick">
        <color indexed="12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dotted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dashed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dotted">
        <color indexed="64"/>
      </bottom>
      <diagonal/>
    </border>
    <border>
      <left style="thick">
        <color indexed="64"/>
      </left>
      <right style="thick">
        <color indexed="64"/>
      </right>
      <top style="dotted">
        <color indexed="64"/>
      </top>
      <bottom style="dotted">
        <color indexed="64"/>
      </bottom>
      <diagonal/>
    </border>
    <border>
      <left style="thick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dotted">
        <color indexed="64"/>
      </bottom>
      <diagonal/>
    </border>
    <border>
      <left style="medium">
        <color indexed="64"/>
      </left>
      <right style="thick">
        <color indexed="64"/>
      </right>
      <top style="dotted">
        <color indexed="64"/>
      </top>
      <bottom style="dotted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101">
    <xf numFmtId="0" fontId="0" fillId="0" borderId="0" xfId="0"/>
    <xf numFmtId="0" fontId="3" fillId="2" borderId="0" xfId="2" applyFont="1" applyFill="1" applyAlignment="1">
      <alignment horizontal="center" vertical="center"/>
    </xf>
    <xf numFmtId="0" fontId="4" fillId="3" borderId="0" xfId="2" applyFont="1" applyFill="1" applyAlignment="1">
      <alignment horizontal="center" vertical="center"/>
    </xf>
    <xf numFmtId="14" fontId="3" fillId="2" borderId="0" xfId="2" applyNumberFormat="1" applyFont="1" applyFill="1" applyAlignment="1">
      <alignment horizontal="center" vertical="center"/>
    </xf>
    <xf numFmtId="1" fontId="5" fillId="2" borderId="0" xfId="2" applyNumberFormat="1" applyFont="1" applyFill="1" applyAlignment="1" applyProtection="1">
      <alignment horizontal="center" vertical="center"/>
      <protection hidden="1"/>
    </xf>
    <xf numFmtId="0" fontId="3" fillId="2" borderId="0" xfId="2" applyFont="1" applyFill="1" applyAlignment="1" applyProtection="1">
      <alignment horizontal="center" vertical="center"/>
      <protection hidden="1"/>
    </xf>
    <xf numFmtId="9" fontId="3" fillId="2" borderId="0" xfId="1" applyFont="1" applyFill="1" applyAlignment="1" applyProtection="1">
      <alignment horizontal="center" vertical="center"/>
      <protection hidden="1"/>
    </xf>
    <xf numFmtId="0" fontId="6" fillId="3" borderId="0" xfId="0" applyFont="1" applyFill="1" applyAlignment="1">
      <alignment horizontal="center" vertical="center"/>
    </xf>
    <xf numFmtId="0" fontId="3" fillId="2" borderId="3" xfId="2" applyNumberFormat="1" applyFont="1" applyFill="1" applyBorder="1" applyAlignment="1">
      <alignment vertical="center"/>
    </xf>
    <xf numFmtId="0" fontId="4" fillId="8" borderId="7" xfId="2" applyFont="1" applyFill="1" applyBorder="1" applyAlignment="1" applyProtection="1">
      <alignment horizontal="center" vertical="center"/>
      <protection hidden="1"/>
    </xf>
    <xf numFmtId="1" fontId="8" fillId="0" borderId="7" xfId="2" applyNumberFormat="1" applyFont="1" applyFill="1" applyBorder="1" applyAlignment="1" applyProtection="1">
      <alignment horizontal="center" vertical="center"/>
      <protection hidden="1"/>
    </xf>
    <xf numFmtId="1" fontId="8" fillId="0" borderId="1" xfId="2" applyNumberFormat="1" applyFont="1" applyFill="1" applyBorder="1" applyAlignment="1" applyProtection="1">
      <alignment horizontal="center" vertical="center"/>
      <protection hidden="1"/>
    </xf>
    <xf numFmtId="1" fontId="8" fillId="9" borderId="7" xfId="2" applyNumberFormat="1" applyFont="1" applyFill="1" applyBorder="1" applyAlignment="1" applyProtection="1">
      <alignment horizontal="center" vertical="center"/>
      <protection hidden="1"/>
    </xf>
    <xf numFmtId="0" fontId="4" fillId="8" borderId="2" xfId="2" applyFont="1" applyFill="1" applyBorder="1" applyAlignment="1" applyProtection="1">
      <alignment horizontal="center" vertical="center"/>
      <protection hidden="1"/>
    </xf>
    <xf numFmtId="0" fontId="9" fillId="0" borderId="8" xfId="2" applyNumberFormat="1" applyFont="1" applyFill="1" applyBorder="1" applyAlignment="1" applyProtection="1">
      <alignment horizontal="center" vertical="center" shrinkToFit="1"/>
      <protection hidden="1"/>
    </xf>
    <xf numFmtId="1" fontId="7" fillId="10" borderId="9" xfId="2" applyNumberFormat="1" applyFont="1" applyFill="1" applyBorder="1" applyAlignment="1" applyProtection="1">
      <alignment horizontal="center" vertical="center" shrinkToFit="1"/>
      <protection hidden="1"/>
    </xf>
    <xf numFmtId="0" fontId="9" fillId="0" borderId="10" xfId="2" applyNumberFormat="1" applyFont="1" applyFill="1" applyBorder="1" applyAlignment="1" applyProtection="1">
      <alignment horizontal="center" vertical="center" shrinkToFit="1"/>
      <protection hidden="1"/>
    </xf>
    <xf numFmtId="1" fontId="9" fillId="0" borderId="10" xfId="2" applyNumberFormat="1" applyFont="1" applyFill="1" applyBorder="1" applyAlignment="1" applyProtection="1">
      <alignment horizontal="center" vertical="center" shrinkToFit="1"/>
      <protection hidden="1"/>
    </xf>
    <xf numFmtId="9" fontId="9" fillId="0" borderId="10" xfId="1" applyFont="1" applyFill="1" applyBorder="1" applyAlignment="1" applyProtection="1">
      <alignment horizontal="center" vertical="center" shrinkToFit="1"/>
      <protection hidden="1"/>
    </xf>
    <xf numFmtId="1" fontId="9" fillId="0" borderId="10" xfId="1" applyNumberFormat="1" applyFont="1" applyFill="1" applyBorder="1" applyAlignment="1" applyProtection="1">
      <alignment horizontal="center" vertical="center" shrinkToFit="1"/>
      <protection hidden="1"/>
    </xf>
    <xf numFmtId="0" fontId="9" fillId="0" borderId="11" xfId="2" applyNumberFormat="1" applyFont="1" applyFill="1" applyBorder="1" applyAlignment="1" applyProtection="1">
      <alignment horizontal="center" vertical="center" shrinkToFit="1"/>
      <protection hidden="1"/>
    </xf>
    <xf numFmtId="0" fontId="7" fillId="10" borderId="9" xfId="2" applyNumberFormat="1" applyFont="1" applyFill="1" applyBorder="1" applyAlignment="1" applyProtection="1">
      <alignment horizontal="center" vertical="center" shrinkToFit="1"/>
      <protection hidden="1"/>
    </xf>
    <xf numFmtId="0" fontId="9" fillId="0" borderId="12" xfId="2" applyNumberFormat="1" applyFont="1" applyFill="1" applyBorder="1" applyAlignment="1" applyProtection="1">
      <alignment horizontal="center" vertical="center" shrinkToFit="1"/>
      <protection hidden="1"/>
    </xf>
    <xf numFmtId="0" fontId="3" fillId="2" borderId="13" xfId="2" applyFont="1" applyFill="1" applyBorder="1" applyAlignment="1">
      <alignment horizontal="center" vertical="center"/>
    </xf>
    <xf numFmtId="0" fontId="9" fillId="0" borderId="14" xfId="2" applyNumberFormat="1" applyFont="1" applyFill="1" applyBorder="1" applyAlignment="1" applyProtection="1">
      <alignment horizontal="center" vertical="center" shrinkToFit="1"/>
      <protection hidden="1"/>
    </xf>
    <xf numFmtId="1" fontId="7" fillId="10" borderId="16" xfId="2" applyNumberFormat="1" applyFont="1" applyFill="1" applyBorder="1" applyAlignment="1" applyProtection="1">
      <alignment horizontal="center" vertical="center" shrinkToFit="1"/>
      <protection hidden="1"/>
    </xf>
    <xf numFmtId="0" fontId="9" fillId="0" borderId="17" xfId="2" applyNumberFormat="1" applyFont="1" applyFill="1" applyBorder="1" applyAlignment="1" applyProtection="1">
      <alignment horizontal="center" vertical="center" shrinkToFit="1"/>
      <protection hidden="1"/>
    </xf>
    <xf numFmtId="1" fontId="9" fillId="0" borderId="17" xfId="2" applyNumberFormat="1" applyFont="1" applyFill="1" applyBorder="1" applyAlignment="1" applyProtection="1">
      <alignment horizontal="center" vertical="center" shrinkToFit="1"/>
      <protection hidden="1"/>
    </xf>
    <xf numFmtId="9" fontId="9" fillId="0" borderId="17" xfId="1" applyFont="1" applyFill="1" applyBorder="1" applyAlignment="1" applyProtection="1">
      <alignment horizontal="center" vertical="center" shrinkToFit="1"/>
      <protection hidden="1"/>
    </xf>
    <xf numFmtId="0" fontId="9" fillId="0" borderId="18" xfId="2" applyNumberFormat="1" applyFont="1" applyFill="1" applyBorder="1" applyAlignment="1" applyProtection="1">
      <alignment horizontal="center" vertical="center" shrinkToFit="1"/>
      <protection hidden="1"/>
    </xf>
    <xf numFmtId="0" fontId="7" fillId="10" borderId="16" xfId="2" applyNumberFormat="1" applyFont="1" applyFill="1" applyBorder="1" applyAlignment="1" applyProtection="1">
      <alignment horizontal="center" vertical="center" shrinkToFit="1"/>
      <protection hidden="1"/>
    </xf>
    <xf numFmtId="0" fontId="9" fillId="0" borderId="19" xfId="2" applyNumberFormat="1" applyFont="1" applyFill="1" applyBorder="1" applyAlignment="1" applyProtection="1">
      <alignment horizontal="center" vertical="center" shrinkToFit="1"/>
      <protection hidden="1"/>
    </xf>
    <xf numFmtId="0" fontId="3" fillId="2" borderId="20" xfId="2" applyFont="1" applyFill="1" applyBorder="1" applyAlignment="1">
      <alignment horizontal="center" vertical="center"/>
    </xf>
    <xf numFmtId="0" fontId="9" fillId="0" borderId="21" xfId="2" applyNumberFormat="1" applyFont="1" applyFill="1" applyBorder="1" applyAlignment="1" applyProtection="1">
      <alignment horizontal="center" vertical="center" shrinkToFit="1"/>
      <protection hidden="1"/>
    </xf>
    <xf numFmtId="1" fontId="7" fillId="10" borderId="23" xfId="2" applyNumberFormat="1" applyFont="1" applyFill="1" applyBorder="1" applyAlignment="1" applyProtection="1">
      <alignment horizontal="center" vertical="center" shrinkToFit="1"/>
      <protection hidden="1"/>
    </xf>
    <xf numFmtId="0" fontId="9" fillId="0" borderId="24" xfId="2" applyNumberFormat="1" applyFont="1" applyFill="1" applyBorder="1" applyAlignment="1" applyProtection="1">
      <alignment horizontal="center" vertical="center" shrinkToFit="1"/>
      <protection hidden="1"/>
    </xf>
    <xf numFmtId="1" fontId="9" fillId="0" borderId="24" xfId="2" applyNumberFormat="1" applyFont="1" applyFill="1" applyBorder="1" applyAlignment="1" applyProtection="1">
      <alignment horizontal="center" vertical="center" shrinkToFit="1"/>
      <protection hidden="1"/>
    </xf>
    <xf numFmtId="9" fontId="9" fillId="0" borderId="24" xfId="1" applyFont="1" applyFill="1" applyBorder="1" applyAlignment="1" applyProtection="1">
      <alignment horizontal="center" vertical="center" shrinkToFit="1"/>
      <protection hidden="1"/>
    </xf>
    <xf numFmtId="0" fontId="9" fillId="0" borderId="25" xfId="2" applyNumberFormat="1" applyFont="1" applyFill="1" applyBorder="1" applyAlignment="1" applyProtection="1">
      <alignment horizontal="center" vertical="center" shrinkToFit="1"/>
      <protection hidden="1"/>
    </xf>
    <xf numFmtId="0" fontId="7" fillId="10" borderId="23" xfId="2" applyNumberFormat="1" applyFont="1" applyFill="1" applyBorder="1" applyAlignment="1" applyProtection="1">
      <alignment horizontal="center" vertical="center" shrinkToFit="1"/>
      <protection hidden="1"/>
    </xf>
    <xf numFmtId="0" fontId="9" fillId="0" borderId="26" xfId="2" applyNumberFormat="1" applyFont="1" applyFill="1" applyBorder="1" applyAlignment="1" applyProtection="1">
      <alignment horizontal="center" vertical="center" shrinkToFit="1"/>
      <protection hidden="1"/>
    </xf>
    <xf numFmtId="0" fontId="3" fillId="2" borderId="27" xfId="2" applyFont="1" applyFill="1" applyBorder="1" applyAlignment="1">
      <alignment horizontal="center" vertical="center"/>
    </xf>
    <xf numFmtId="1" fontId="3" fillId="11" borderId="7" xfId="2" applyNumberFormat="1" applyFont="1" applyFill="1" applyBorder="1" applyAlignment="1" applyProtection="1">
      <alignment horizontal="center" vertical="center" shrinkToFit="1"/>
      <protection hidden="1"/>
    </xf>
    <xf numFmtId="9" fontId="3" fillId="11" borderId="7" xfId="1" applyFont="1" applyFill="1" applyBorder="1" applyAlignment="1" applyProtection="1">
      <alignment horizontal="center" vertical="center" shrinkToFit="1"/>
      <protection hidden="1"/>
    </xf>
    <xf numFmtId="0" fontId="7" fillId="3" borderId="0" xfId="2" applyFont="1" applyFill="1" applyAlignment="1">
      <alignment horizontal="center" vertical="center"/>
    </xf>
    <xf numFmtId="0" fontId="7" fillId="3" borderId="28" xfId="2" applyFont="1" applyFill="1" applyBorder="1" applyAlignment="1">
      <alignment horizontal="center" vertical="center"/>
    </xf>
    <xf numFmtId="0" fontId="7" fillId="3" borderId="15" xfId="2" applyFont="1" applyFill="1" applyBorder="1" applyAlignment="1">
      <alignment horizontal="center" vertical="center"/>
    </xf>
    <xf numFmtId="0" fontId="7" fillId="3" borderId="22" xfId="2" applyFont="1" applyFill="1" applyBorder="1" applyAlignment="1">
      <alignment horizontal="center" vertical="center"/>
    </xf>
    <xf numFmtId="0" fontId="9" fillId="0" borderId="30" xfId="2" applyNumberFormat="1" applyFont="1" applyFill="1" applyBorder="1" applyAlignment="1" applyProtection="1">
      <alignment horizontal="center" vertical="center" shrinkToFit="1"/>
      <protection hidden="1"/>
    </xf>
    <xf numFmtId="0" fontId="7" fillId="3" borderId="31" xfId="2" applyFont="1" applyFill="1" applyBorder="1" applyAlignment="1">
      <alignment horizontal="center" vertical="center"/>
    </xf>
    <xf numFmtId="0" fontId="9" fillId="0" borderId="32" xfId="2" applyNumberFormat="1" applyFont="1" applyFill="1" applyBorder="1" applyAlignment="1" applyProtection="1">
      <alignment horizontal="center" vertical="center" shrinkToFit="1"/>
      <protection hidden="1"/>
    </xf>
    <xf numFmtId="1" fontId="9" fillId="0" borderId="32" xfId="2" applyNumberFormat="1" applyFont="1" applyFill="1" applyBorder="1" applyAlignment="1" applyProtection="1">
      <alignment horizontal="center" vertical="center" shrinkToFit="1"/>
      <protection hidden="1"/>
    </xf>
    <xf numFmtId="164" fontId="3" fillId="2" borderId="0" xfId="2" applyNumberFormat="1" applyFont="1" applyFill="1" applyAlignment="1">
      <alignment vertical="center"/>
    </xf>
    <xf numFmtId="0" fontId="15" fillId="13" borderId="1" xfId="2" applyFont="1" applyFill="1" applyBorder="1" applyAlignment="1">
      <alignment horizontal="center" vertical="center"/>
    </xf>
    <xf numFmtId="14" fontId="16" fillId="0" borderId="34" xfId="2" applyNumberFormat="1" applyFont="1" applyFill="1" applyBorder="1" applyAlignment="1">
      <alignment horizontal="center" vertical="center"/>
    </xf>
    <xf numFmtId="14" fontId="16" fillId="0" borderId="35" xfId="2" applyNumberFormat="1" applyFont="1" applyFill="1" applyBorder="1" applyAlignment="1">
      <alignment horizontal="center" vertical="center"/>
    </xf>
    <xf numFmtId="0" fontId="17" fillId="0" borderId="36" xfId="2" applyFont="1" applyFill="1" applyBorder="1" applyAlignment="1">
      <alignment horizontal="center" vertical="center"/>
    </xf>
    <xf numFmtId="0" fontId="17" fillId="0" borderId="37" xfId="2" applyFont="1" applyFill="1" applyBorder="1" applyAlignment="1">
      <alignment horizontal="center" vertical="center"/>
    </xf>
    <xf numFmtId="0" fontId="16" fillId="0" borderId="38" xfId="2" applyFont="1" applyFill="1" applyBorder="1" applyAlignment="1">
      <alignment horizontal="center" vertical="center"/>
    </xf>
    <xf numFmtId="14" fontId="16" fillId="0" borderId="39" xfId="2" applyNumberFormat="1" applyFont="1" applyFill="1" applyBorder="1" applyAlignment="1">
      <alignment horizontal="center" vertical="center"/>
    </xf>
    <xf numFmtId="0" fontId="17" fillId="0" borderId="40" xfId="2" applyFont="1" applyFill="1" applyBorder="1" applyAlignment="1">
      <alignment horizontal="center" vertical="center"/>
    </xf>
    <xf numFmtId="0" fontId="17" fillId="0" borderId="41" xfId="2" applyFont="1" applyFill="1" applyBorder="1" applyAlignment="1">
      <alignment horizontal="center" vertical="center"/>
    </xf>
    <xf numFmtId="0" fontId="19" fillId="13" borderId="7" xfId="2" applyFont="1" applyFill="1" applyBorder="1" applyAlignment="1">
      <alignment horizontal="center" vertical="center"/>
    </xf>
    <xf numFmtId="0" fontId="16" fillId="15" borderId="38" xfId="2" applyFont="1" applyFill="1" applyBorder="1" applyAlignment="1">
      <alignment horizontal="center" vertical="center"/>
    </xf>
    <xf numFmtId="14" fontId="16" fillId="15" borderId="39" xfId="2" applyNumberFormat="1" applyFont="1" applyFill="1" applyBorder="1" applyAlignment="1">
      <alignment horizontal="center" vertical="center"/>
    </xf>
    <xf numFmtId="0" fontId="17" fillId="15" borderId="40" xfId="2" applyFont="1" applyFill="1" applyBorder="1" applyAlignment="1">
      <alignment horizontal="center" vertical="center"/>
    </xf>
    <xf numFmtId="0" fontId="17" fillId="15" borderId="41" xfId="2" applyFont="1" applyFill="1" applyBorder="1" applyAlignment="1">
      <alignment horizontal="center" vertical="center"/>
    </xf>
    <xf numFmtId="0" fontId="15" fillId="13" borderId="7" xfId="2" applyFont="1" applyFill="1" applyBorder="1" applyAlignment="1">
      <alignment horizontal="center" vertical="center"/>
    </xf>
    <xf numFmtId="0" fontId="17" fillId="0" borderId="42" xfId="2" applyFont="1" applyFill="1" applyBorder="1" applyAlignment="1">
      <alignment horizontal="center" vertical="center"/>
    </xf>
    <xf numFmtId="0" fontId="17" fillId="0" borderId="43" xfId="2" applyFont="1" applyFill="1" applyBorder="1" applyAlignment="1">
      <alignment horizontal="center" vertical="center"/>
    </xf>
    <xf numFmtId="0" fontId="17" fillId="15" borderId="43" xfId="2" applyFont="1" applyFill="1" applyBorder="1" applyAlignment="1">
      <alignment horizontal="center" vertical="center"/>
    </xf>
    <xf numFmtId="0" fontId="10" fillId="2" borderId="29" xfId="2" applyFont="1" applyFill="1" applyBorder="1" applyAlignment="1">
      <alignment horizontal="center" vertical="center"/>
    </xf>
    <xf numFmtId="0" fontId="14" fillId="14" borderId="1" xfId="2" applyFont="1" applyFill="1" applyBorder="1" applyAlignment="1">
      <alignment horizontal="center" vertical="center"/>
    </xf>
    <xf numFmtId="0" fontId="14" fillId="14" borderId="5" xfId="2" applyFont="1" applyFill="1" applyBorder="1" applyAlignment="1">
      <alignment horizontal="center" vertical="center"/>
    </xf>
    <xf numFmtId="0" fontId="14" fillId="14" borderId="2" xfId="2" applyFont="1" applyFill="1" applyBorder="1" applyAlignment="1">
      <alignment horizontal="center" vertical="center"/>
    </xf>
    <xf numFmtId="0" fontId="18" fillId="13" borderId="7" xfId="2" applyFont="1" applyFill="1" applyBorder="1" applyAlignment="1">
      <alignment horizontal="center" vertical="center"/>
    </xf>
    <xf numFmtId="49" fontId="12" fillId="12" borderId="1" xfId="2" applyNumberFormat="1" applyFont="1" applyFill="1" applyBorder="1" applyAlignment="1" applyProtection="1">
      <alignment horizontal="center" vertical="center"/>
      <protection hidden="1"/>
    </xf>
    <xf numFmtId="49" fontId="12" fillId="12" borderId="5" xfId="2" applyNumberFormat="1" applyFont="1" applyFill="1" applyBorder="1" applyAlignment="1" applyProtection="1">
      <alignment horizontal="center" vertical="center"/>
      <protection hidden="1"/>
    </xf>
    <xf numFmtId="49" fontId="12" fillId="12" borderId="2" xfId="2" applyNumberFormat="1" applyFont="1" applyFill="1" applyBorder="1" applyAlignment="1" applyProtection="1">
      <alignment horizontal="center" vertical="center"/>
      <protection hidden="1"/>
    </xf>
    <xf numFmtId="0" fontId="11" fillId="5" borderId="1" xfId="0" applyFont="1" applyFill="1" applyBorder="1" applyAlignment="1">
      <alignment horizontal="center" vertical="center"/>
    </xf>
    <xf numFmtId="0" fontId="11" fillId="5" borderId="33" xfId="0" applyFont="1" applyFill="1" applyBorder="1" applyAlignment="1">
      <alignment horizontal="center" vertical="center"/>
    </xf>
    <xf numFmtId="0" fontId="13" fillId="13" borderId="4" xfId="2" applyFont="1" applyFill="1" applyBorder="1" applyAlignment="1">
      <alignment horizontal="center" vertical="center"/>
    </xf>
    <xf numFmtId="0" fontId="13" fillId="13" borderId="6" xfId="2" applyFont="1" applyFill="1" applyBorder="1" applyAlignment="1">
      <alignment horizontal="center" vertical="center"/>
    </xf>
    <xf numFmtId="0" fontId="3" fillId="6" borderId="5" xfId="2" applyNumberFormat="1" applyFont="1" applyFill="1" applyBorder="1" applyAlignment="1" applyProtection="1">
      <alignment horizontal="center" vertical="center"/>
      <protection hidden="1"/>
    </xf>
    <xf numFmtId="0" fontId="3" fillId="6" borderId="2" xfId="2" applyNumberFormat="1" applyFont="1" applyFill="1" applyBorder="1" applyAlignment="1" applyProtection="1">
      <alignment horizontal="center" vertical="center"/>
      <protection hidden="1"/>
    </xf>
    <xf numFmtId="0" fontId="3" fillId="6" borderId="1" xfId="2" applyNumberFormat="1" applyFont="1" applyFill="1" applyBorder="1" applyAlignment="1" applyProtection="1">
      <alignment horizontal="center" vertical="center"/>
      <protection hidden="1"/>
    </xf>
    <xf numFmtId="0" fontId="3" fillId="7" borderId="4" xfId="2" applyFont="1" applyFill="1" applyBorder="1" applyAlignment="1" applyProtection="1">
      <alignment horizontal="center" vertical="center"/>
    </xf>
    <xf numFmtId="0" fontId="3" fillId="7" borderId="6" xfId="2" applyFont="1" applyFill="1" applyBorder="1" applyAlignment="1" applyProtection="1">
      <alignment horizontal="center" vertical="center"/>
    </xf>
    <xf numFmtId="0" fontId="10" fillId="11" borderId="1" xfId="2" applyNumberFormat="1" applyFont="1" applyFill="1" applyBorder="1" applyAlignment="1" applyProtection="1">
      <alignment horizontal="center" vertical="center" wrapText="1" shrinkToFit="1"/>
      <protection hidden="1"/>
    </xf>
    <xf numFmtId="0" fontId="10" fillId="11" borderId="2" xfId="2" applyNumberFormat="1" applyFont="1" applyFill="1" applyBorder="1" applyAlignment="1" applyProtection="1">
      <alignment horizontal="center" vertical="center" wrapText="1" shrinkToFit="1"/>
      <protection hidden="1"/>
    </xf>
    <xf numFmtId="1" fontId="3" fillId="11" borderId="7" xfId="1" applyNumberFormat="1" applyFont="1" applyFill="1" applyBorder="1" applyAlignment="1" applyProtection="1">
      <alignment horizontal="center" vertical="center" shrinkToFit="1"/>
      <protection hidden="1"/>
    </xf>
    <xf numFmtId="49" fontId="20" fillId="4" borderId="1" xfId="2" applyNumberFormat="1" applyFont="1" applyFill="1" applyBorder="1" applyAlignment="1" applyProtection="1">
      <alignment horizontal="center" vertical="center"/>
      <protection hidden="1"/>
    </xf>
    <xf numFmtId="49" fontId="20" fillId="4" borderId="2" xfId="2" applyNumberFormat="1" applyFont="1" applyFill="1" applyBorder="1" applyAlignment="1" applyProtection="1">
      <alignment horizontal="center" vertical="center"/>
      <protection hidden="1"/>
    </xf>
    <xf numFmtId="0" fontId="21" fillId="5" borderId="1" xfId="0" applyFont="1" applyFill="1" applyBorder="1" applyAlignment="1">
      <alignment horizontal="center" vertical="center"/>
    </xf>
    <xf numFmtId="0" fontId="21" fillId="5" borderId="2" xfId="0" applyFont="1" applyFill="1" applyBorder="1" applyAlignment="1">
      <alignment horizontal="center" vertical="center"/>
    </xf>
    <xf numFmtId="0" fontId="3" fillId="6" borderId="4" xfId="2" applyFont="1" applyFill="1" applyBorder="1" applyAlignment="1" applyProtection="1">
      <alignment horizontal="center" vertical="center" shrinkToFit="1"/>
      <protection hidden="1"/>
    </xf>
    <xf numFmtId="0" fontId="3" fillId="6" borderId="6" xfId="2" applyFont="1" applyFill="1" applyBorder="1" applyAlignment="1" applyProtection="1">
      <alignment horizontal="center" vertical="center" shrinkToFit="1"/>
      <protection hidden="1"/>
    </xf>
    <xf numFmtId="164" fontId="22" fillId="2" borderId="0" xfId="2" applyNumberFormat="1" applyFont="1" applyFill="1" applyAlignment="1">
      <alignment horizontal="center" vertical="center"/>
    </xf>
    <xf numFmtId="0" fontId="4" fillId="3" borderId="0" xfId="2" applyFont="1" applyFill="1" applyAlignment="1">
      <alignment horizontal="center" vertical="center" readingOrder="1"/>
    </xf>
    <xf numFmtId="0" fontId="4" fillId="3" borderId="3" xfId="2" applyNumberFormat="1" applyFont="1" applyFill="1" applyBorder="1" applyAlignment="1">
      <alignment horizontal="center" vertical="center"/>
    </xf>
    <xf numFmtId="1" fontId="8" fillId="16" borderId="7" xfId="2" applyNumberFormat="1" applyFont="1" applyFill="1" applyBorder="1" applyAlignment="1" applyProtection="1">
      <alignment horizontal="center" vertical="center"/>
      <protection hidden="1"/>
    </xf>
  </cellXfs>
  <cellStyles count="3">
    <cellStyle name="%" xfId="2"/>
    <cellStyle name="Normal" xfId="0" builtinId="0"/>
    <cellStyle name="Percent" xfId="1" builtinId="5"/>
  </cellStyles>
  <dxfs count="22"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33CC33"/>
        </patternFill>
      </fill>
    </dxf>
    <dxf>
      <fill>
        <patternFill>
          <bgColor rgb="FF0000C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259</xdr:col>
      <xdr:colOff>609600</xdr:colOff>
      <xdr:row>0</xdr:row>
      <xdr:rowOff>95250</xdr:rowOff>
    </xdr:from>
    <xdr:to>
      <xdr:col>260</xdr:col>
      <xdr:colOff>9526</xdr:colOff>
      <xdr:row>3</xdr:row>
      <xdr:rowOff>136525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500750" y="95250"/>
          <a:ext cx="85725" cy="1250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zoomScale="70" zoomScaleNormal="7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L12" sqref="L12"/>
    </sheetView>
  </sheetViews>
  <sheetFormatPr defaultRowHeight="14.25" x14ac:dyDescent="0.2"/>
  <cols>
    <col min="1" max="1" width="22.375" customWidth="1"/>
    <col min="2" max="2" width="25.625" customWidth="1"/>
    <col min="3" max="22" width="15.25" customWidth="1"/>
  </cols>
  <sheetData>
    <row r="1" spans="1:22" ht="15" thickBot="1" x14ac:dyDescent="0.25"/>
    <row r="2" spans="1:22" ht="46.5" thickTop="1" thickBot="1" x14ac:dyDescent="0.25">
      <c r="A2" s="79" t="str">
        <f ca="1">TEXT(TODAY(),"mmm-yyyy")</f>
        <v>نوفمبر-2015</v>
      </c>
      <c r="B2" s="80"/>
      <c r="C2" s="76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8"/>
    </row>
    <row r="3" spans="1:22" ht="31.5" thickTop="1" thickBot="1" x14ac:dyDescent="0.25">
      <c r="A3" s="81" t="s">
        <v>32</v>
      </c>
      <c r="B3" s="81" t="s">
        <v>34</v>
      </c>
      <c r="C3" s="72" t="s">
        <v>46</v>
      </c>
      <c r="D3" s="73"/>
      <c r="E3" s="73"/>
      <c r="F3" s="74"/>
      <c r="G3" s="72" t="s">
        <v>42</v>
      </c>
      <c r="H3" s="73"/>
      <c r="I3" s="73"/>
      <c r="J3" s="74"/>
      <c r="K3" s="72" t="s">
        <v>47</v>
      </c>
      <c r="L3" s="73"/>
      <c r="M3" s="73"/>
      <c r="N3" s="74"/>
      <c r="O3" s="72" t="s">
        <v>45</v>
      </c>
      <c r="P3" s="73"/>
      <c r="Q3" s="73"/>
      <c r="R3" s="74"/>
      <c r="S3" s="72"/>
      <c r="T3" s="73"/>
      <c r="U3" s="73"/>
      <c r="V3" s="74"/>
    </row>
    <row r="4" spans="1:22" ht="24" thickTop="1" thickBot="1" x14ac:dyDescent="0.25">
      <c r="A4" s="82"/>
      <c r="B4" s="82"/>
      <c r="C4" s="53" t="s">
        <v>2</v>
      </c>
      <c r="D4" s="53" t="s">
        <v>3</v>
      </c>
      <c r="E4" s="53" t="s">
        <v>4</v>
      </c>
      <c r="F4" s="67" t="s">
        <v>5</v>
      </c>
      <c r="G4" s="53" t="s">
        <v>2</v>
      </c>
      <c r="H4" s="53" t="s">
        <v>3</v>
      </c>
      <c r="I4" s="53" t="s">
        <v>4</v>
      </c>
      <c r="J4" s="67" t="s">
        <v>5</v>
      </c>
      <c r="K4" s="53" t="s">
        <v>2</v>
      </c>
      <c r="L4" s="53" t="s">
        <v>3</v>
      </c>
      <c r="M4" s="53" t="s">
        <v>4</v>
      </c>
      <c r="N4" s="67" t="s">
        <v>5</v>
      </c>
      <c r="O4" s="53" t="s">
        <v>2</v>
      </c>
      <c r="P4" s="53" t="s">
        <v>3</v>
      </c>
      <c r="Q4" s="53" t="s">
        <v>4</v>
      </c>
      <c r="R4" s="67" t="s">
        <v>5</v>
      </c>
      <c r="S4" s="53" t="s">
        <v>2</v>
      </c>
      <c r="T4" s="53" t="s">
        <v>3</v>
      </c>
      <c r="U4" s="53" t="s">
        <v>4</v>
      </c>
      <c r="V4" s="67" t="s">
        <v>5</v>
      </c>
    </row>
    <row r="5" spans="1:22" ht="26.25" thickTop="1" x14ac:dyDescent="0.2">
      <c r="A5" s="54" t="s">
        <v>35</v>
      </c>
      <c r="B5" s="55">
        <v>42309</v>
      </c>
      <c r="C5" s="56"/>
      <c r="D5" s="57"/>
      <c r="E5" s="57"/>
      <c r="F5" s="68"/>
      <c r="G5" s="56"/>
      <c r="H5" s="57"/>
      <c r="I5" s="57"/>
      <c r="J5" s="68"/>
      <c r="K5" s="56"/>
      <c r="L5" s="57"/>
      <c r="M5" s="57"/>
      <c r="N5" s="68"/>
      <c r="O5" s="56"/>
      <c r="P5" s="57"/>
      <c r="Q5" s="57"/>
      <c r="R5" s="68"/>
      <c r="S5" s="56"/>
      <c r="T5" s="57"/>
      <c r="U5" s="57"/>
      <c r="V5" s="68"/>
    </row>
    <row r="6" spans="1:22" ht="25.5" x14ac:dyDescent="0.2">
      <c r="A6" s="58" t="s">
        <v>36</v>
      </c>
      <c r="B6" s="59">
        <v>42310</v>
      </c>
      <c r="C6" s="60"/>
      <c r="D6" s="61"/>
      <c r="E6" s="61"/>
      <c r="F6" s="69"/>
      <c r="G6" s="60"/>
      <c r="H6" s="61"/>
      <c r="I6" s="61"/>
      <c r="J6" s="69"/>
      <c r="K6" s="60"/>
      <c r="L6" s="61"/>
      <c r="M6" s="61"/>
      <c r="N6" s="69"/>
      <c r="O6" s="60"/>
      <c r="P6" s="61"/>
      <c r="Q6" s="61"/>
      <c r="R6" s="69"/>
      <c r="S6" s="60"/>
      <c r="T6" s="61"/>
      <c r="U6" s="61"/>
      <c r="V6" s="69"/>
    </row>
    <row r="7" spans="1:22" ht="25.5" x14ac:dyDescent="0.2">
      <c r="A7" s="58" t="s">
        <v>37</v>
      </c>
      <c r="B7" s="59">
        <v>42311</v>
      </c>
      <c r="C7" s="60"/>
      <c r="D7" s="61"/>
      <c r="E7" s="61"/>
      <c r="F7" s="69"/>
      <c r="G7" s="60"/>
      <c r="H7" s="61"/>
      <c r="I7" s="61"/>
      <c r="J7" s="69"/>
      <c r="K7" s="60"/>
      <c r="L7" s="61"/>
      <c r="M7" s="61"/>
      <c r="N7" s="69"/>
      <c r="O7" s="60"/>
      <c r="P7" s="61"/>
      <c r="Q7" s="61"/>
      <c r="R7" s="69"/>
      <c r="S7" s="60"/>
      <c r="T7" s="61"/>
      <c r="U7" s="61"/>
      <c r="V7" s="69"/>
    </row>
    <row r="8" spans="1:22" ht="25.5" x14ac:dyDescent="0.2">
      <c r="A8" s="58" t="s">
        <v>38</v>
      </c>
      <c r="B8" s="59">
        <v>42312</v>
      </c>
      <c r="C8" s="60"/>
      <c r="D8" s="61"/>
      <c r="E8" s="61"/>
      <c r="F8" s="69"/>
      <c r="G8" s="60"/>
      <c r="H8" s="61"/>
      <c r="I8" s="61"/>
      <c r="J8" s="69"/>
      <c r="K8" s="60"/>
      <c r="L8" s="61"/>
      <c r="M8" s="61"/>
      <c r="N8" s="69"/>
      <c r="O8" s="60"/>
      <c r="P8" s="61"/>
      <c r="Q8" s="61"/>
      <c r="R8" s="69"/>
      <c r="S8" s="60"/>
      <c r="T8" s="61"/>
      <c r="U8" s="61"/>
      <c r="V8" s="69"/>
    </row>
    <row r="9" spans="1:22" ht="25.5" x14ac:dyDescent="0.2">
      <c r="A9" s="58" t="s">
        <v>39</v>
      </c>
      <c r="B9" s="59">
        <v>42313</v>
      </c>
      <c r="C9" s="60"/>
      <c r="D9" s="61"/>
      <c r="E9" s="61"/>
      <c r="F9" s="69"/>
      <c r="G9" s="60"/>
      <c r="H9" s="61"/>
      <c r="I9" s="61"/>
      <c r="J9" s="69"/>
      <c r="K9" s="60"/>
      <c r="L9" s="61"/>
      <c r="M9" s="61"/>
      <c r="N9" s="69"/>
      <c r="O9" s="60"/>
      <c r="P9" s="61"/>
      <c r="Q9" s="61"/>
      <c r="R9" s="69"/>
      <c r="S9" s="60"/>
      <c r="T9" s="61"/>
      <c r="U9" s="61"/>
      <c r="V9" s="69"/>
    </row>
    <row r="10" spans="1:22" ht="25.5" x14ac:dyDescent="0.2">
      <c r="A10" s="63" t="s">
        <v>40</v>
      </c>
      <c r="B10" s="64">
        <v>42314</v>
      </c>
      <c r="C10" s="65"/>
      <c r="D10" s="66"/>
      <c r="E10" s="66"/>
      <c r="F10" s="70"/>
      <c r="G10" s="65"/>
      <c r="H10" s="66"/>
      <c r="I10" s="66"/>
      <c r="J10" s="70"/>
      <c r="K10" s="65"/>
      <c r="L10" s="66"/>
      <c r="M10" s="66"/>
      <c r="N10" s="70"/>
      <c r="O10" s="65"/>
      <c r="P10" s="66"/>
      <c r="Q10" s="66"/>
      <c r="R10" s="70"/>
      <c r="S10" s="65"/>
      <c r="T10" s="66"/>
      <c r="U10" s="66"/>
      <c r="V10" s="70"/>
    </row>
    <row r="11" spans="1:22" ht="25.5" x14ac:dyDescent="0.2">
      <c r="A11" s="58" t="s">
        <v>41</v>
      </c>
      <c r="B11" s="59">
        <v>42315</v>
      </c>
      <c r="C11" s="60"/>
      <c r="D11" s="61"/>
      <c r="E11" s="61"/>
      <c r="F11" s="69"/>
      <c r="G11" s="60"/>
      <c r="H11" s="61"/>
      <c r="I11" s="61"/>
      <c r="J11" s="69"/>
      <c r="K11" s="60"/>
      <c r="L11" s="61"/>
      <c r="M11" s="61"/>
      <c r="N11" s="69"/>
      <c r="O11" s="60"/>
      <c r="P11" s="61"/>
      <c r="Q11" s="61"/>
      <c r="R11" s="69"/>
      <c r="S11" s="60"/>
      <c r="T11" s="61"/>
      <c r="U11" s="61"/>
      <c r="V11" s="69"/>
    </row>
    <row r="12" spans="1:22" ht="25.5" x14ac:dyDescent="0.2">
      <c r="A12" s="58" t="s">
        <v>35</v>
      </c>
      <c r="B12" s="59">
        <v>42316</v>
      </c>
      <c r="C12" s="60"/>
      <c r="D12" s="61"/>
      <c r="E12" s="61"/>
      <c r="F12" s="69"/>
      <c r="G12" s="60"/>
      <c r="H12" s="61"/>
      <c r="I12" s="61"/>
      <c r="J12" s="69"/>
      <c r="K12" s="60"/>
      <c r="L12" s="61"/>
      <c r="M12" s="61"/>
      <c r="N12" s="69"/>
      <c r="O12" s="60"/>
      <c r="P12" s="61"/>
      <c r="Q12" s="61"/>
      <c r="R12" s="69"/>
      <c r="S12" s="60"/>
      <c r="T12" s="61"/>
      <c r="U12" s="61"/>
      <c r="V12" s="69"/>
    </row>
    <row r="13" spans="1:22" ht="25.5" x14ac:dyDescent="0.2">
      <c r="A13" s="58" t="s">
        <v>36</v>
      </c>
      <c r="B13" s="59">
        <v>42317</v>
      </c>
      <c r="C13" s="60"/>
      <c r="D13" s="61"/>
      <c r="E13" s="61"/>
      <c r="F13" s="69"/>
      <c r="G13" s="60"/>
      <c r="H13" s="61"/>
      <c r="I13" s="61"/>
      <c r="J13" s="69"/>
      <c r="K13" s="60"/>
      <c r="L13" s="61"/>
      <c r="M13" s="61"/>
      <c r="N13" s="69"/>
      <c r="O13" s="60"/>
      <c r="P13" s="61"/>
      <c r="Q13" s="61"/>
      <c r="R13" s="69"/>
      <c r="S13" s="60"/>
      <c r="T13" s="61"/>
      <c r="U13" s="61"/>
      <c r="V13" s="69"/>
    </row>
    <row r="14" spans="1:22" ht="25.5" x14ac:dyDescent="0.2">
      <c r="A14" s="58" t="s">
        <v>37</v>
      </c>
      <c r="B14" s="59">
        <v>42318</v>
      </c>
      <c r="C14" s="60"/>
      <c r="D14" s="61"/>
      <c r="E14" s="61"/>
      <c r="F14" s="69"/>
      <c r="G14" s="60"/>
      <c r="H14" s="61"/>
      <c r="I14" s="61"/>
      <c r="J14" s="69"/>
      <c r="K14" s="60"/>
      <c r="L14" s="61"/>
      <c r="M14" s="61"/>
      <c r="N14" s="69"/>
      <c r="O14" s="60"/>
      <c r="P14" s="61"/>
      <c r="Q14" s="61"/>
      <c r="R14" s="69"/>
      <c r="S14" s="60"/>
      <c r="T14" s="61"/>
      <c r="U14" s="61"/>
      <c r="V14" s="69"/>
    </row>
    <row r="15" spans="1:22" ht="25.5" x14ac:dyDescent="0.2">
      <c r="A15" s="58" t="s">
        <v>38</v>
      </c>
      <c r="B15" s="59">
        <v>42319</v>
      </c>
      <c r="C15" s="60"/>
      <c r="D15" s="61"/>
      <c r="E15" s="61"/>
      <c r="F15" s="69"/>
      <c r="G15" s="60"/>
      <c r="H15" s="61"/>
      <c r="I15" s="61"/>
      <c r="J15" s="69"/>
      <c r="K15" s="60"/>
      <c r="L15" s="61"/>
      <c r="M15" s="61"/>
      <c r="N15" s="69"/>
      <c r="O15" s="60"/>
      <c r="P15" s="61"/>
      <c r="Q15" s="61"/>
      <c r="R15" s="69"/>
      <c r="S15" s="60"/>
      <c r="T15" s="61"/>
      <c r="U15" s="61"/>
      <c r="V15" s="69"/>
    </row>
    <row r="16" spans="1:22" ht="25.5" x14ac:dyDescent="0.2">
      <c r="A16" s="58" t="s">
        <v>39</v>
      </c>
      <c r="B16" s="59">
        <v>42320</v>
      </c>
      <c r="C16" s="60"/>
      <c r="D16" s="61"/>
      <c r="E16" s="61"/>
      <c r="F16" s="69"/>
      <c r="G16" s="60"/>
      <c r="H16" s="61"/>
      <c r="I16" s="61"/>
      <c r="J16" s="69"/>
      <c r="K16" s="60"/>
      <c r="L16" s="61"/>
      <c r="M16" s="61"/>
      <c r="N16" s="69"/>
      <c r="O16" s="60"/>
      <c r="P16" s="61"/>
      <c r="Q16" s="61"/>
      <c r="R16" s="69"/>
      <c r="S16" s="60"/>
      <c r="T16" s="61"/>
      <c r="U16" s="61"/>
      <c r="V16" s="69"/>
    </row>
    <row r="17" spans="1:22" ht="25.5" x14ac:dyDescent="0.2">
      <c r="A17" s="63" t="s">
        <v>40</v>
      </c>
      <c r="B17" s="64">
        <v>42321</v>
      </c>
      <c r="C17" s="65"/>
      <c r="D17" s="66"/>
      <c r="E17" s="66"/>
      <c r="F17" s="70"/>
      <c r="G17" s="65"/>
      <c r="H17" s="66"/>
      <c r="I17" s="66"/>
      <c r="J17" s="70"/>
      <c r="K17" s="65"/>
      <c r="L17" s="66"/>
      <c r="M17" s="66"/>
      <c r="N17" s="70"/>
      <c r="O17" s="65"/>
      <c r="P17" s="66"/>
      <c r="Q17" s="66"/>
      <c r="R17" s="70"/>
      <c r="S17" s="65"/>
      <c r="T17" s="66"/>
      <c r="U17" s="66"/>
      <c r="V17" s="70"/>
    </row>
    <row r="18" spans="1:22" ht="25.5" x14ac:dyDescent="0.2">
      <c r="A18" s="58" t="s">
        <v>41</v>
      </c>
      <c r="B18" s="59">
        <v>42322</v>
      </c>
      <c r="C18" s="60"/>
      <c r="D18" s="61"/>
      <c r="E18" s="61"/>
      <c r="F18" s="69"/>
      <c r="G18" s="60"/>
      <c r="H18" s="61"/>
      <c r="I18" s="61"/>
      <c r="J18" s="69"/>
      <c r="K18" s="60"/>
      <c r="L18" s="61"/>
      <c r="M18" s="61"/>
      <c r="N18" s="69"/>
      <c r="O18" s="60"/>
      <c r="P18" s="61"/>
      <c r="Q18" s="61"/>
      <c r="R18" s="69"/>
      <c r="S18" s="60"/>
      <c r="T18" s="61"/>
      <c r="U18" s="61"/>
      <c r="V18" s="69"/>
    </row>
    <row r="19" spans="1:22" ht="25.5" x14ac:dyDescent="0.2">
      <c r="A19" s="58" t="s">
        <v>35</v>
      </c>
      <c r="B19" s="59">
        <v>42323</v>
      </c>
      <c r="C19" s="60"/>
      <c r="D19" s="61"/>
      <c r="E19" s="61"/>
      <c r="F19" s="69"/>
      <c r="G19" s="60"/>
      <c r="H19" s="61"/>
      <c r="I19" s="61"/>
      <c r="J19" s="69"/>
      <c r="K19" s="60"/>
      <c r="L19" s="61"/>
      <c r="M19" s="61"/>
      <c r="N19" s="69"/>
      <c r="O19" s="60"/>
      <c r="P19" s="61"/>
      <c r="Q19" s="61"/>
      <c r="R19" s="69"/>
      <c r="S19" s="60"/>
      <c r="T19" s="61"/>
      <c r="U19" s="61"/>
      <c r="V19" s="69"/>
    </row>
    <row r="20" spans="1:22" ht="25.5" x14ac:dyDescent="0.2">
      <c r="A20" s="58" t="s">
        <v>36</v>
      </c>
      <c r="B20" s="59">
        <v>42324</v>
      </c>
      <c r="C20" s="60"/>
      <c r="D20" s="61"/>
      <c r="E20" s="61"/>
      <c r="F20" s="69"/>
      <c r="G20" s="60"/>
      <c r="H20" s="61"/>
      <c r="I20" s="61"/>
      <c r="J20" s="69"/>
      <c r="K20" s="60"/>
      <c r="L20" s="61"/>
      <c r="M20" s="61"/>
      <c r="N20" s="69"/>
      <c r="O20" s="60"/>
      <c r="P20" s="61"/>
      <c r="Q20" s="61"/>
      <c r="R20" s="69"/>
      <c r="S20" s="60"/>
      <c r="T20" s="61"/>
      <c r="U20" s="61"/>
      <c r="V20" s="69"/>
    </row>
    <row r="21" spans="1:22" ht="25.5" x14ac:dyDescent="0.2">
      <c r="A21" s="58" t="s">
        <v>37</v>
      </c>
      <c r="B21" s="59">
        <v>42325</v>
      </c>
      <c r="C21" s="60"/>
      <c r="D21" s="61"/>
      <c r="E21" s="61"/>
      <c r="F21" s="69"/>
      <c r="G21" s="60"/>
      <c r="H21" s="61"/>
      <c r="I21" s="61"/>
      <c r="J21" s="69"/>
      <c r="K21" s="60"/>
      <c r="L21" s="61"/>
      <c r="M21" s="61"/>
      <c r="N21" s="69"/>
      <c r="O21" s="60"/>
      <c r="P21" s="61"/>
      <c r="Q21" s="61"/>
      <c r="R21" s="69"/>
      <c r="S21" s="60"/>
      <c r="T21" s="61"/>
      <c r="U21" s="61"/>
      <c r="V21" s="69"/>
    </row>
    <row r="22" spans="1:22" ht="25.5" x14ac:dyDescent="0.2">
      <c r="A22" s="58" t="s">
        <v>38</v>
      </c>
      <c r="B22" s="59">
        <v>42326</v>
      </c>
      <c r="C22" s="60"/>
      <c r="D22" s="61"/>
      <c r="E22" s="61"/>
      <c r="F22" s="69"/>
      <c r="G22" s="60"/>
      <c r="H22" s="61"/>
      <c r="I22" s="61"/>
      <c r="J22" s="69"/>
      <c r="K22" s="60"/>
      <c r="L22" s="61"/>
      <c r="M22" s="61"/>
      <c r="N22" s="69"/>
      <c r="O22" s="60"/>
      <c r="P22" s="61"/>
      <c r="Q22" s="61"/>
      <c r="R22" s="69"/>
      <c r="S22" s="60"/>
      <c r="T22" s="61"/>
      <c r="U22" s="61"/>
      <c r="V22" s="69"/>
    </row>
    <row r="23" spans="1:22" ht="25.5" x14ac:dyDescent="0.2">
      <c r="A23" s="58" t="s">
        <v>39</v>
      </c>
      <c r="B23" s="59">
        <v>42327</v>
      </c>
      <c r="C23" s="60"/>
      <c r="D23" s="61"/>
      <c r="E23" s="61"/>
      <c r="F23" s="69"/>
      <c r="G23" s="60"/>
      <c r="H23" s="61"/>
      <c r="I23" s="61"/>
      <c r="J23" s="69"/>
      <c r="K23" s="60"/>
      <c r="L23" s="61"/>
      <c r="M23" s="61"/>
      <c r="N23" s="69"/>
      <c r="O23" s="60"/>
      <c r="P23" s="61"/>
      <c r="Q23" s="61"/>
      <c r="R23" s="69"/>
      <c r="S23" s="60"/>
      <c r="T23" s="61"/>
      <c r="U23" s="61"/>
      <c r="V23" s="69"/>
    </row>
    <row r="24" spans="1:22" ht="25.5" x14ac:dyDescent="0.2">
      <c r="A24" s="63" t="s">
        <v>40</v>
      </c>
      <c r="B24" s="64">
        <v>42328</v>
      </c>
      <c r="C24" s="65"/>
      <c r="D24" s="66"/>
      <c r="E24" s="66"/>
      <c r="F24" s="70"/>
      <c r="G24" s="65"/>
      <c r="H24" s="66"/>
      <c r="I24" s="66"/>
      <c r="J24" s="70"/>
      <c r="K24" s="65"/>
      <c r="L24" s="66"/>
      <c r="M24" s="66"/>
      <c r="N24" s="70"/>
      <c r="O24" s="65"/>
      <c r="P24" s="66"/>
      <c r="Q24" s="66"/>
      <c r="R24" s="70"/>
      <c r="S24" s="65"/>
      <c r="T24" s="66"/>
      <c r="U24" s="66"/>
      <c r="V24" s="70"/>
    </row>
    <row r="25" spans="1:22" ht="25.5" x14ac:dyDescent="0.2">
      <c r="A25" s="58" t="s">
        <v>41</v>
      </c>
      <c r="B25" s="59">
        <v>42329</v>
      </c>
      <c r="C25" s="60"/>
      <c r="D25" s="61"/>
      <c r="E25" s="61"/>
      <c r="F25" s="69"/>
      <c r="G25" s="60"/>
      <c r="H25" s="61"/>
      <c r="I25" s="61"/>
      <c r="J25" s="69"/>
      <c r="K25" s="60"/>
      <c r="L25" s="61"/>
      <c r="M25" s="61"/>
      <c r="N25" s="69"/>
      <c r="O25" s="60"/>
      <c r="P25" s="61"/>
      <c r="Q25" s="61"/>
      <c r="R25" s="69"/>
      <c r="S25" s="60"/>
      <c r="T25" s="61"/>
      <c r="U25" s="61"/>
      <c r="V25" s="69"/>
    </row>
    <row r="26" spans="1:22" ht="25.5" x14ac:dyDescent="0.2">
      <c r="A26" s="58" t="s">
        <v>35</v>
      </c>
      <c r="B26" s="59">
        <v>42330</v>
      </c>
      <c r="C26" s="60"/>
      <c r="D26" s="61"/>
      <c r="E26" s="61"/>
      <c r="F26" s="69"/>
      <c r="G26" s="60"/>
      <c r="H26" s="61"/>
      <c r="I26" s="61"/>
      <c r="J26" s="69"/>
      <c r="K26" s="60"/>
      <c r="L26" s="61"/>
      <c r="M26" s="61"/>
      <c r="N26" s="69"/>
      <c r="O26" s="60"/>
      <c r="P26" s="61"/>
      <c r="Q26" s="61"/>
      <c r="R26" s="69"/>
      <c r="S26" s="60"/>
      <c r="T26" s="61"/>
      <c r="U26" s="61"/>
      <c r="V26" s="69"/>
    </row>
    <row r="27" spans="1:22" ht="25.5" x14ac:dyDescent="0.2">
      <c r="A27" s="58" t="s">
        <v>36</v>
      </c>
      <c r="B27" s="59">
        <v>42331</v>
      </c>
      <c r="C27" s="60"/>
      <c r="D27" s="61"/>
      <c r="E27" s="61"/>
      <c r="F27" s="69"/>
      <c r="G27" s="60"/>
      <c r="H27" s="61"/>
      <c r="I27" s="61"/>
      <c r="J27" s="69"/>
      <c r="K27" s="60"/>
      <c r="L27" s="61"/>
      <c r="M27" s="61"/>
      <c r="N27" s="69"/>
      <c r="O27" s="60"/>
      <c r="P27" s="61"/>
      <c r="Q27" s="61"/>
      <c r="R27" s="69"/>
      <c r="S27" s="60"/>
      <c r="T27" s="61"/>
      <c r="U27" s="61"/>
      <c r="V27" s="69"/>
    </row>
    <row r="28" spans="1:22" ht="25.5" x14ac:dyDescent="0.2">
      <c r="A28" s="58" t="s">
        <v>37</v>
      </c>
      <c r="B28" s="59">
        <v>42332</v>
      </c>
      <c r="C28" s="60"/>
      <c r="D28" s="61"/>
      <c r="E28" s="61"/>
      <c r="F28" s="69"/>
      <c r="G28" s="60"/>
      <c r="H28" s="61"/>
      <c r="I28" s="61"/>
      <c r="J28" s="69"/>
      <c r="K28" s="60"/>
      <c r="L28" s="61"/>
      <c r="M28" s="61"/>
      <c r="N28" s="69"/>
      <c r="O28" s="60"/>
      <c r="P28" s="61"/>
      <c r="Q28" s="61"/>
      <c r="R28" s="69"/>
      <c r="S28" s="60"/>
      <c r="T28" s="61"/>
      <c r="U28" s="61"/>
      <c r="V28" s="69"/>
    </row>
    <row r="29" spans="1:22" ht="25.5" x14ac:dyDescent="0.2">
      <c r="A29" s="58" t="s">
        <v>38</v>
      </c>
      <c r="B29" s="59">
        <v>42333</v>
      </c>
      <c r="C29" s="60"/>
      <c r="D29" s="61"/>
      <c r="E29" s="61"/>
      <c r="F29" s="69"/>
      <c r="G29" s="60"/>
      <c r="H29" s="61"/>
      <c r="I29" s="61"/>
      <c r="J29" s="69"/>
      <c r="K29" s="60"/>
      <c r="L29" s="61"/>
      <c r="M29" s="61"/>
      <c r="N29" s="69"/>
      <c r="O29" s="60"/>
      <c r="P29" s="61"/>
      <c r="Q29" s="61"/>
      <c r="R29" s="69"/>
      <c r="S29" s="60"/>
      <c r="T29" s="61"/>
      <c r="U29" s="61"/>
      <c r="V29" s="69"/>
    </row>
    <row r="30" spans="1:22" ht="25.5" x14ac:dyDescent="0.2">
      <c r="A30" s="58" t="s">
        <v>39</v>
      </c>
      <c r="B30" s="59">
        <v>42334</v>
      </c>
      <c r="C30" s="60"/>
      <c r="D30" s="61"/>
      <c r="E30" s="61"/>
      <c r="F30" s="69"/>
      <c r="G30" s="60"/>
      <c r="H30" s="61"/>
      <c r="I30" s="61"/>
      <c r="J30" s="69"/>
      <c r="K30" s="60"/>
      <c r="L30" s="61"/>
      <c r="M30" s="61"/>
      <c r="N30" s="69"/>
      <c r="O30" s="60"/>
      <c r="P30" s="61"/>
      <c r="Q30" s="61"/>
      <c r="R30" s="69"/>
      <c r="S30" s="60"/>
      <c r="T30" s="61"/>
      <c r="U30" s="61"/>
      <c r="V30" s="69"/>
    </row>
    <row r="31" spans="1:22" ht="25.5" x14ac:dyDescent="0.2">
      <c r="A31" s="63" t="s">
        <v>40</v>
      </c>
      <c r="B31" s="64">
        <v>42335</v>
      </c>
      <c r="C31" s="65"/>
      <c r="D31" s="66"/>
      <c r="E31" s="66"/>
      <c r="F31" s="70"/>
      <c r="G31" s="65"/>
      <c r="H31" s="66"/>
      <c r="I31" s="66"/>
      <c r="J31" s="70"/>
      <c r="K31" s="65"/>
      <c r="L31" s="66"/>
      <c r="M31" s="66"/>
      <c r="N31" s="70"/>
      <c r="O31" s="65"/>
      <c r="P31" s="66"/>
      <c r="Q31" s="66"/>
      <c r="R31" s="70"/>
      <c r="S31" s="65"/>
      <c r="T31" s="66"/>
      <c r="U31" s="66"/>
      <c r="V31" s="70"/>
    </row>
    <row r="32" spans="1:22" ht="25.5" x14ac:dyDescent="0.2">
      <c r="A32" s="58" t="s">
        <v>41</v>
      </c>
      <c r="B32" s="59">
        <v>42336</v>
      </c>
      <c r="C32" s="60"/>
      <c r="D32" s="61"/>
      <c r="E32" s="61"/>
      <c r="F32" s="69"/>
      <c r="G32" s="60"/>
      <c r="H32" s="61"/>
      <c r="I32" s="61"/>
      <c r="J32" s="69"/>
      <c r="K32" s="60"/>
      <c r="L32" s="61"/>
      <c r="M32" s="61"/>
      <c r="N32" s="69"/>
      <c r="O32" s="60"/>
      <c r="P32" s="61"/>
      <c r="Q32" s="61"/>
      <c r="R32" s="69"/>
      <c r="S32" s="60"/>
      <c r="T32" s="61"/>
      <c r="U32" s="61"/>
      <c r="V32" s="69"/>
    </row>
    <row r="33" spans="1:22" ht="25.5" x14ac:dyDescent="0.2">
      <c r="A33" s="58" t="s">
        <v>35</v>
      </c>
      <c r="B33" s="59">
        <v>42337</v>
      </c>
      <c r="C33" s="60"/>
      <c r="D33" s="61"/>
      <c r="E33" s="61"/>
      <c r="F33" s="69"/>
      <c r="G33" s="60"/>
      <c r="H33" s="61"/>
      <c r="I33" s="61"/>
      <c r="J33" s="69"/>
      <c r="K33" s="60"/>
      <c r="L33" s="61"/>
      <c r="M33" s="61"/>
      <c r="N33" s="69"/>
      <c r="O33" s="60"/>
      <c r="P33" s="61"/>
      <c r="Q33" s="61"/>
      <c r="R33" s="69"/>
      <c r="S33" s="60"/>
      <c r="T33" s="61"/>
      <c r="U33" s="61"/>
      <c r="V33" s="69"/>
    </row>
    <row r="34" spans="1:22" ht="26.25" thickBot="1" x14ac:dyDescent="0.25">
      <c r="A34" s="58" t="s">
        <v>36</v>
      </c>
      <c r="B34" s="59">
        <v>42338</v>
      </c>
      <c r="C34" s="60"/>
      <c r="D34" s="61"/>
      <c r="E34" s="61"/>
      <c r="F34" s="69"/>
      <c r="G34" s="60"/>
      <c r="H34" s="61"/>
      <c r="I34" s="61"/>
      <c r="J34" s="69"/>
      <c r="K34" s="60"/>
      <c r="L34" s="61"/>
      <c r="M34" s="61"/>
      <c r="N34" s="69"/>
      <c r="O34" s="60"/>
      <c r="P34" s="61"/>
      <c r="Q34" s="61"/>
      <c r="R34" s="69"/>
      <c r="S34" s="60"/>
      <c r="T34" s="61"/>
      <c r="U34" s="61"/>
      <c r="V34" s="69"/>
    </row>
    <row r="35" spans="1:22" ht="62.25" thickTop="1" thickBot="1" x14ac:dyDescent="0.25">
      <c r="A35" s="75" t="s">
        <v>15</v>
      </c>
      <c r="B35" s="75"/>
      <c r="C35" s="62">
        <f>SUM(C5:C34)</f>
        <v>0</v>
      </c>
      <c r="D35" s="62">
        <f t="shared" ref="D35:R35" si="0">SUM(D5:D34)</f>
        <v>0</v>
      </c>
      <c r="E35" s="62">
        <f t="shared" si="0"/>
        <v>0</v>
      </c>
      <c r="F35" s="62">
        <f t="shared" si="0"/>
        <v>0</v>
      </c>
      <c r="G35" s="62">
        <f t="shared" si="0"/>
        <v>0</v>
      </c>
      <c r="H35" s="62">
        <f t="shared" si="0"/>
        <v>0</v>
      </c>
      <c r="I35" s="62">
        <f t="shared" si="0"/>
        <v>0</v>
      </c>
      <c r="J35" s="62">
        <f t="shared" si="0"/>
        <v>0</v>
      </c>
      <c r="K35" s="62">
        <f t="shared" si="0"/>
        <v>0</v>
      </c>
      <c r="L35" s="62">
        <f t="shared" si="0"/>
        <v>0</v>
      </c>
      <c r="M35" s="62">
        <f t="shared" si="0"/>
        <v>0</v>
      </c>
      <c r="N35" s="62">
        <f t="shared" si="0"/>
        <v>0</v>
      </c>
      <c r="O35" s="62">
        <f t="shared" si="0"/>
        <v>0</v>
      </c>
      <c r="P35" s="62">
        <f t="shared" si="0"/>
        <v>0</v>
      </c>
      <c r="Q35" s="62">
        <f t="shared" si="0"/>
        <v>0</v>
      </c>
      <c r="R35" s="62">
        <f t="shared" si="0"/>
        <v>0</v>
      </c>
      <c r="S35" s="62">
        <f t="shared" ref="S35" si="1">SUM(S5:S34)</f>
        <v>0</v>
      </c>
      <c r="T35" s="62">
        <f t="shared" ref="T35" si="2">SUM(T5:T34)</f>
        <v>0</v>
      </c>
      <c r="U35" s="62">
        <f t="shared" ref="U35" si="3">SUM(U5:U34)</f>
        <v>0</v>
      </c>
      <c r="V35" s="62">
        <f t="shared" ref="V35" si="4">SUM(V5:V34)</f>
        <v>0</v>
      </c>
    </row>
    <row r="36" spans="1:22" ht="15" thickTop="1" x14ac:dyDescent="0.2"/>
  </sheetData>
  <mergeCells count="10">
    <mergeCell ref="O3:R3"/>
    <mergeCell ref="A35:B35"/>
    <mergeCell ref="S3:V3"/>
    <mergeCell ref="C2:V2"/>
    <mergeCell ref="A2:B2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9"/>
  <sheetViews>
    <sheetView tabSelected="1" zoomScale="68" zoomScaleNormal="68" workbookViewId="0">
      <selection activeCell="A6" sqref="A6:B6"/>
    </sheetView>
  </sheetViews>
  <sheetFormatPr defaultRowHeight="20.25" x14ac:dyDescent="0.2"/>
  <cols>
    <col min="1" max="1" width="6.25" style="2" customWidth="1"/>
    <col min="2" max="2" width="29" style="2" customWidth="1"/>
    <col min="3" max="5" width="14.5" style="2" customWidth="1"/>
    <col min="6" max="6" width="7.625" style="2" customWidth="1"/>
    <col min="7" max="7" width="14.5" style="2" customWidth="1"/>
    <col min="8" max="8" width="8.875" style="2" customWidth="1"/>
    <col min="9" max="11" width="14.5" style="2" customWidth="1"/>
    <col min="12" max="12" width="7.625" style="2" customWidth="1"/>
    <col min="13" max="13" width="14.5" style="2" customWidth="1"/>
    <col min="14" max="14" width="8.875" style="2" customWidth="1"/>
    <col min="15" max="17" width="14.5" style="2" customWidth="1"/>
    <col min="18" max="18" width="7.625" style="2" customWidth="1"/>
    <col min="19" max="19" width="14.5" style="2" customWidth="1"/>
    <col min="20" max="20" width="8.875" style="2" customWidth="1"/>
    <col min="21" max="23" width="14.5" style="2" customWidth="1"/>
    <col min="24" max="24" width="7.625" style="2" customWidth="1"/>
    <col min="25" max="25" width="14.5" style="2" customWidth="1"/>
    <col min="26" max="26" width="8.875" style="2" customWidth="1"/>
    <col min="27" max="27" width="9" style="2" customWidth="1"/>
    <col min="28" max="33" width="9" style="2"/>
    <col min="34" max="34" width="9" style="2" customWidth="1"/>
    <col min="35" max="262" width="9" style="2"/>
    <col min="263" max="263" width="9.25" style="2" customWidth="1"/>
    <col min="264" max="264" width="82.25" style="2" customWidth="1"/>
    <col min="265" max="265" width="3.125" style="2" customWidth="1"/>
    <col min="266" max="266" width="33.375" style="2" customWidth="1"/>
    <col min="267" max="267" width="30.5" style="2" customWidth="1"/>
    <col min="268" max="268" width="17.875" style="2" customWidth="1"/>
    <col min="269" max="269" width="23.25" style="2" customWidth="1"/>
    <col min="270" max="270" width="17" style="2" customWidth="1"/>
    <col min="271" max="271" width="3" style="2" customWidth="1"/>
    <col min="272" max="275" width="29" style="2" customWidth="1"/>
    <col min="276" max="276" width="17" style="2" customWidth="1"/>
    <col min="277" max="277" width="3.75" style="2" customWidth="1"/>
    <col min="278" max="281" width="29" style="2" customWidth="1"/>
    <col min="282" max="282" width="17" style="2" customWidth="1"/>
    <col min="283" max="283" width="52" style="2" bestFit="1" customWidth="1"/>
    <col min="284" max="518" width="9" style="2"/>
    <col min="519" max="519" width="9.25" style="2" customWidth="1"/>
    <col min="520" max="520" width="82.25" style="2" customWidth="1"/>
    <col min="521" max="521" width="3.125" style="2" customWidth="1"/>
    <col min="522" max="522" width="33.375" style="2" customWidth="1"/>
    <col min="523" max="523" width="30.5" style="2" customWidth="1"/>
    <col min="524" max="524" width="17.875" style="2" customWidth="1"/>
    <col min="525" max="525" width="23.25" style="2" customWidth="1"/>
    <col min="526" max="526" width="17" style="2" customWidth="1"/>
    <col min="527" max="527" width="3" style="2" customWidth="1"/>
    <col min="528" max="531" width="29" style="2" customWidth="1"/>
    <col min="532" max="532" width="17" style="2" customWidth="1"/>
    <col min="533" max="533" width="3.75" style="2" customWidth="1"/>
    <col min="534" max="537" width="29" style="2" customWidth="1"/>
    <col min="538" max="538" width="17" style="2" customWidth="1"/>
    <col min="539" max="539" width="52" style="2" bestFit="1" customWidth="1"/>
    <col min="540" max="774" width="9" style="2"/>
    <col min="775" max="775" width="9.25" style="2" customWidth="1"/>
    <col min="776" max="776" width="82.25" style="2" customWidth="1"/>
    <col min="777" max="777" width="3.125" style="2" customWidth="1"/>
    <col min="778" max="778" width="33.375" style="2" customWidth="1"/>
    <col min="779" max="779" width="30.5" style="2" customWidth="1"/>
    <col min="780" max="780" width="17.875" style="2" customWidth="1"/>
    <col min="781" max="781" width="23.25" style="2" customWidth="1"/>
    <col min="782" max="782" width="17" style="2" customWidth="1"/>
    <col min="783" max="783" width="3" style="2" customWidth="1"/>
    <col min="784" max="787" width="29" style="2" customWidth="1"/>
    <col min="788" max="788" width="17" style="2" customWidth="1"/>
    <col min="789" max="789" width="3.75" style="2" customWidth="1"/>
    <col min="790" max="793" width="29" style="2" customWidth="1"/>
    <col min="794" max="794" width="17" style="2" customWidth="1"/>
    <col min="795" max="795" width="52" style="2" bestFit="1" customWidth="1"/>
    <col min="796" max="1030" width="9" style="2"/>
    <col min="1031" max="1031" width="9.25" style="2" customWidth="1"/>
    <col min="1032" max="1032" width="82.25" style="2" customWidth="1"/>
    <col min="1033" max="1033" width="3.125" style="2" customWidth="1"/>
    <col min="1034" max="1034" width="33.375" style="2" customWidth="1"/>
    <col min="1035" max="1035" width="30.5" style="2" customWidth="1"/>
    <col min="1036" max="1036" width="17.875" style="2" customWidth="1"/>
    <col min="1037" max="1037" width="23.25" style="2" customWidth="1"/>
    <col min="1038" max="1038" width="17" style="2" customWidth="1"/>
    <col min="1039" max="1039" width="3" style="2" customWidth="1"/>
    <col min="1040" max="1043" width="29" style="2" customWidth="1"/>
    <col min="1044" max="1044" width="17" style="2" customWidth="1"/>
    <col min="1045" max="1045" width="3.75" style="2" customWidth="1"/>
    <col min="1046" max="1049" width="29" style="2" customWidth="1"/>
    <col min="1050" max="1050" width="17" style="2" customWidth="1"/>
    <col min="1051" max="1051" width="52" style="2" bestFit="1" customWidth="1"/>
    <col min="1052" max="1286" width="9" style="2"/>
    <col min="1287" max="1287" width="9.25" style="2" customWidth="1"/>
    <col min="1288" max="1288" width="82.25" style="2" customWidth="1"/>
    <col min="1289" max="1289" width="3.125" style="2" customWidth="1"/>
    <col min="1290" max="1290" width="33.375" style="2" customWidth="1"/>
    <col min="1291" max="1291" width="30.5" style="2" customWidth="1"/>
    <col min="1292" max="1292" width="17.875" style="2" customWidth="1"/>
    <col min="1293" max="1293" width="23.25" style="2" customWidth="1"/>
    <col min="1294" max="1294" width="17" style="2" customWidth="1"/>
    <col min="1295" max="1295" width="3" style="2" customWidth="1"/>
    <col min="1296" max="1299" width="29" style="2" customWidth="1"/>
    <col min="1300" max="1300" width="17" style="2" customWidth="1"/>
    <col min="1301" max="1301" width="3.75" style="2" customWidth="1"/>
    <col min="1302" max="1305" width="29" style="2" customWidth="1"/>
    <col min="1306" max="1306" width="17" style="2" customWidth="1"/>
    <col min="1307" max="1307" width="52" style="2" bestFit="1" customWidth="1"/>
    <col min="1308" max="1542" width="9" style="2"/>
    <col min="1543" max="1543" width="9.25" style="2" customWidth="1"/>
    <col min="1544" max="1544" width="82.25" style="2" customWidth="1"/>
    <col min="1545" max="1545" width="3.125" style="2" customWidth="1"/>
    <col min="1546" max="1546" width="33.375" style="2" customWidth="1"/>
    <col min="1547" max="1547" width="30.5" style="2" customWidth="1"/>
    <col min="1548" max="1548" width="17.875" style="2" customWidth="1"/>
    <col min="1549" max="1549" width="23.25" style="2" customWidth="1"/>
    <col min="1550" max="1550" width="17" style="2" customWidth="1"/>
    <col min="1551" max="1551" width="3" style="2" customWidth="1"/>
    <col min="1552" max="1555" width="29" style="2" customWidth="1"/>
    <col min="1556" max="1556" width="17" style="2" customWidth="1"/>
    <col min="1557" max="1557" width="3.75" style="2" customWidth="1"/>
    <col min="1558" max="1561" width="29" style="2" customWidth="1"/>
    <col min="1562" max="1562" width="17" style="2" customWidth="1"/>
    <col min="1563" max="1563" width="52" style="2" bestFit="1" customWidth="1"/>
    <col min="1564" max="1798" width="9" style="2"/>
    <col min="1799" max="1799" width="9.25" style="2" customWidth="1"/>
    <col min="1800" max="1800" width="82.25" style="2" customWidth="1"/>
    <col min="1801" max="1801" width="3.125" style="2" customWidth="1"/>
    <col min="1802" max="1802" width="33.375" style="2" customWidth="1"/>
    <col min="1803" max="1803" width="30.5" style="2" customWidth="1"/>
    <col min="1804" max="1804" width="17.875" style="2" customWidth="1"/>
    <col min="1805" max="1805" width="23.25" style="2" customWidth="1"/>
    <col min="1806" max="1806" width="17" style="2" customWidth="1"/>
    <col min="1807" max="1807" width="3" style="2" customWidth="1"/>
    <col min="1808" max="1811" width="29" style="2" customWidth="1"/>
    <col min="1812" max="1812" width="17" style="2" customWidth="1"/>
    <col min="1813" max="1813" width="3.75" style="2" customWidth="1"/>
    <col min="1814" max="1817" width="29" style="2" customWidth="1"/>
    <col min="1818" max="1818" width="17" style="2" customWidth="1"/>
    <col min="1819" max="1819" width="52" style="2" bestFit="1" customWidth="1"/>
    <col min="1820" max="2054" width="9" style="2"/>
    <col min="2055" max="2055" width="9.25" style="2" customWidth="1"/>
    <col min="2056" max="2056" width="82.25" style="2" customWidth="1"/>
    <col min="2057" max="2057" width="3.125" style="2" customWidth="1"/>
    <col min="2058" max="2058" width="33.375" style="2" customWidth="1"/>
    <col min="2059" max="2059" width="30.5" style="2" customWidth="1"/>
    <col min="2060" max="2060" width="17.875" style="2" customWidth="1"/>
    <col min="2061" max="2061" width="23.25" style="2" customWidth="1"/>
    <col min="2062" max="2062" width="17" style="2" customWidth="1"/>
    <col min="2063" max="2063" width="3" style="2" customWidth="1"/>
    <col min="2064" max="2067" width="29" style="2" customWidth="1"/>
    <col min="2068" max="2068" width="17" style="2" customWidth="1"/>
    <col min="2069" max="2069" width="3.75" style="2" customWidth="1"/>
    <col min="2070" max="2073" width="29" style="2" customWidth="1"/>
    <col min="2074" max="2074" width="17" style="2" customWidth="1"/>
    <col min="2075" max="2075" width="52" style="2" bestFit="1" customWidth="1"/>
    <col min="2076" max="2310" width="9" style="2"/>
    <col min="2311" max="2311" width="9.25" style="2" customWidth="1"/>
    <col min="2312" max="2312" width="82.25" style="2" customWidth="1"/>
    <col min="2313" max="2313" width="3.125" style="2" customWidth="1"/>
    <col min="2314" max="2314" width="33.375" style="2" customWidth="1"/>
    <col min="2315" max="2315" width="30.5" style="2" customWidth="1"/>
    <col min="2316" max="2316" width="17.875" style="2" customWidth="1"/>
    <col min="2317" max="2317" width="23.25" style="2" customWidth="1"/>
    <col min="2318" max="2318" width="17" style="2" customWidth="1"/>
    <col min="2319" max="2319" width="3" style="2" customWidth="1"/>
    <col min="2320" max="2323" width="29" style="2" customWidth="1"/>
    <col min="2324" max="2324" width="17" style="2" customWidth="1"/>
    <col min="2325" max="2325" width="3.75" style="2" customWidth="1"/>
    <col min="2326" max="2329" width="29" style="2" customWidth="1"/>
    <col min="2330" max="2330" width="17" style="2" customWidth="1"/>
    <col min="2331" max="2331" width="52" style="2" bestFit="1" customWidth="1"/>
    <col min="2332" max="2566" width="9" style="2"/>
    <col min="2567" max="2567" width="9.25" style="2" customWidth="1"/>
    <col min="2568" max="2568" width="82.25" style="2" customWidth="1"/>
    <col min="2569" max="2569" width="3.125" style="2" customWidth="1"/>
    <col min="2570" max="2570" width="33.375" style="2" customWidth="1"/>
    <col min="2571" max="2571" width="30.5" style="2" customWidth="1"/>
    <col min="2572" max="2572" width="17.875" style="2" customWidth="1"/>
    <col min="2573" max="2573" width="23.25" style="2" customWidth="1"/>
    <col min="2574" max="2574" width="17" style="2" customWidth="1"/>
    <col min="2575" max="2575" width="3" style="2" customWidth="1"/>
    <col min="2576" max="2579" width="29" style="2" customWidth="1"/>
    <col min="2580" max="2580" width="17" style="2" customWidth="1"/>
    <col min="2581" max="2581" width="3.75" style="2" customWidth="1"/>
    <col min="2582" max="2585" width="29" style="2" customWidth="1"/>
    <col min="2586" max="2586" width="17" style="2" customWidth="1"/>
    <col min="2587" max="2587" width="52" style="2" bestFit="1" customWidth="1"/>
    <col min="2588" max="2822" width="9" style="2"/>
    <col min="2823" max="2823" width="9.25" style="2" customWidth="1"/>
    <col min="2824" max="2824" width="82.25" style="2" customWidth="1"/>
    <col min="2825" max="2825" width="3.125" style="2" customWidth="1"/>
    <col min="2826" max="2826" width="33.375" style="2" customWidth="1"/>
    <col min="2827" max="2827" width="30.5" style="2" customWidth="1"/>
    <col min="2828" max="2828" width="17.875" style="2" customWidth="1"/>
    <col min="2829" max="2829" width="23.25" style="2" customWidth="1"/>
    <col min="2830" max="2830" width="17" style="2" customWidth="1"/>
    <col min="2831" max="2831" width="3" style="2" customWidth="1"/>
    <col min="2832" max="2835" width="29" style="2" customWidth="1"/>
    <col min="2836" max="2836" width="17" style="2" customWidth="1"/>
    <col min="2837" max="2837" width="3.75" style="2" customWidth="1"/>
    <col min="2838" max="2841" width="29" style="2" customWidth="1"/>
    <col min="2842" max="2842" width="17" style="2" customWidth="1"/>
    <col min="2843" max="2843" width="52" style="2" bestFit="1" customWidth="1"/>
    <col min="2844" max="3078" width="9" style="2"/>
    <col min="3079" max="3079" width="9.25" style="2" customWidth="1"/>
    <col min="3080" max="3080" width="82.25" style="2" customWidth="1"/>
    <col min="3081" max="3081" width="3.125" style="2" customWidth="1"/>
    <col min="3082" max="3082" width="33.375" style="2" customWidth="1"/>
    <col min="3083" max="3083" width="30.5" style="2" customWidth="1"/>
    <col min="3084" max="3084" width="17.875" style="2" customWidth="1"/>
    <col min="3085" max="3085" width="23.25" style="2" customWidth="1"/>
    <col min="3086" max="3086" width="17" style="2" customWidth="1"/>
    <col min="3087" max="3087" width="3" style="2" customWidth="1"/>
    <col min="3088" max="3091" width="29" style="2" customWidth="1"/>
    <col min="3092" max="3092" width="17" style="2" customWidth="1"/>
    <col min="3093" max="3093" width="3.75" style="2" customWidth="1"/>
    <col min="3094" max="3097" width="29" style="2" customWidth="1"/>
    <col min="3098" max="3098" width="17" style="2" customWidth="1"/>
    <col min="3099" max="3099" width="52" style="2" bestFit="1" customWidth="1"/>
    <col min="3100" max="3334" width="9" style="2"/>
    <col min="3335" max="3335" width="9.25" style="2" customWidth="1"/>
    <col min="3336" max="3336" width="82.25" style="2" customWidth="1"/>
    <col min="3337" max="3337" width="3.125" style="2" customWidth="1"/>
    <col min="3338" max="3338" width="33.375" style="2" customWidth="1"/>
    <col min="3339" max="3339" width="30.5" style="2" customWidth="1"/>
    <col min="3340" max="3340" width="17.875" style="2" customWidth="1"/>
    <col min="3341" max="3341" width="23.25" style="2" customWidth="1"/>
    <col min="3342" max="3342" width="17" style="2" customWidth="1"/>
    <col min="3343" max="3343" width="3" style="2" customWidth="1"/>
    <col min="3344" max="3347" width="29" style="2" customWidth="1"/>
    <col min="3348" max="3348" width="17" style="2" customWidth="1"/>
    <col min="3349" max="3349" width="3.75" style="2" customWidth="1"/>
    <col min="3350" max="3353" width="29" style="2" customWidth="1"/>
    <col min="3354" max="3354" width="17" style="2" customWidth="1"/>
    <col min="3355" max="3355" width="52" style="2" bestFit="1" customWidth="1"/>
    <col min="3356" max="3590" width="9" style="2"/>
    <col min="3591" max="3591" width="9.25" style="2" customWidth="1"/>
    <col min="3592" max="3592" width="82.25" style="2" customWidth="1"/>
    <col min="3593" max="3593" width="3.125" style="2" customWidth="1"/>
    <col min="3594" max="3594" width="33.375" style="2" customWidth="1"/>
    <col min="3595" max="3595" width="30.5" style="2" customWidth="1"/>
    <col min="3596" max="3596" width="17.875" style="2" customWidth="1"/>
    <col min="3597" max="3597" width="23.25" style="2" customWidth="1"/>
    <col min="3598" max="3598" width="17" style="2" customWidth="1"/>
    <col min="3599" max="3599" width="3" style="2" customWidth="1"/>
    <col min="3600" max="3603" width="29" style="2" customWidth="1"/>
    <col min="3604" max="3604" width="17" style="2" customWidth="1"/>
    <col min="3605" max="3605" width="3.75" style="2" customWidth="1"/>
    <col min="3606" max="3609" width="29" style="2" customWidth="1"/>
    <col min="3610" max="3610" width="17" style="2" customWidth="1"/>
    <col min="3611" max="3611" width="52" style="2" bestFit="1" customWidth="1"/>
    <col min="3612" max="3846" width="9" style="2"/>
    <col min="3847" max="3847" width="9.25" style="2" customWidth="1"/>
    <col min="3848" max="3848" width="82.25" style="2" customWidth="1"/>
    <col min="3849" max="3849" width="3.125" style="2" customWidth="1"/>
    <col min="3850" max="3850" width="33.375" style="2" customWidth="1"/>
    <col min="3851" max="3851" width="30.5" style="2" customWidth="1"/>
    <col min="3852" max="3852" width="17.875" style="2" customWidth="1"/>
    <col min="3853" max="3853" width="23.25" style="2" customWidth="1"/>
    <col min="3854" max="3854" width="17" style="2" customWidth="1"/>
    <col min="3855" max="3855" width="3" style="2" customWidth="1"/>
    <col min="3856" max="3859" width="29" style="2" customWidth="1"/>
    <col min="3860" max="3860" width="17" style="2" customWidth="1"/>
    <col min="3861" max="3861" width="3.75" style="2" customWidth="1"/>
    <col min="3862" max="3865" width="29" style="2" customWidth="1"/>
    <col min="3866" max="3866" width="17" style="2" customWidth="1"/>
    <col min="3867" max="3867" width="52" style="2" bestFit="1" customWidth="1"/>
    <col min="3868" max="4102" width="9" style="2"/>
    <col min="4103" max="4103" width="9.25" style="2" customWidth="1"/>
    <col min="4104" max="4104" width="82.25" style="2" customWidth="1"/>
    <col min="4105" max="4105" width="3.125" style="2" customWidth="1"/>
    <col min="4106" max="4106" width="33.375" style="2" customWidth="1"/>
    <col min="4107" max="4107" width="30.5" style="2" customWidth="1"/>
    <col min="4108" max="4108" width="17.875" style="2" customWidth="1"/>
    <col min="4109" max="4109" width="23.25" style="2" customWidth="1"/>
    <col min="4110" max="4110" width="17" style="2" customWidth="1"/>
    <col min="4111" max="4111" width="3" style="2" customWidth="1"/>
    <col min="4112" max="4115" width="29" style="2" customWidth="1"/>
    <col min="4116" max="4116" width="17" style="2" customWidth="1"/>
    <col min="4117" max="4117" width="3.75" style="2" customWidth="1"/>
    <col min="4118" max="4121" width="29" style="2" customWidth="1"/>
    <col min="4122" max="4122" width="17" style="2" customWidth="1"/>
    <col min="4123" max="4123" width="52" style="2" bestFit="1" customWidth="1"/>
    <col min="4124" max="4358" width="9" style="2"/>
    <col min="4359" max="4359" width="9.25" style="2" customWidth="1"/>
    <col min="4360" max="4360" width="82.25" style="2" customWidth="1"/>
    <col min="4361" max="4361" width="3.125" style="2" customWidth="1"/>
    <col min="4362" max="4362" width="33.375" style="2" customWidth="1"/>
    <col min="4363" max="4363" width="30.5" style="2" customWidth="1"/>
    <col min="4364" max="4364" width="17.875" style="2" customWidth="1"/>
    <col min="4365" max="4365" width="23.25" style="2" customWidth="1"/>
    <col min="4366" max="4366" width="17" style="2" customWidth="1"/>
    <col min="4367" max="4367" width="3" style="2" customWidth="1"/>
    <col min="4368" max="4371" width="29" style="2" customWidth="1"/>
    <col min="4372" max="4372" width="17" style="2" customWidth="1"/>
    <col min="4373" max="4373" width="3.75" style="2" customWidth="1"/>
    <col min="4374" max="4377" width="29" style="2" customWidth="1"/>
    <col min="4378" max="4378" width="17" style="2" customWidth="1"/>
    <col min="4379" max="4379" width="52" style="2" bestFit="1" customWidth="1"/>
    <col min="4380" max="4614" width="9" style="2"/>
    <col min="4615" max="4615" width="9.25" style="2" customWidth="1"/>
    <col min="4616" max="4616" width="82.25" style="2" customWidth="1"/>
    <col min="4617" max="4617" width="3.125" style="2" customWidth="1"/>
    <col min="4618" max="4618" width="33.375" style="2" customWidth="1"/>
    <col min="4619" max="4619" width="30.5" style="2" customWidth="1"/>
    <col min="4620" max="4620" width="17.875" style="2" customWidth="1"/>
    <col min="4621" max="4621" width="23.25" style="2" customWidth="1"/>
    <col min="4622" max="4622" width="17" style="2" customWidth="1"/>
    <col min="4623" max="4623" width="3" style="2" customWidth="1"/>
    <col min="4624" max="4627" width="29" style="2" customWidth="1"/>
    <col min="4628" max="4628" width="17" style="2" customWidth="1"/>
    <col min="4629" max="4629" width="3.75" style="2" customWidth="1"/>
    <col min="4630" max="4633" width="29" style="2" customWidth="1"/>
    <col min="4634" max="4634" width="17" style="2" customWidth="1"/>
    <col min="4635" max="4635" width="52" style="2" bestFit="1" customWidth="1"/>
    <col min="4636" max="4870" width="9" style="2"/>
    <col min="4871" max="4871" width="9.25" style="2" customWidth="1"/>
    <col min="4872" max="4872" width="82.25" style="2" customWidth="1"/>
    <col min="4873" max="4873" width="3.125" style="2" customWidth="1"/>
    <col min="4874" max="4874" width="33.375" style="2" customWidth="1"/>
    <col min="4875" max="4875" width="30.5" style="2" customWidth="1"/>
    <col min="4876" max="4876" width="17.875" style="2" customWidth="1"/>
    <col min="4877" max="4877" width="23.25" style="2" customWidth="1"/>
    <col min="4878" max="4878" width="17" style="2" customWidth="1"/>
    <col min="4879" max="4879" width="3" style="2" customWidth="1"/>
    <col min="4880" max="4883" width="29" style="2" customWidth="1"/>
    <col min="4884" max="4884" width="17" style="2" customWidth="1"/>
    <col min="4885" max="4885" width="3.75" style="2" customWidth="1"/>
    <col min="4886" max="4889" width="29" style="2" customWidth="1"/>
    <col min="4890" max="4890" width="17" style="2" customWidth="1"/>
    <col min="4891" max="4891" width="52" style="2" bestFit="1" customWidth="1"/>
    <col min="4892" max="5126" width="9" style="2"/>
    <col min="5127" max="5127" width="9.25" style="2" customWidth="1"/>
    <col min="5128" max="5128" width="82.25" style="2" customWidth="1"/>
    <col min="5129" max="5129" width="3.125" style="2" customWidth="1"/>
    <col min="5130" max="5130" width="33.375" style="2" customWidth="1"/>
    <col min="5131" max="5131" width="30.5" style="2" customWidth="1"/>
    <col min="5132" max="5132" width="17.875" style="2" customWidth="1"/>
    <col min="5133" max="5133" width="23.25" style="2" customWidth="1"/>
    <col min="5134" max="5134" width="17" style="2" customWidth="1"/>
    <col min="5135" max="5135" width="3" style="2" customWidth="1"/>
    <col min="5136" max="5139" width="29" style="2" customWidth="1"/>
    <col min="5140" max="5140" width="17" style="2" customWidth="1"/>
    <col min="5141" max="5141" width="3.75" style="2" customWidth="1"/>
    <col min="5142" max="5145" width="29" style="2" customWidth="1"/>
    <col min="5146" max="5146" width="17" style="2" customWidth="1"/>
    <col min="5147" max="5147" width="52" style="2" bestFit="1" customWidth="1"/>
    <col min="5148" max="5382" width="9" style="2"/>
    <col min="5383" max="5383" width="9.25" style="2" customWidth="1"/>
    <col min="5384" max="5384" width="82.25" style="2" customWidth="1"/>
    <col min="5385" max="5385" width="3.125" style="2" customWidth="1"/>
    <col min="5386" max="5386" width="33.375" style="2" customWidth="1"/>
    <col min="5387" max="5387" width="30.5" style="2" customWidth="1"/>
    <col min="5388" max="5388" width="17.875" style="2" customWidth="1"/>
    <col min="5389" max="5389" width="23.25" style="2" customWidth="1"/>
    <col min="5390" max="5390" width="17" style="2" customWidth="1"/>
    <col min="5391" max="5391" width="3" style="2" customWidth="1"/>
    <col min="5392" max="5395" width="29" style="2" customWidth="1"/>
    <col min="5396" max="5396" width="17" style="2" customWidth="1"/>
    <col min="5397" max="5397" width="3.75" style="2" customWidth="1"/>
    <col min="5398" max="5401" width="29" style="2" customWidth="1"/>
    <col min="5402" max="5402" width="17" style="2" customWidth="1"/>
    <col min="5403" max="5403" width="52" style="2" bestFit="1" customWidth="1"/>
    <col min="5404" max="5638" width="9" style="2"/>
    <col min="5639" max="5639" width="9.25" style="2" customWidth="1"/>
    <col min="5640" max="5640" width="82.25" style="2" customWidth="1"/>
    <col min="5641" max="5641" width="3.125" style="2" customWidth="1"/>
    <col min="5642" max="5642" width="33.375" style="2" customWidth="1"/>
    <col min="5643" max="5643" width="30.5" style="2" customWidth="1"/>
    <col min="5644" max="5644" width="17.875" style="2" customWidth="1"/>
    <col min="5645" max="5645" width="23.25" style="2" customWidth="1"/>
    <col min="5646" max="5646" width="17" style="2" customWidth="1"/>
    <col min="5647" max="5647" width="3" style="2" customWidth="1"/>
    <col min="5648" max="5651" width="29" style="2" customWidth="1"/>
    <col min="5652" max="5652" width="17" style="2" customWidth="1"/>
    <col min="5653" max="5653" width="3.75" style="2" customWidth="1"/>
    <col min="5654" max="5657" width="29" style="2" customWidth="1"/>
    <col min="5658" max="5658" width="17" style="2" customWidth="1"/>
    <col min="5659" max="5659" width="52" style="2" bestFit="1" customWidth="1"/>
    <col min="5660" max="5894" width="9" style="2"/>
    <col min="5895" max="5895" width="9.25" style="2" customWidth="1"/>
    <col min="5896" max="5896" width="82.25" style="2" customWidth="1"/>
    <col min="5897" max="5897" width="3.125" style="2" customWidth="1"/>
    <col min="5898" max="5898" width="33.375" style="2" customWidth="1"/>
    <col min="5899" max="5899" width="30.5" style="2" customWidth="1"/>
    <col min="5900" max="5900" width="17.875" style="2" customWidth="1"/>
    <col min="5901" max="5901" width="23.25" style="2" customWidth="1"/>
    <col min="5902" max="5902" width="17" style="2" customWidth="1"/>
    <col min="5903" max="5903" width="3" style="2" customWidth="1"/>
    <col min="5904" max="5907" width="29" style="2" customWidth="1"/>
    <col min="5908" max="5908" width="17" style="2" customWidth="1"/>
    <col min="5909" max="5909" width="3.75" style="2" customWidth="1"/>
    <col min="5910" max="5913" width="29" style="2" customWidth="1"/>
    <col min="5914" max="5914" width="17" style="2" customWidth="1"/>
    <col min="5915" max="5915" width="52" style="2" bestFit="1" customWidth="1"/>
    <col min="5916" max="6150" width="9" style="2"/>
    <col min="6151" max="6151" width="9.25" style="2" customWidth="1"/>
    <col min="6152" max="6152" width="82.25" style="2" customWidth="1"/>
    <col min="6153" max="6153" width="3.125" style="2" customWidth="1"/>
    <col min="6154" max="6154" width="33.375" style="2" customWidth="1"/>
    <col min="6155" max="6155" width="30.5" style="2" customWidth="1"/>
    <col min="6156" max="6156" width="17.875" style="2" customWidth="1"/>
    <col min="6157" max="6157" width="23.25" style="2" customWidth="1"/>
    <col min="6158" max="6158" width="17" style="2" customWidth="1"/>
    <col min="6159" max="6159" width="3" style="2" customWidth="1"/>
    <col min="6160" max="6163" width="29" style="2" customWidth="1"/>
    <col min="6164" max="6164" width="17" style="2" customWidth="1"/>
    <col min="6165" max="6165" width="3.75" style="2" customWidth="1"/>
    <col min="6166" max="6169" width="29" style="2" customWidth="1"/>
    <col min="6170" max="6170" width="17" style="2" customWidth="1"/>
    <col min="6171" max="6171" width="52" style="2" bestFit="1" customWidth="1"/>
    <col min="6172" max="6406" width="9" style="2"/>
    <col min="6407" max="6407" width="9.25" style="2" customWidth="1"/>
    <col min="6408" max="6408" width="82.25" style="2" customWidth="1"/>
    <col min="6409" max="6409" width="3.125" style="2" customWidth="1"/>
    <col min="6410" max="6410" width="33.375" style="2" customWidth="1"/>
    <col min="6411" max="6411" width="30.5" style="2" customWidth="1"/>
    <col min="6412" max="6412" width="17.875" style="2" customWidth="1"/>
    <col min="6413" max="6413" width="23.25" style="2" customWidth="1"/>
    <col min="6414" max="6414" width="17" style="2" customWidth="1"/>
    <col min="6415" max="6415" width="3" style="2" customWidth="1"/>
    <col min="6416" max="6419" width="29" style="2" customWidth="1"/>
    <col min="6420" max="6420" width="17" style="2" customWidth="1"/>
    <col min="6421" max="6421" width="3.75" style="2" customWidth="1"/>
    <col min="6422" max="6425" width="29" style="2" customWidth="1"/>
    <col min="6426" max="6426" width="17" style="2" customWidth="1"/>
    <col min="6427" max="6427" width="52" style="2" bestFit="1" customWidth="1"/>
    <col min="6428" max="6662" width="9" style="2"/>
    <col min="6663" max="6663" width="9.25" style="2" customWidth="1"/>
    <col min="6664" max="6664" width="82.25" style="2" customWidth="1"/>
    <col min="6665" max="6665" width="3.125" style="2" customWidth="1"/>
    <col min="6666" max="6666" width="33.375" style="2" customWidth="1"/>
    <col min="6667" max="6667" width="30.5" style="2" customWidth="1"/>
    <col min="6668" max="6668" width="17.875" style="2" customWidth="1"/>
    <col min="6669" max="6669" width="23.25" style="2" customWidth="1"/>
    <col min="6670" max="6670" width="17" style="2" customWidth="1"/>
    <col min="6671" max="6671" width="3" style="2" customWidth="1"/>
    <col min="6672" max="6675" width="29" style="2" customWidth="1"/>
    <col min="6676" max="6676" width="17" style="2" customWidth="1"/>
    <col min="6677" max="6677" width="3.75" style="2" customWidth="1"/>
    <col min="6678" max="6681" width="29" style="2" customWidth="1"/>
    <col min="6682" max="6682" width="17" style="2" customWidth="1"/>
    <col min="6683" max="6683" width="52" style="2" bestFit="1" customWidth="1"/>
    <col min="6684" max="6918" width="9" style="2"/>
    <col min="6919" max="6919" width="9.25" style="2" customWidth="1"/>
    <col min="6920" max="6920" width="82.25" style="2" customWidth="1"/>
    <col min="6921" max="6921" width="3.125" style="2" customWidth="1"/>
    <col min="6922" max="6922" width="33.375" style="2" customWidth="1"/>
    <col min="6923" max="6923" width="30.5" style="2" customWidth="1"/>
    <col min="6924" max="6924" width="17.875" style="2" customWidth="1"/>
    <col min="6925" max="6925" width="23.25" style="2" customWidth="1"/>
    <col min="6926" max="6926" width="17" style="2" customWidth="1"/>
    <col min="6927" max="6927" width="3" style="2" customWidth="1"/>
    <col min="6928" max="6931" width="29" style="2" customWidth="1"/>
    <col min="6932" max="6932" width="17" style="2" customWidth="1"/>
    <col min="6933" max="6933" width="3.75" style="2" customWidth="1"/>
    <col min="6934" max="6937" width="29" style="2" customWidth="1"/>
    <col min="6938" max="6938" width="17" style="2" customWidth="1"/>
    <col min="6939" max="6939" width="52" style="2" bestFit="1" customWidth="1"/>
    <col min="6940" max="7174" width="9" style="2"/>
    <col min="7175" max="7175" width="9.25" style="2" customWidth="1"/>
    <col min="7176" max="7176" width="82.25" style="2" customWidth="1"/>
    <col min="7177" max="7177" width="3.125" style="2" customWidth="1"/>
    <col min="7178" max="7178" width="33.375" style="2" customWidth="1"/>
    <col min="7179" max="7179" width="30.5" style="2" customWidth="1"/>
    <col min="7180" max="7180" width="17.875" style="2" customWidth="1"/>
    <col min="7181" max="7181" width="23.25" style="2" customWidth="1"/>
    <col min="7182" max="7182" width="17" style="2" customWidth="1"/>
    <col min="7183" max="7183" width="3" style="2" customWidth="1"/>
    <col min="7184" max="7187" width="29" style="2" customWidth="1"/>
    <col min="7188" max="7188" width="17" style="2" customWidth="1"/>
    <col min="7189" max="7189" width="3.75" style="2" customWidth="1"/>
    <col min="7190" max="7193" width="29" style="2" customWidth="1"/>
    <col min="7194" max="7194" width="17" style="2" customWidth="1"/>
    <col min="7195" max="7195" width="52" style="2" bestFit="1" customWidth="1"/>
    <col min="7196" max="7430" width="9" style="2"/>
    <col min="7431" max="7431" width="9.25" style="2" customWidth="1"/>
    <col min="7432" max="7432" width="82.25" style="2" customWidth="1"/>
    <col min="7433" max="7433" width="3.125" style="2" customWidth="1"/>
    <col min="7434" max="7434" width="33.375" style="2" customWidth="1"/>
    <col min="7435" max="7435" width="30.5" style="2" customWidth="1"/>
    <col min="7436" max="7436" width="17.875" style="2" customWidth="1"/>
    <col min="7437" max="7437" width="23.25" style="2" customWidth="1"/>
    <col min="7438" max="7438" width="17" style="2" customWidth="1"/>
    <col min="7439" max="7439" width="3" style="2" customWidth="1"/>
    <col min="7440" max="7443" width="29" style="2" customWidth="1"/>
    <col min="7444" max="7444" width="17" style="2" customWidth="1"/>
    <col min="7445" max="7445" width="3.75" style="2" customWidth="1"/>
    <col min="7446" max="7449" width="29" style="2" customWidth="1"/>
    <col min="7450" max="7450" width="17" style="2" customWidth="1"/>
    <col min="7451" max="7451" width="52" style="2" bestFit="1" customWidth="1"/>
    <col min="7452" max="7686" width="9" style="2"/>
    <col min="7687" max="7687" width="9.25" style="2" customWidth="1"/>
    <col min="7688" max="7688" width="82.25" style="2" customWidth="1"/>
    <col min="7689" max="7689" width="3.125" style="2" customWidth="1"/>
    <col min="7690" max="7690" width="33.375" style="2" customWidth="1"/>
    <col min="7691" max="7691" width="30.5" style="2" customWidth="1"/>
    <col min="7692" max="7692" width="17.875" style="2" customWidth="1"/>
    <col min="7693" max="7693" width="23.25" style="2" customWidth="1"/>
    <col min="7694" max="7694" width="17" style="2" customWidth="1"/>
    <col min="7695" max="7695" width="3" style="2" customWidth="1"/>
    <col min="7696" max="7699" width="29" style="2" customWidth="1"/>
    <col min="7700" max="7700" width="17" style="2" customWidth="1"/>
    <col min="7701" max="7701" width="3.75" style="2" customWidth="1"/>
    <col min="7702" max="7705" width="29" style="2" customWidth="1"/>
    <col min="7706" max="7706" width="17" style="2" customWidth="1"/>
    <col min="7707" max="7707" width="52" style="2" bestFit="1" customWidth="1"/>
    <col min="7708" max="7942" width="9" style="2"/>
    <col min="7943" max="7943" width="9.25" style="2" customWidth="1"/>
    <col min="7944" max="7944" width="82.25" style="2" customWidth="1"/>
    <col min="7945" max="7945" width="3.125" style="2" customWidth="1"/>
    <col min="7946" max="7946" width="33.375" style="2" customWidth="1"/>
    <col min="7947" max="7947" width="30.5" style="2" customWidth="1"/>
    <col min="7948" max="7948" width="17.875" style="2" customWidth="1"/>
    <col min="7949" max="7949" width="23.25" style="2" customWidth="1"/>
    <col min="7950" max="7950" width="17" style="2" customWidth="1"/>
    <col min="7951" max="7951" width="3" style="2" customWidth="1"/>
    <col min="7952" max="7955" width="29" style="2" customWidth="1"/>
    <col min="7956" max="7956" width="17" style="2" customWidth="1"/>
    <col min="7957" max="7957" width="3.75" style="2" customWidth="1"/>
    <col min="7958" max="7961" width="29" style="2" customWidth="1"/>
    <col min="7962" max="7962" width="17" style="2" customWidth="1"/>
    <col min="7963" max="7963" width="52" style="2" bestFit="1" customWidth="1"/>
    <col min="7964" max="8198" width="9" style="2"/>
    <col min="8199" max="8199" width="9.25" style="2" customWidth="1"/>
    <col min="8200" max="8200" width="82.25" style="2" customWidth="1"/>
    <col min="8201" max="8201" width="3.125" style="2" customWidth="1"/>
    <col min="8202" max="8202" width="33.375" style="2" customWidth="1"/>
    <col min="8203" max="8203" width="30.5" style="2" customWidth="1"/>
    <col min="8204" max="8204" width="17.875" style="2" customWidth="1"/>
    <col min="8205" max="8205" width="23.25" style="2" customWidth="1"/>
    <col min="8206" max="8206" width="17" style="2" customWidth="1"/>
    <col min="8207" max="8207" width="3" style="2" customWidth="1"/>
    <col min="8208" max="8211" width="29" style="2" customWidth="1"/>
    <col min="8212" max="8212" width="17" style="2" customWidth="1"/>
    <col min="8213" max="8213" width="3.75" style="2" customWidth="1"/>
    <col min="8214" max="8217" width="29" style="2" customWidth="1"/>
    <col min="8218" max="8218" width="17" style="2" customWidth="1"/>
    <col min="8219" max="8219" width="52" style="2" bestFit="1" customWidth="1"/>
    <col min="8220" max="8454" width="9" style="2"/>
    <col min="8455" max="8455" width="9.25" style="2" customWidth="1"/>
    <col min="8456" max="8456" width="82.25" style="2" customWidth="1"/>
    <col min="8457" max="8457" width="3.125" style="2" customWidth="1"/>
    <col min="8458" max="8458" width="33.375" style="2" customWidth="1"/>
    <col min="8459" max="8459" width="30.5" style="2" customWidth="1"/>
    <col min="8460" max="8460" width="17.875" style="2" customWidth="1"/>
    <col min="8461" max="8461" width="23.25" style="2" customWidth="1"/>
    <col min="8462" max="8462" width="17" style="2" customWidth="1"/>
    <col min="8463" max="8463" width="3" style="2" customWidth="1"/>
    <col min="8464" max="8467" width="29" style="2" customWidth="1"/>
    <col min="8468" max="8468" width="17" style="2" customWidth="1"/>
    <col min="8469" max="8469" width="3.75" style="2" customWidth="1"/>
    <col min="8470" max="8473" width="29" style="2" customWidth="1"/>
    <col min="8474" max="8474" width="17" style="2" customWidth="1"/>
    <col min="8475" max="8475" width="52" style="2" bestFit="1" customWidth="1"/>
    <col min="8476" max="8710" width="9" style="2"/>
    <col min="8711" max="8711" width="9.25" style="2" customWidth="1"/>
    <col min="8712" max="8712" width="82.25" style="2" customWidth="1"/>
    <col min="8713" max="8713" width="3.125" style="2" customWidth="1"/>
    <col min="8714" max="8714" width="33.375" style="2" customWidth="1"/>
    <col min="8715" max="8715" width="30.5" style="2" customWidth="1"/>
    <col min="8716" max="8716" width="17.875" style="2" customWidth="1"/>
    <col min="8717" max="8717" width="23.25" style="2" customWidth="1"/>
    <col min="8718" max="8718" width="17" style="2" customWidth="1"/>
    <col min="8719" max="8719" width="3" style="2" customWidth="1"/>
    <col min="8720" max="8723" width="29" style="2" customWidth="1"/>
    <col min="8724" max="8724" width="17" style="2" customWidth="1"/>
    <col min="8725" max="8725" width="3.75" style="2" customWidth="1"/>
    <col min="8726" max="8729" width="29" style="2" customWidth="1"/>
    <col min="8730" max="8730" width="17" style="2" customWidth="1"/>
    <col min="8731" max="8731" width="52" style="2" bestFit="1" customWidth="1"/>
    <col min="8732" max="8966" width="9" style="2"/>
    <col min="8967" max="8967" width="9.25" style="2" customWidth="1"/>
    <col min="8968" max="8968" width="82.25" style="2" customWidth="1"/>
    <col min="8969" max="8969" width="3.125" style="2" customWidth="1"/>
    <col min="8970" max="8970" width="33.375" style="2" customWidth="1"/>
    <col min="8971" max="8971" width="30.5" style="2" customWidth="1"/>
    <col min="8972" max="8972" width="17.875" style="2" customWidth="1"/>
    <col min="8973" max="8973" width="23.25" style="2" customWidth="1"/>
    <col min="8974" max="8974" width="17" style="2" customWidth="1"/>
    <col min="8975" max="8975" width="3" style="2" customWidth="1"/>
    <col min="8976" max="8979" width="29" style="2" customWidth="1"/>
    <col min="8980" max="8980" width="17" style="2" customWidth="1"/>
    <col min="8981" max="8981" width="3.75" style="2" customWidth="1"/>
    <col min="8982" max="8985" width="29" style="2" customWidth="1"/>
    <col min="8986" max="8986" width="17" style="2" customWidth="1"/>
    <col min="8987" max="8987" width="52" style="2" bestFit="1" customWidth="1"/>
    <col min="8988" max="9222" width="9" style="2"/>
    <col min="9223" max="9223" width="9.25" style="2" customWidth="1"/>
    <col min="9224" max="9224" width="82.25" style="2" customWidth="1"/>
    <col min="9225" max="9225" width="3.125" style="2" customWidth="1"/>
    <col min="9226" max="9226" width="33.375" style="2" customWidth="1"/>
    <col min="9227" max="9227" width="30.5" style="2" customWidth="1"/>
    <col min="9228" max="9228" width="17.875" style="2" customWidth="1"/>
    <col min="9229" max="9229" width="23.25" style="2" customWidth="1"/>
    <col min="9230" max="9230" width="17" style="2" customWidth="1"/>
    <col min="9231" max="9231" width="3" style="2" customWidth="1"/>
    <col min="9232" max="9235" width="29" style="2" customWidth="1"/>
    <col min="9236" max="9236" width="17" style="2" customWidth="1"/>
    <col min="9237" max="9237" width="3.75" style="2" customWidth="1"/>
    <col min="9238" max="9241" width="29" style="2" customWidth="1"/>
    <col min="9242" max="9242" width="17" style="2" customWidth="1"/>
    <col min="9243" max="9243" width="52" style="2" bestFit="1" customWidth="1"/>
    <col min="9244" max="9478" width="9" style="2"/>
    <col min="9479" max="9479" width="9.25" style="2" customWidth="1"/>
    <col min="9480" max="9480" width="82.25" style="2" customWidth="1"/>
    <col min="9481" max="9481" width="3.125" style="2" customWidth="1"/>
    <col min="9482" max="9482" width="33.375" style="2" customWidth="1"/>
    <col min="9483" max="9483" width="30.5" style="2" customWidth="1"/>
    <col min="9484" max="9484" width="17.875" style="2" customWidth="1"/>
    <col min="9485" max="9485" width="23.25" style="2" customWidth="1"/>
    <col min="9486" max="9486" width="17" style="2" customWidth="1"/>
    <col min="9487" max="9487" width="3" style="2" customWidth="1"/>
    <col min="9488" max="9491" width="29" style="2" customWidth="1"/>
    <col min="9492" max="9492" width="17" style="2" customWidth="1"/>
    <col min="9493" max="9493" width="3.75" style="2" customWidth="1"/>
    <col min="9494" max="9497" width="29" style="2" customWidth="1"/>
    <col min="9498" max="9498" width="17" style="2" customWidth="1"/>
    <col min="9499" max="9499" width="52" style="2" bestFit="1" customWidth="1"/>
    <col min="9500" max="9734" width="9" style="2"/>
    <col min="9735" max="9735" width="9.25" style="2" customWidth="1"/>
    <col min="9736" max="9736" width="82.25" style="2" customWidth="1"/>
    <col min="9737" max="9737" width="3.125" style="2" customWidth="1"/>
    <col min="9738" max="9738" width="33.375" style="2" customWidth="1"/>
    <col min="9739" max="9739" width="30.5" style="2" customWidth="1"/>
    <col min="9740" max="9740" width="17.875" style="2" customWidth="1"/>
    <col min="9741" max="9741" width="23.25" style="2" customWidth="1"/>
    <col min="9742" max="9742" width="17" style="2" customWidth="1"/>
    <col min="9743" max="9743" width="3" style="2" customWidth="1"/>
    <col min="9744" max="9747" width="29" style="2" customWidth="1"/>
    <col min="9748" max="9748" width="17" style="2" customWidth="1"/>
    <col min="9749" max="9749" width="3.75" style="2" customWidth="1"/>
    <col min="9750" max="9753" width="29" style="2" customWidth="1"/>
    <col min="9754" max="9754" width="17" style="2" customWidth="1"/>
    <col min="9755" max="9755" width="52" style="2" bestFit="1" customWidth="1"/>
    <col min="9756" max="9990" width="9" style="2"/>
    <col min="9991" max="9991" width="9.25" style="2" customWidth="1"/>
    <col min="9992" max="9992" width="82.25" style="2" customWidth="1"/>
    <col min="9993" max="9993" width="3.125" style="2" customWidth="1"/>
    <col min="9994" max="9994" width="33.375" style="2" customWidth="1"/>
    <col min="9995" max="9995" width="30.5" style="2" customWidth="1"/>
    <col min="9996" max="9996" width="17.875" style="2" customWidth="1"/>
    <col min="9997" max="9997" width="23.25" style="2" customWidth="1"/>
    <col min="9998" max="9998" width="17" style="2" customWidth="1"/>
    <col min="9999" max="9999" width="3" style="2" customWidth="1"/>
    <col min="10000" max="10003" width="29" style="2" customWidth="1"/>
    <col min="10004" max="10004" width="17" style="2" customWidth="1"/>
    <col min="10005" max="10005" width="3.75" style="2" customWidth="1"/>
    <col min="10006" max="10009" width="29" style="2" customWidth="1"/>
    <col min="10010" max="10010" width="17" style="2" customWidth="1"/>
    <col min="10011" max="10011" width="52" style="2" bestFit="1" customWidth="1"/>
    <col min="10012" max="10246" width="9" style="2"/>
    <col min="10247" max="10247" width="9.25" style="2" customWidth="1"/>
    <col min="10248" max="10248" width="82.25" style="2" customWidth="1"/>
    <col min="10249" max="10249" width="3.125" style="2" customWidth="1"/>
    <col min="10250" max="10250" width="33.375" style="2" customWidth="1"/>
    <col min="10251" max="10251" width="30.5" style="2" customWidth="1"/>
    <col min="10252" max="10252" width="17.875" style="2" customWidth="1"/>
    <col min="10253" max="10253" width="23.25" style="2" customWidth="1"/>
    <col min="10254" max="10254" width="17" style="2" customWidth="1"/>
    <col min="10255" max="10255" width="3" style="2" customWidth="1"/>
    <col min="10256" max="10259" width="29" style="2" customWidth="1"/>
    <col min="10260" max="10260" width="17" style="2" customWidth="1"/>
    <col min="10261" max="10261" width="3.75" style="2" customWidth="1"/>
    <col min="10262" max="10265" width="29" style="2" customWidth="1"/>
    <col min="10266" max="10266" width="17" style="2" customWidth="1"/>
    <col min="10267" max="10267" width="52" style="2" bestFit="1" customWidth="1"/>
    <col min="10268" max="10502" width="9" style="2"/>
    <col min="10503" max="10503" width="9.25" style="2" customWidth="1"/>
    <col min="10504" max="10504" width="82.25" style="2" customWidth="1"/>
    <col min="10505" max="10505" width="3.125" style="2" customWidth="1"/>
    <col min="10506" max="10506" width="33.375" style="2" customWidth="1"/>
    <col min="10507" max="10507" width="30.5" style="2" customWidth="1"/>
    <col min="10508" max="10508" width="17.875" style="2" customWidth="1"/>
    <col min="10509" max="10509" width="23.25" style="2" customWidth="1"/>
    <col min="10510" max="10510" width="17" style="2" customWidth="1"/>
    <col min="10511" max="10511" width="3" style="2" customWidth="1"/>
    <col min="10512" max="10515" width="29" style="2" customWidth="1"/>
    <col min="10516" max="10516" width="17" style="2" customWidth="1"/>
    <col min="10517" max="10517" width="3.75" style="2" customWidth="1"/>
    <col min="10518" max="10521" width="29" style="2" customWidth="1"/>
    <col min="10522" max="10522" width="17" style="2" customWidth="1"/>
    <col min="10523" max="10523" width="52" style="2" bestFit="1" customWidth="1"/>
    <col min="10524" max="10758" width="9" style="2"/>
    <col min="10759" max="10759" width="9.25" style="2" customWidth="1"/>
    <col min="10760" max="10760" width="82.25" style="2" customWidth="1"/>
    <col min="10761" max="10761" width="3.125" style="2" customWidth="1"/>
    <col min="10762" max="10762" width="33.375" style="2" customWidth="1"/>
    <col min="10763" max="10763" width="30.5" style="2" customWidth="1"/>
    <col min="10764" max="10764" width="17.875" style="2" customWidth="1"/>
    <col min="10765" max="10765" width="23.25" style="2" customWidth="1"/>
    <col min="10766" max="10766" width="17" style="2" customWidth="1"/>
    <col min="10767" max="10767" width="3" style="2" customWidth="1"/>
    <col min="10768" max="10771" width="29" style="2" customWidth="1"/>
    <col min="10772" max="10772" width="17" style="2" customWidth="1"/>
    <col min="10773" max="10773" width="3.75" style="2" customWidth="1"/>
    <col min="10774" max="10777" width="29" style="2" customWidth="1"/>
    <col min="10778" max="10778" width="17" style="2" customWidth="1"/>
    <col min="10779" max="10779" width="52" style="2" bestFit="1" customWidth="1"/>
    <col min="10780" max="11014" width="9" style="2"/>
    <col min="11015" max="11015" width="9.25" style="2" customWidth="1"/>
    <col min="11016" max="11016" width="82.25" style="2" customWidth="1"/>
    <col min="11017" max="11017" width="3.125" style="2" customWidth="1"/>
    <col min="11018" max="11018" width="33.375" style="2" customWidth="1"/>
    <col min="11019" max="11019" width="30.5" style="2" customWidth="1"/>
    <col min="11020" max="11020" width="17.875" style="2" customWidth="1"/>
    <col min="11021" max="11021" width="23.25" style="2" customWidth="1"/>
    <col min="11022" max="11022" width="17" style="2" customWidth="1"/>
    <col min="11023" max="11023" width="3" style="2" customWidth="1"/>
    <col min="11024" max="11027" width="29" style="2" customWidth="1"/>
    <col min="11028" max="11028" width="17" style="2" customWidth="1"/>
    <col min="11029" max="11029" width="3.75" style="2" customWidth="1"/>
    <col min="11030" max="11033" width="29" style="2" customWidth="1"/>
    <col min="11034" max="11034" width="17" style="2" customWidth="1"/>
    <col min="11035" max="11035" width="52" style="2" bestFit="1" customWidth="1"/>
    <col min="11036" max="11270" width="9" style="2"/>
    <col min="11271" max="11271" width="9.25" style="2" customWidth="1"/>
    <col min="11272" max="11272" width="82.25" style="2" customWidth="1"/>
    <col min="11273" max="11273" width="3.125" style="2" customWidth="1"/>
    <col min="11274" max="11274" width="33.375" style="2" customWidth="1"/>
    <col min="11275" max="11275" width="30.5" style="2" customWidth="1"/>
    <col min="11276" max="11276" width="17.875" style="2" customWidth="1"/>
    <col min="11277" max="11277" width="23.25" style="2" customWidth="1"/>
    <col min="11278" max="11278" width="17" style="2" customWidth="1"/>
    <col min="11279" max="11279" width="3" style="2" customWidth="1"/>
    <col min="11280" max="11283" width="29" style="2" customWidth="1"/>
    <col min="11284" max="11284" width="17" style="2" customWidth="1"/>
    <col min="11285" max="11285" width="3.75" style="2" customWidth="1"/>
    <col min="11286" max="11289" width="29" style="2" customWidth="1"/>
    <col min="11290" max="11290" width="17" style="2" customWidth="1"/>
    <col min="11291" max="11291" width="52" style="2" bestFit="1" customWidth="1"/>
    <col min="11292" max="11526" width="9" style="2"/>
    <col min="11527" max="11527" width="9.25" style="2" customWidth="1"/>
    <col min="11528" max="11528" width="82.25" style="2" customWidth="1"/>
    <col min="11529" max="11529" width="3.125" style="2" customWidth="1"/>
    <col min="11530" max="11530" width="33.375" style="2" customWidth="1"/>
    <col min="11531" max="11531" width="30.5" style="2" customWidth="1"/>
    <col min="11532" max="11532" width="17.875" style="2" customWidth="1"/>
    <col min="11533" max="11533" width="23.25" style="2" customWidth="1"/>
    <col min="11534" max="11534" width="17" style="2" customWidth="1"/>
    <col min="11535" max="11535" width="3" style="2" customWidth="1"/>
    <col min="11536" max="11539" width="29" style="2" customWidth="1"/>
    <col min="11540" max="11540" width="17" style="2" customWidth="1"/>
    <col min="11541" max="11541" width="3.75" style="2" customWidth="1"/>
    <col min="11542" max="11545" width="29" style="2" customWidth="1"/>
    <col min="11546" max="11546" width="17" style="2" customWidth="1"/>
    <col min="11547" max="11547" width="52" style="2" bestFit="1" customWidth="1"/>
    <col min="11548" max="11782" width="9" style="2"/>
    <col min="11783" max="11783" width="9.25" style="2" customWidth="1"/>
    <col min="11784" max="11784" width="82.25" style="2" customWidth="1"/>
    <col min="11785" max="11785" width="3.125" style="2" customWidth="1"/>
    <col min="11786" max="11786" width="33.375" style="2" customWidth="1"/>
    <col min="11787" max="11787" width="30.5" style="2" customWidth="1"/>
    <col min="11788" max="11788" width="17.875" style="2" customWidth="1"/>
    <col min="11789" max="11789" width="23.25" style="2" customWidth="1"/>
    <col min="11790" max="11790" width="17" style="2" customWidth="1"/>
    <col min="11791" max="11791" width="3" style="2" customWidth="1"/>
    <col min="11792" max="11795" width="29" style="2" customWidth="1"/>
    <col min="11796" max="11796" width="17" style="2" customWidth="1"/>
    <col min="11797" max="11797" width="3.75" style="2" customWidth="1"/>
    <col min="11798" max="11801" width="29" style="2" customWidth="1"/>
    <col min="11802" max="11802" width="17" style="2" customWidth="1"/>
    <col min="11803" max="11803" width="52" style="2" bestFit="1" customWidth="1"/>
    <col min="11804" max="12038" width="9" style="2"/>
    <col min="12039" max="12039" width="9.25" style="2" customWidth="1"/>
    <col min="12040" max="12040" width="82.25" style="2" customWidth="1"/>
    <col min="12041" max="12041" width="3.125" style="2" customWidth="1"/>
    <col min="12042" max="12042" width="33.375" style="2" customWidth="1"/>
    <col min="12043" max="12043" width="30.5" style="2" customWidth="1"/>
    <col min="12044" max="12044" width="17.875" style="2" customWidth="1"/>
    <col min="12045" max="12045" width="23.25" style="2" customWidth="1"/>
    <col min="12046" max="12046" width="17" style="2" customWidth="1"/>
    <col min="12047" max="12047" width="3" style="2" customWidth="1"/>
    <col min="12048" max="12051" width="29" style="2" customWidth="1"/>
    <col min="12052" max="12052" width="17" style="2" customWidth="1"/>
    <col min="12053" max="12053" width="3.75" style="2" customWidth="1"/>
    <col min="12054" max="12057" width="29" style="2" customWidth="1"/>
    <col min="12058" max="12058" width="17" style="2" customWidth="1"/>
    <col min="12059" max="12059" width="52" style="2" bestFit="1" customWidth="1"/>
    <col min="12060" max="12294" width="9" style="2"/>
    <col min="12295" max="12295" width="9.25" style="2" customWidth="1"/>
    <col min="12296" max="12296" width="82.25" style="2" customWidth="1"/>
    <col min="12297" max="12297" width="3.125" style="2" customWidth="1"/>
    <col min="12298" max="12298" width="33.375" style="2" customWidth="1"/>
    <col min="12299" max="12299" width="30.5" style="2" customWidth="1"/>
    <col min="12300" max="12300" width="17.875" style="2" customWidth="1"/>
    <col min="12301" max="12301" width="23.25" style="2" customWidth="1"/>
    <col min="12302" max="12302" width="17" style="2" customWidth="1"/>
    <col min="12303" max="12303" width="3" style="2" customWidth="1"/>
    <col min="12304" max="12307" width="29" style="2" customWidth="1"/>
    <col min="12308" max="12308" width="17" style="2" customWidth="1"/>
    <col min="12309" max="12309" width="3.75" style="2" customWidth="1"/>
    <col min="12310" max="12313" width="29" style="2" customWidth="1"/>
    <col min="12314" max="12314" width="17" style="2" customWidth="1"/>
    <col min="12315" max="12315" width="52" style="2" bestFit="1" customWidth="1"/>
    <col min="12316" max="12550" width="9" style="2"/>
    <col min="12551" max="12551" width="9.25" style="2" customWidth="1"/>
    <col min="12552" max="12552" width="82.25" style="2" customWidth="1"/>
    <col min="12553" max="12553" width="3.125" style="2" customWidth="1"/>
    <col min="12554" max="12554" width="33.375" style="2" customWidth="1"/>
    <col min="12555" max="12555" width="30.5" style="2" customWidth="1"/>
    <col min="12556" max="12556" width="17.875" style="2" customWidth="1"/>
    <col min="12557" max="12557" width="23.25" style="2" customWidth="1"/>
    <col min="12558" max="12558" width="17" style="2" customWidth="1"/>
    <col min="12559" max="12559" width="3" style="2" customWidth="1"/>
    <col min="12560" max="12563" width="29" style="2" customWidth="1"/>
    <col min="12564" max="12564" width="17" style="2" customWidth="1"/>
    <col min="12565" max="12565" width="3.75" style="2" customWidth="1"/>
    <col min="12566" max="12569" width="29" style="2" customWidth="1"/>
    <col min="12570" max="12570" width="17" style="2" customWidth="1"/>
    <col min="12571" max="12571" width="52" style="2" bestFit="1" customWidth="1"/>
    <col min="12572" max="12806" width="9" style="2"/>
    <col min="12807" max="12807" width="9.25" style="2" customWidth="1"/>
    <col min="12808" max="12808" width="82.25" style="2" customWidth="1"/>
    <col min="12809" max="12809" width="3.125" style="2" customWidth="1"/>
    <col min="12810" max="12810" width="33.375" style="2" customWidth="1"/>
    <col min="12811" max="12811" width="30.5" style="2" customWidth="1"/>
    <col min="12812" max="12812" width="17.875" style="2" customWidth="1"/>
    <col min="12813" max="12813" width="23.25" style="2" customWidth="1"/>
    <col min="12814" max="12814" width="17" style="2" customWidth="1"/>
    <col min="12815" max="12815" width="3" style="2" customWidth="1"/>
    <col min="12816" max="12819" width="29" style="2" customWidth="1"/>
    <col min="12820" max="12820" width="17" style="2" customWidth="1"/>
    <col min="12821" max="12821" width="3.75" style="2" customWidth="1"/>
    <col min="12822" max="12825" width="29" style="2" customWidth="1"/>
    <col min="12826" max="12826" width="17" style="2" customWidth="1"/>
    <col min="12827" max="12827" width="52" style="2" bestFit="1" customWidth="1"/>
    <col min="12828" max="13062" width="9" style="2"/>
    <col min="13063" max="13063" width="9.25" style="2" customWidth="1"/>
    <col min="13064" max="13064" width="82.25" style="2" customWidth="1"/>
    <col min="13065" max="13065" width="3.125" style="2" customWidth="1"/>
    <col min="13066" max="13066" width="33.375" style="2" customWidth="1"/>
    <col min="13067" max="13067" width="30.5" style="2" customWidth="1"/>
    <col min="13068" max="13068" width="17.875" style="2" customWidth="1"/>
    <col min="13069" max="13069" width="23.25" style="2" customWidth="1"/>
    <col min="13070" max="13070" width="17" style="2" customWidth="1"/>
    <col min="13071" max="13071" width="3" style="2" customWidth="1"/>
    <col min="13072" max="13075" width="29" style="2" customWidth="1"/>
    <col min="13076" max="13076" width="17" style="2" customWidth="1"/>
    <col min="13077" max="13077" width="3.75" style="2" customWidth="1"/>
    <col min="13078" max="13081" width="29" style="2" customWidth="1"/>
    <col min="13082" max="13082" width="17" style="2" customWidth="1"/>
    <col min="13083" max="13083" width="52" style="2" bestFit="1" customWidth="1"/>
    <col min="13084" max="13318" width="9" style="2"/>
    <col min="13319" max="13319" width="9.25" style="2" customWidth="1"/>
    <col min="13320" max="13320" width="82.25" style="2" customWidth="1"/>
    <col min="13321" max="13321" width="3.125" style="2" customWidth="1"/>
    <col min="13322" max="13322" width="33.375" style="2" customWidth="1"/>
    <col min="13323" max="13323" width="30.5" style="2" customWidth="1"/>
    <col min="13324" max="13324" width="17.875" style="2" customWidth="1"/>
    <col min="13325" max="13325" width="23.25" style="2" customWidth="1"/>
    <col min="13326" max="13326" width="17" style="2" customWidth="1"/>
    <col min="13327" max="13327" width="3" style="2" customWidth="1"/>
    <col min="13328" max="13331" width="29" style="2" customWidth="1"/>
    <col min="13332" max="13332" width="17" style="2" customWidth="1"/>
    <col min="13333" max="13333" width="3.75" style="2" customWidth="1"/>
    <col min="13334" max="13337" width="29" style="2" customWidth="1"/>
    <col min="13338" max="13338" width="17" style="2" customWidth="1"/>
    <col min="13339" max="13339" width="52" style="2" bestFit="1" customWidth="1"/>
    <col min="13340" max="13574" width="9" style="2"/>
    <col min="13575" max="13575" width="9.25" style="2" customWidth="1"/>
    <col min="13576" max="13576" width="82.25" style="2" customWidth="1"/>
    <col min="13577" max="13577" width="3.125" style="2" customWidth="1"/>
    <col min="13578" max="13578" width="33.375" style="2" customWidth="1"/>
    <col min="13579" max="13579" width="30.5" style="2" customWidth="1"/>
    <col min="13580" max="13580" width="17.875" style="2" customWidth="1"/>
    <col min="13581" max="13581" width="23.25" style="2" customWidth="1"/>
    <col min="13582" max="13582" width="17" style="2" customWidth="1"/>
    <col min="13583" max="13583" width="3" style="2" customWidth="1"/>
    <col min="13584" max="13587" width="29" style="2" customWidth="1"/>
    <col min="13588" max="13588" width="17" style="2" customWidth="1"/>
    <col min="13589" max="13589" width="3.75" style="2" customWidth="1"/>
    <col min="13590" max="13593" width="29" style="2" customWidth="1"/>
    <col min="13594" max="13594" width="17" style="2" customWidth="1"/>
    <col min="13595" max="13595" width="52" style="2" bestFit="1" customWidth="1"/>
    <col min="13596" max="13830" width="9" style="2"/>
    <col min="13831" max="13831" width="9.25" style="2" customWidth="1"/>
    <col min="13832" max="13832" width="82.25" style="2" customWidth="1"/>
    <col min="13833" max="13833" width="3.125" style="2" customWidth="1"/>
    <col min="13834" max="13834" width="33.375" style="2" customWidth="1"/>
    <col min="13835" max="13835" width="30.5" style="2" customWidth="1"/>
    <col min="13836" max="13836" width="17.875" style="2" customWidth="1"/>
    <col min="13837" max="13837" width="23.25" style="2" customWidth="1"/>
    <col min="13838" max="13838" width="17" style="2" customWidth="1"/>
    <col min="13839" max="13839" width="3" style="2" customWidth="1"/>
    <col min="13840" max="13843" width="29" style="2" customWidth="1"/>
    <col min="13844" max="13844" width="17" style="2" customWidth="1"/>
    <col min="13845" max="13845" width="3.75" style="2" customWidth="1"/>
    <col min="13846" max="13849" width="29" style="2" customWidth="1"/>
    <col min="13850" max="13850" width="17" style="2" customWidth="1"/>
    <col min="13851" max="13851" width="52" style="2" bestFit="1" customWidth="1"/>
    <col min="13852" max="14086" width="9" style="2"/>
    <col min="14087" max="14087" width="9.25" style="2" customWidth="1"/>
    <col min="14088" max="14088" width="82.25" style="2" customWidth="1"/>
    <col min="14089" max="14089" width="3.125" style="2" customWidth="1"/>
    <col min="14090" max="14090" width="33.375" style="2" customWidth="1"/>
    <col min="14091" max="14091" width="30.5" style="2" customWidth="1"/>
    <col min="14092" max="14092" width="17.875" style="2" customWidth="1"/>
    <col min="14093" max="14093" width="23.25" style="2" customWidth="1"/>
    <col min="14094" max="14094" width="17" style="2" customWidth="1"/>
    <col min="14095" max="14095" width="3" style="2" customWidth="1"/>
    <col min="14096" max="14099" width="29" style="2" customWidth="1"/>
    <col min="14100" max="14100" width="17" style="2" customWidth="1"/>
    <col min="14101" max="14101" width="3.75" style="2" customWidth="1"/>
    <col min="14102" max="14105" width="29" style="2" customWidth="1"/>
    <col min="14106" max="14106" width="17" style="2" customWidth="1"/>
    <col min="14107" max="14107" width="52" style="2" bestFit="1" customWidth="1"/>
    <col min="14108" max="14342" width="9" style="2"/>
    <col min="14343" max="14343" width="9.25" style="2" customWidth="1"/>
    <col min="14344" max="14344" width="82.25" style="2" customWidth="1"/>
    <col min="14345" max="14345" width="3.125" style="2" customWidth="1"/>
    <col min="14346" max="14346" width="33.375" style="2" customWidth="1"/>
    <col min="14347" max="14347" width="30.5" style="2" customWidth="1"/>
    <col min="14348" max="14348" width="17.875" style="2" customWidth="1"/>
    <col min="14349" max="14349" width="23.25" style="2" customWidth="1"/>
    <col min="14350" max="14350" width="17" style="2" customWidth="1"/>
    <col min="14351" max="14351" width="3" style="2" customWidth="1"/>
    <col min="14352" max="14355" width="29" style="2" customWidth="1"/>
    <col min="14356" max="14356" width="17" style="2" customWidth="1"/>
    <col min="14357" max="14357" width="3.75" style="2" customWidth="1"/>
    <col min="14358" max="14361" width="29" style="2" customWidth="1"/>
    <col min="14362" max="14362" width="17" style="2" customWidth="1"/>
    <col min="14363" max="14363" width="52" style="2" bestFit="1" customWidth="1"/>
    <col min="14364" max="14598" width="9" style="2"/>
    <col min="14599" max="14599" width="9.25" style="2" customWidth="1"/>
    <col min="14600" max="14600" width="82.25" style="2" customWidth="1"/>
    <col min="14601" max="14601" width="3.125" style="2" customWidth="1"/>
    <col min="14602" max="14602" width="33.375" style="2" customWidth="1"/>
    <col min="14603" max="14603" width="30.5" style="2" customWidth="1"/>
    <col min="14604" max="14604" width="17.875" style="2" customWidth="1"/>
    <col min="14605" max="14605" width="23.25" style="2" customWidth="1"/>
    <col min="14606" max="14606" width="17" style="2" customWidth="1"/>
    <col min="14607" max="14607" width="3" style="2" customWidth="1"/>
    <col min="14608" max="14611" width="29" style="2" customWidth="1"/>
    <col min="14612" max="14612" width="17" style="2" customWidth="1"/>
    <col min="14613" max="14613" width="3.75" style="2" customWidth="1"/>
    <col min="14614" max="14617" width="29" style="2" customWidth="1"/>
    <col min="14618" max="14618" width="17" style="2" customWidth="1"/>
    <col min="14619" max="14619" width="52" style="2" bestFit="1" customWidth="1"/>
    <col min="14620" max="14854" width="9" style="2"/>
    <col min="14855" max="14855" width="9.25" style="2" customWidth="1"/>
    <col min="14856" max="14856" width="82.25" style="2" customWidth="1"/>
    <col min="14857" max="14857" width="3.125" style="2" customWidth="1"/>
    <col min="14858" max="14858" width="33.375" style="2" customWidth="1"/>
    <col min="14859" max="14859" width="30.5" style="2" customWidth="1"/>
    <col min="14860" max="14860" width="17.875" style="2" customWidth="1"/>
    <col min="14861" max="14861" width="23.25" style="2" customWidth="1"/>
    <col min="14862" max="14862" width="17" style="2" customWidth="1"/>
    <col min="14863" max="14863" width="3" style="2" customWidth="1"/>
    <col min="14864" max="14867" width="29" style="2" customWidth="1"/>
    <col min="14868" max="14868" width="17" style="2" customWidth="1"/>
    <col min="14869" max="14869" width="3.75" style="2" customWidth="1"/>
    <col min="14870" max="14873" width="29" style="2" customWidth="1"/>
    <col min="14874" max="14874" width="17" style="2" customWidth="1"/>
    <col min="14875" max="14875" width="52" style="2" bestFit="1" customWidth="1"/>
    <col min="14876" max="15110" width="9" style="2"/>
    <col min="15111" max="15111" width="9.25" style="2" customWidth="1"/>
    <col min="15112" max="15112" width="82.25" style="2" customWidth="1"/>
    <col min="15113" max="15113" width="3.125" style="2" customWidth="1"/>
    <col min="15114" max="15114" width="33.375" style="2" customWidth="1"/>
    <col min="15115" max="15115" width="30.5" style="2" customWidth="1"/>
    <col min="15116" max="15116" width="17.875" style="2" customWidth="1"/>
    <col min="15117" max="15117" width="23.25" style="2" customWidth="1"/>
    <col min="15118" max="15118" width="17" style="2" customWidth="1"/>
    <col min="15119" max="15119" width="3" style="2" customWidth="1"/>
    <col min="15120" max="15123" width="29" style="2" customWidth="1"/>
    <col min="15124" max="15124" width="17" style="2" customWidth="1"/>
    <col min="15125" max="15125" width="3.75" style="2" customWidth="1"/>
    <col min="15126" max="15129" width="29" style="2" customWidth="1"/>
    <col min="15130" max="15130" width="17" style="2" customWidth="1"/>
    <col min="15131" max="15131" width="52" style="2" bestFit="1" customWidth="1"/>
    <col min="15132" max="15366" width="9" style="2"/>
    <col min="15367" max="15367" width="9.25" style="2" customWidth="1"/>
    <col min="15368" max="15368" width="82.25" style="2" customWidth="1"/>
    <col min="15369" max="15369" width="3.125" style="2" customWidth="1"/>
    <col min="15370" max="15370" width="33.375" style="2" customWidth="1"/>
    <col min="15371" max="15371" width="30.5" style="2" customWidth="1"/>
    <col min="15372" max="15372" width="17.875" style="2" customWidth="1"/>
    <col min="15373" max="15373" width="23.25" style="2" customWidth="1"/>
    <col min="15374" max="15374" width="17" style="2" customWidth="1"/>
    <col min="15375" max="15375" width="3" style="2" customWidth="1"/>
    <col min="15376" max="15379" width="29" style="2" customWidth="1"/>
    <col min="15380" max="15380" width="17" style="2" customWidth="1"/>
    <col min="15381" max="15381" width="3.75" style="2" customWidth="1"/>
    <col min="15382" max="15385" width="29" style="2" customWidth="1"/>
    <col min="15386" max="15386" width="17" style="2" customWidth="1"/>
    <col min="15387" max="15387" width="52" style="2" bestFit="1" customWidth="1"/>
    <col min="15388" max="15622" width="9" style="2"/>
    <col min="15623" max="15623" width="9.25" style="2" customWidth="1"/>
    <col min="15624" max="15624" width="82.25" style="2" customWidth="1"/>
    <col min="15625" max="15625" width="3.125" style="2" customWidth="1"/>
    <col min="15626" max="15626" width="33.375" style="2" customWidth="1"/>
    <col min="15627" max="15627" width="30.5" style="2" customWidth="1"/>
    <col min="15628" max="15628" width="17.875" style="2" customWidth="1"/>
    <col min="15629" max="15629" width="23.25" style="2" customWidth="1"/>
    <col min="15630" max="15630" width="17" style="2" customWidth="1"/>
    <col min="15631" max="15631" width="3" style="2" customWidth="1"/>
    <col min="15632" max="15635" width="29" style="2" customWidth="1"/>
    <col min="15636" max="15636" width="17" style="2" customWidth="1"/>
    <col min="15637" max="15637" width="3.75" style="2" customWidth="1"/>
    <col min="15638" max="15641" width="29" style="2" customWidth="1"/>
    <col min="15642" max="15642" width="17" style="2" customWidth="1"/>
    <col min="15643" max="15643" width="52" style="2" bestFit="1" customWidth="1"/>
    <col min="15644" max="15878" width="9" style="2"/>
    <col min="15879" max="15879" width="9.25" style="2" customWidth="1"/>
    <col min="15880" max="15880" width="82.25" style="2" customWidth="1"/>
    <col min="15881" max="15881" width="3.125" style="2" customWidth="1"/>
    <col min="15882" max="15882" width="33.375" style="2" customWidth="1"/>
    <col min="15883" max="15883" width="30.5" style="2" customWidth="1"/>
    <col min="15884" max="15884" width="17.875" style="2" customWidth="1"/>
    <col min="15885" max="15885" width="23.25" style="2" customWidth="1"/>
    <col min="15886" max="15886" width="17" style="2" customWidth="1"/>
    <col min="15887" max="15887" width="3" style="2" customWidth="1"/>
    <col min="15888" max="15891" width="29" style="2" customWidth="1"/>
    <col min="15892" max="15892" width="17" style="2" customWidth="1"/>
    <col min="15893" max="15893" width="3.75" style="2" customWidth="1"/>
    <col min="15894" max="15897" width="29" style="2" customWidth="1"/>
    <col min="15898" max="15898" width="17" style="2" customWidth="1"/>
    <col min="15899" max="15899" width="52" style="2" bestFit="1" customWidth="1"/>
    <col min="15900" max="16134" width="9" style="2"/>
    <col min="16135" max="16135" width="9.25" style="2" customWidth="1"/>
    <col min="16136" max="16136" width="82.25" style="2" customWidth="1"/>
    <col min="16137" max="16137" width="3.125" style="2" customWidth="1"/>
    <col min="16138" max="16138" width="33.375" style="2" customWidth="1"/>
    <col min="16139" max="16139" width="30.5" style="2" customWidth="1"/>
    <col min="16140" max="16140" width="17.875" style="2" customWidth="1"/>
    <col min="16141" max="16141" width="23.25" style="2" customWidth="1"/>
    <col min="16142" max="16142" width="17" style="2" customWidth="1"/>
    <col min="16143" max="16143" width="3" style="2" customWidth="1"/>
    <col min="16144" max="16147" width="29" style="2" customWidth="1"/>
    <col min="16148" max="16148" width="17" style="2" customWidth="1"/>
    <col min="16149" max="16149" width="3.75" style="2" customWidth="1"/>
    <col min="16150" max="16153" width="29" style="2" customWidth="1"/>
    <col min="16154" max="16154" width="17" style="2" customWidth="1"/>
    <col min="16155" max="16155" width="52" style="2" bestFit="1" customWidth="1"/>
    <col min="16156" max="16384" width="9" style="2"/>
  </cols>
  <sheetData>
    <row r="1" spans="1:3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2">
      <c r="A2" s="1"/>
      <c r="B2" s="1"/>
      <c r="C2" s="1"/>
      <c r="D2" s="1"/>
      <c r="E2" s="1"/>
      <c r="F2" s="1"/>
      <c r="G2" s="3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2">
      <c r="A3" s="1"/>
      <c r="B3" s="1"/>
      <c r="C3" s="1"/>
      <c r="D3" s="1"/>
      <c r="E3" s="1"/>
      <c r="F3" s="1"/>
      <c r="G3" s="3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2">
      <c r="A4" s="1"/>
      <c r="B4" s="1"/>
      <c r="C4" s="1"/>
      <c r="D4" s="1"/>
      <c r="E4" s="1"/>
      <c r="F4" s="1"/>
      <c r="G4" s="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21" thickBot="1" x14ac:dyDescent="0.25">
      <c r="A5" s="1"/>
      <c r="B5" s="1"/>
      <c r="C5" s="1"/>
      <c r="D5" s="1"/>
      <c r="E5" s="1"/>
      <c r="F5" s="1"/>
      <c r="G5" s="3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73.5" customHeight="1" thickTop="1" thickBot="1" x14ac:dyDescent="0.25">
      <c r="A6" s="91"/>
      <c r="B6" s="92"/>
      <c r="C6" s="71" t="s">
        <v>0</v>
      </c>
      <c r="D6" s="97">
        <f ca="1">TODAY()</f>
        <v>42314</v>
      </c>
      <c r="E6" s="97"/>
      <c r="F6" s="52"/>
      <c r="G6" s="5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73.5" customHeight="1" thickTop="1" thickBot="1" x14ac:dyDescent="0.25">
      <c r="A7" s="93" t="str">
        <f ca="1">TEXT(TODAY(),"mmm-yyyy")</f>
        <v>نوفمبر-2015</v>
      </c>
      <c r="B7" s="94"/>
      <c r="C7" s="98">
        <v>26</v>
      </c>
      <c r="D7" s="99">
        <v>3</v>
      </c>
      <c r="E7" s="99"/>
      <c r="F7" s="8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5"/>
      <c r="V7" s="5"/>
      <c r="W7" s="5"/>
      <c r="X7" s="6"/>
      <c r="Y7" s="6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63" customHeight="1" thickTop="1" thickBot="1" x14ac:dyDescent="0.25">
      <c r="A8" s="95" t="s">
        <v>33</v>
      </c>
      <c r="B8" s="95" t="s">
        <v>1</v>
      </c>
      <c r="C8" s="85" t="s">
        <v>2</v>
      </c>
      <c r="D8" s="83"/>
      <c r="E8" s="83"/>
      <c r="F8" s="83"/>
      <c r="G8" s="83"/>
      <c r="H8" s="84"/>
      <c r="I8" s="83" t="s">
        <v>3</v>
      </c>
      <c r="J8" s="83"/>
      <c r="K8" s="83"/>
      <c r="L8" s="83"/>
      <c r="M8" s="83"/>
      <c r="N8" s="84"/>
      <c r="O8" s="85" t="s">
        <v>4</v>
      </c>
      <c r="P8" s="83"/>
      <c r="Q8" s="83"/>
      <c r="R8" s="83"/>
      <c r="S8" s="83"/>
      <c r="T8" s="84"/>
      <c r="U8" s="85" t="s">
        <v>5</v>
      </c>
      <c r="V8" s="83"/>
      <c r="W8" s="83"/>
      <c r="X8" s="83"/>
      <c r="Y8" s="83"/>
      <c r="Z8" s="84"/>
      <c r="AA8" s="86" t="s">
        <v>31</v>
      </c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ht="63" customHeight="1" thickTop="1" thickBot="1" x14ac:dyDescent="0.25">
      <c r="A9" s="96"/>
      <c r="B9" s="96"/>
      <c r="C9" s="9" t="s">
        <v>6</v>
      </c>
      <c r="D9" s="100" t="s">
        <v>32</v>
      </c>
      <c r="E9" s="10" t="s">
        <v>7</v>
      </c>
      <c r="F9" s="10" t="s">
        <v>8</v>
      </c>
      <c r="G9" s="11" t="s">
        <v>9</v>
      </c>
      <c r="H9" s="12" t="s">
        <v>10</v>
      </c>
      <c r="I9" s="13" t="s">
        <v>6</v>
      </c>
      <c r="J9" s="100" t="s">
        <v>32</v>
      </c>
      <c r="K9" s="10" t="s">
        <v>7</v>
      </c>
      <c r="L9" s="10" t="s">
        <v>8</v>
      </c>
      <c r="M9" s="11" t="s">
        <v>9</v>
      </c>
      <c r="N9" s="12" t="s">
        <v>10</v>
      </c>
      <c r="O9" s="13" t="s">
        <v>6</v>
      </c>
      <c r="P9" s="100" t="s">
        <v>32</v>
      </c>
      <c r="Q9" s="10" t="s">
        <v>7</v>
      </c>
      <c r="R9" s="10" t="s">
        <v>8</v>
      </c>
      <c r="S9" s="11" t="s">
        <v>9</v>
      </c>
      <c r="T9" s="12" t="s">
        <v>10</v>
      </c>
      <c r="U9" s="13" t="s">
        <v>6</v>
      </c>
      <c r="V9" s="100" t="s">
        <v>32</v>
      </c>
      <c r="W9" s="10" t="s">
        <v>7</v>
      </c>
      <c r="X9" s="10" t="s">
        <v>8</v>
      </c>
      <c r="Y9" s="11" t="s">
        <v>9</v>
      </c>
      <c r="Z9" s="12" t="s">
        <v>10</v>
      </c>
      <c r="AA9" s="87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87.75" customHeight="1" thickTop="1" x14ac:dyDescent="0.2">
      <c r="A10" s="14">
        <v>1</v>
      </c>
      <c r="B10" s="45" t="s">
        <v>43</v>
      </c>
      <c r="C10" s="15">
        <v>1000000</v>
      </c>
      <c r="D10" s="16">
        <f ca="1">IFERROR(INDEX(Data!$C$5:$C$34,MATCH($D$6,Data!$B$5:$B$34,0)),"")</f>
        <v>0</v>
      </c>
      <c r="E10" s="17">
        <f>Data!C35</f>
        <v>0</v>
      </c>
      <c r="F10" s="18">
        <f t="shared" ref="F10:F15" si="0">E10/C10</f>
        <v>0</v>
      </c>
      <c r="G10" s="19">
        <f>(C10-E10)/($C$7-$D$7)</f>
        <v>43478.260869565216</v>
      </c>
      <c r="H10" s="20">
        <f>RANK(F10,$F$10:$F$14)</f>
        <v>1</v>
      </c>
      <c r="I10" s="21">
        <v>100000</v>
      </c>
      <c r="J10" s="16">
        <f ca="1">IFERROR(INDEX(Data!$D$5:$D$34,MATCH($D$6,Data!$B$5:$B$34,0)),"")</f>
        <v>0</v>
      </c>
      <c r="K10" s="16">
        <f>Data!D35</f>
        <v>0</v>
      </c>
      <c r="L10" s="18">
        <f t="shared" ref="L10:L15" si="1">K10/I10</f>
        <v>0</v>
      </c>
      <c r="M10" s="19">
        <f>(I10-K10)/($C$7-$D$7)</f>
        <v>4347.826086956522</v>
      </c>
      <c r="N10" s="20">
        <f>RANK(L10,$L$10:$L$14)</f>
        <v>1</v>
      </c>
      <c r="O10" s="21">
        <v>10000</v>
      </c>
      <c r="P10" s="16">
        <f ca="1">IFERROR(INDEX(Data!$E$5:$E$34,MATCH($D$6,Data!$B$5:$B$34,0)),"")</f>
        <v>0</v>
      </c>
      <c r="Q10" s="16">
        <f>Data!E35</f>
        <v>0</v>
      </c>
      <c r="R10" s="18">
        <f t="shared" ref="R10:R15" si="2">Q10/O10</f>
        <v>0</v>
      </c>
      <c r="S10" s="19">
        <f>(O10-Q10)/($C$7-$D$7)</f>
        <v>434.78260869565219</v>
      </c>
      <c r="T10" s="20">
        <f>RANK(R10,$R$10:$R$14)</f>
        <v>1</v>
      </c>
      <c r="U10" s="21">
        <v>1000</v>
      </c>
      <c r="V10" s="16">
        <f ca="1">IFERROR(INDEX(Data!$F$5:$F$34,MATCH($D$6,Data!$B$5:$B$34,0)),"")</f>
        <v>0</v>
      </c>
      <c r="W10" s="16">
        <f>Data!F35</f>
        <v>0</v>
      </c>
      <c r="X10" s="18">
        <f t="shared" ref="X10:X14" si="3">W10/U10</f>
        <v>0</v>
      </c>
      <c r="Y10" s="19">
        <f>(U10-W10)/($C$7-$D$7)</f>
        <v>43.478260869565219</v>
      </c>
      <c r="Z10" s="22">
        <f>RANK(X10,$X$10:$X$14)</f>
        <v>1</v>
      </c>
      <c r="AA10" s="23">
        <f t="shared" ref="AA10:AA14" si="4">IF(AND(H10,N10,T10=1,Z10=1),1,IF(AND(H10=1,Z10=1,OR(H10=1,T10=1)),1,Z10))</f>
        <v>1</v>
      </c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ht="87.75" customHeight="1" x14ac:dyDescent="0.2">
      <c r="A11" s="24">
        <v>2</v>
      </c>
      <c r="B11" s="46" t="s">
        <v>42</v>
      </c>
      <c r="C11" s="25">
        <v>1000000</v>
      </c>
      <c r="D11" s="16">
        <f ca="1">IFERROR(INDEX(Data!$G$5:$G$34,MATCH($D$6,Data!$B$5:$B$34,0)),"")</f>
        <v>0</v>
      </c>
      <c r="E11" s="27">
        <f>Data!G35</f>
        <v>0</v>
      </c>
      <c r="F11" s="28">
        <f t="shared" si="0"/>
        <v>0</v>
      </c>
      <c r="G11" s="19">
        <f t="shared" ref="G11:G14" si="5">(C11-E11)/($C$7-$D$7)</f>
        <v>43478.260869565216</v>
      </c>
      <c r="H11" s="29">
        <f>RANK(F11,$F$10:$F$14)</f>
        <v>1</v>
      </c>
      <c r="I11" s="30">
        <v>100000</v>
      </c>
      <c r="J11" s="16">
        <f ca="1">IFERROR(INDEX(Data!$H$5:$H$34,MATCH($D$6,Data!$B$5:$B$34,0)),"")</f>
        <v>0</v>
      </c>
      <c r="K11" s="26">
        <f>Data!H35</f>
        <v>0</v>
      </c>
      <c r="L11" s="28">
        <f t="shared" si="1"/>
        <v>0</v>
      </c>
      <c r="M11" s="19">
        <f t="shared" ref="M11:M14" si="6">(I11-K11)/($C$7-$D$7)</f>
        <v>4347.826086956522</v>
      </c>
      <c r="N11" s="29">
        <f>RANK(L11,$L$10:$L$14)</f>
        <v>1</v>
      </c>
      <c r="O11" s="30">
        <v>10000</v>
      </c>
      <c r="P11" s="16">
        <f ca="1">IFERROR(INDEX(Data!$I$5:$I$34,MATCH($D$6,Data!$B$5:$B$34,0)),"")</f>
        <v>0</v>
      </c>
      <c r="Q11" s="26">
        <f>Data!I35</f>
        <v>0</v>
      </c>
      <c r="R11" s="28">
        <f t="shared" si="2"/>
        <v>0</v>
      </c>
      <c r="S11" s="19">
        <f t="shared" ref="S11:S14" si="7">(O11-Q11)/($C$7-$D$7)</f>
        <v>434.78260869565219</v>
      </c>
      <c r="T11" s="29">
        <f>RANK(R11,$R$10:$R$14)</f>
        <v>1</v>
      </c>
      <c r="U11" s="30">
        <v>1000</v>
      </c>
      <c r="V11" s="16">
        <f ca="1">IFERROR(INDEX(Data!$J$5:$J$34,MATCH($D$6,Data!$B$5:$B$34,0)),"")</f>
        <v>0</v>
      </c>
      <c r="W11" s="26">
        <f>Data!J35</f>
        <v>0</v>
      </c>
      <c r="X11" s="28">
        <f t="shared" si="3"/>
        <v>0</v>
      </c>
      <c r="Y11" s="19">
        <f t="shared" ref="Y11:Y14" si="8">(U11-W11)/($C$7-$D$7)</f>
        <v>43.478260869565219</v>
      </c>
      <c r="Z11" s="31">
        <f>RANK(X11,$X$10:$X$14)</f>
        <v>1</v>
      </c>
      <c r="AA11" s="32">
        <f t="shared" si="4"/>
        <v>1</v>
      </c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ht="87.75" customHeight="1" x14ac:dyDescent="0.2">
      <c r="A12" s="24">
        <v>3</v>
      </c>
      <c r="B12" s="46" t="s">
        <v>44</v>
      </c>
      <c r="C12" s="25">
        <v>1000000</v>
      </c>
      <c r="D12" s="16">
        <f ca="1">IFERROR(INDEX(Data!$K$5:$K$34,MATCH($D$6,Data!$B$5:$B$34,0)),"")</f>
        <v>0</v>
      </c>
      <c r="E12" s="27">
        <f>Data!K35</f>
        <v>0</v>
      </c>
      <c r="F12" s="28">
        <f t="shared" si="0"/>
        <v>0</v>
      </c>
      <c r="G12" s="19">
        <f t="shared" si="5"/>
        <v>43478.260869565216</v>
      </c>
      <c r="H12" s="29">
        <f>RANK(F12,$F$10:$F$14)</f>
        <v>1</v>
      </c>
      <c r="I12" s="30">
        <v>100000</v>
      </c>
      <c r="J12" s="16">
        <f ca="1">IFERROR(INDEX(Data!$L$5:$L$34,MATCH($D$6,Data!$B$5:$B$34,0)),"")</f>
        <v>0</v>
      </c>
      <c r="K12" s="26">
        <f>Data!L35</f>
        <v>0</v>
      </c>
      <c r="L12" s="28">
        <f t="shared" si="1"/>
        <v>0</v>
      </c>
      <c r="M12" s="19">
        <f t="shared" si="6"/>
        <v>4347.826086956522</v>
      </c>
      <c r="N12" s="29">
        <f>RANK(L12,$L$10:$L$14)</f>
        <v>1</v>
      </c>
      <c r="O12" s="30">
        <v>10000</v>
      </c>
      <c r="P12" s="16">
        <f ca="1">IFERROR(INDEX(Data!$M$5:$M$34,MATCH($D$6,Data!$B$5:$B$34,0)),"")</f>
        <v>0</v>
      </c>
      <c r="Q12" s="26">
        <f>Data!M35</f>
        <v>0</v>
      </c>
      <c r="R12" s="28">
        <f t="shared" si="2"/>
        <v>0</v>
      </c>
      <c r="S12" s="19">
        <f t="shared" si="7"/>
        <v>434.78260869565219</v>
      </c>
      <c r="T12" s="29">
        <f>RANK(R12,$R$10:$R$14)</f>
        <v>1</v>
      </c>
      <c r="U12" s="30">
        <v>1000</v>
      </c>
      <c r="V12" s="16">
        <f ca="1">IFERROR(INDEX(Data!$N$5:$N$34,MATCH($D$6,Data!$B$5:$B$34,0)),"")</f>
        <v>0</v>
      </c>
      <c r="W12" s="26">
        <f>Data!N35</f>
        <v>0</v>
      </c>
      <c r="X12" s="28">
        <f t="shared" si="3"/>
        <v>0</v>
      </c>
      <c r="Y12" s="19">
        <f t="shared" si="8"/>
        <v>43.478260869565219</v>
      </c>
      <c r="Z12" s="31">
        <f>RANK(X12,$X$10:$X$14)</f>
        <v>1</v>
      </c>
      <c r="AA12" s="32">
        <f t="shared" si="4"/>
        <v>1</v>
      </c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87.75" customHeight="1" x14ac:dyDescent="0.2">
      <c r="A13" s="48">
        <v>4</v>
      </c>
      <c r="B13" s="49" t="s">
        <v>45</v>
      </c>
      <c r="C13" s="25">
        <v>1000000</v>
      </c>
      <c r="D13" s="16">
        <f ca="1">IFERROR(INDEX(Data!$O$5:$O$34,MATCH($D$6,Data!$B$5:$B$34,0)),"")</f>
        <v>0</v>
      </c>
      <c r="E13" s="51">
        <f>Data!O35</f>
        <v>0</v>
      </c>
      <c r="F13" s="28">
        <f t="shared" si="0"/>
        <v>0</v>
      </c>
      <c r="G13" s="19">
        <f t="shared" si="5"/>
        <v>43478.260869565216</v>
      </c>
      <c r="H13" s="29">
        <f>RANK(F13,$F$10:$F$14)</f>
        <v>1</v>
      </c>
      <c r="I13" s="30">
        <v>100000</v>
      </c>
      <c r="J13" s="16">
        <f ca="1">IFERROR(INDEX(Data!$P$5:$P$34,MATCH($D$6,Data!$B$5:$B$34,0)),"")</f>
        <v>0</v>
      </c>
      <c r="K13" s="50">
        <f>Data!P35</f>
        <v>0</v>
      </c>
      <c r="L13" s="28">
        <f t="shared" si="1"/>
        <v>0</v>
      </c>
      <c r="M13" s="19">
        <f t="shared" si="6"/>
        <v>4347.826086956522</v>
      </c>
      <c r="N13" s="29">
        <f>RANK(L13,$L$10:$L$14)</f>
        <v>1</v>
      </c>
      <c r="O13" s="30">
        <v>10000</v>
      </c>
      <c r="P13" s="16">
        <f ca="1">IFERROR(INDEX(Data!$Q$5:$Q$34,MATCH($D$6,Data!$B$5:$B$34,0)),"")</f>
        <v>0</v>
      </c>
      <c r="Q13" s="50">
        <f>Data!Q35</f>
        <v>0</v>
      </c>
      <c r="R13" s="28">
        <f t="shared" si="2"/>
        <v>0</v>
      </c>
      <c r="S13" s="19">
        <f t="shared" si="7"/>
        <v>434.78260869565219</v>
      </c>
      <c r="T13" s="29">
        <f>RANK(R13,$R$10:$R$14)</f>
        <v>1</v>
      </c>
      <c r="U13" s="30">
        <v>1000</v>
      </c>
      <c r="V13" s="16">
        <f ca="1">IFERROR(INDEX(Data!$R$5:$R$34,MATCH($D$6,Data!$B$5:$B$34,0)),"")</f>
        <v>0</v>
      </c>
      <c r="W13" s="50">
        <f>Data!R35</f>
        <v>0</v>
      </c>
      <c r="X13" s="28">
        <f t="shared" si="3"/>
        <v>0</v>
      </c>
      <c r="Y13" s="19">
        <f t="shared" si="8"/>
        <v>43.478260869565219</v>
      </c>
      <c r="Z13" s="31">
        <f>RANK(X13,$X$10:$X$14)</f>
        <v>1</v>
      </c>
      <c r="AA13" s="32">
        <f t="shared" si="4"/>
        <v>1</v>
      </c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87.75" customHeight="1" thickBot="1" x14ac:dyDescent="0.25">
      <c r="A14" s="33">
        <v>5</v>
      </c>
      <c r="B14" s="47"/>
      <c r="C14" s="34">
        <v>1000000</v>
      </c>
      <c r="D14" s="16">
        <f ca="1">IFERROR(INDEX(Data!$S$5:$S$34,MATCH($D$6,Data!$B$5:$B$34,0)),"")</f>
        <v>0</v>
      </c>
      <c r="E14" s="36">
        <f>Data!S35</f>
        <v>0</v>
      </c>
      <c r="F14" s="37">
        <f t="shared" si="0"/>
        <v>0</v>
      </c>
      <c r="G14" s="19">
        <f t="shared" si="5"/>
        <v>43478.260869565216</v>
      </c>
      <c r="H14" s="38">
        <f>RANK(F14,$F$10:$F$14)</f>
        <v>1</v>
      </c>
      <c r="I14" s="39">
        <v>100000</v>
      </c>
      <c r="J14" s="16">
        <f ca="1">IFERROR(INDEX(Data!$T$5:$T$34,MATCH($D$6,Data!$B$5:$B$34,0)),"")</f>
        <v>0</v>
      </c>
      <c r="K14" s="35">
        <f>Data!T35</f>
        <v>0</v>
      </c>
      <c r="L14" s="37">
        <f t="shared" si="1"/>
        <v>0</v>
      </c>
      <c r="M14" s="19">
        <f t="shared" si="6"/>
        <v>4347.826086956522</v>
      </c>
      <c r="N14" s="38">
        <f>RANK(L14,$L$10:$L$14)</f>
        <v>1</v>
      </c>
      <c r="O14" s="39">
        <v>10000</v>
      </c>
      <c r="P14" s="16">
        <f ca="1">IFERROR(INDEX(Data!$U$5:$U$34,MATCH($D$6,Data!$B$5:$B$34,0)),"")</f>
        <v>0</v>
      </c>
      <c r="Q14" s="35">
        <f>Data!U35</f>
        <v>0</v>
      </c>
      <c r="R14" s="37">
        <f t="shared" si="2"/>
        <v>0</v>
      </c>
      <c r="S14" s="19">
        <f t="shared" si="7"/>
        <v>434.78260869565219</v>
      </c>
      <c r="T14" s="38">
        <f>RANK(R14,$R$10:$R$14)</f>
        <v>1</v>
      </c>
      <c r="U14" s="39">
        <v>1000</v>
      </c>
      <c r="V14" s="16">
        <f ca="1">IFERROR(INDEX(Data!$V$5:$V$34,MATCH($D$6,Data!$B$5:$B$34,0)),"")</f>
        <v>0</v>
      </c>
      <c r="W14" s="35">
        <f>Data!V35</f>
        <v>0</v>
      </c>
      <c r="X14" s="37">
        <f t="shared" si="3"/>
        <v>0</v>
      </c>
      <c r="Y14" s="19">
        <f t="shared" si="8"/>
        <v>43.478260869565219</v>
      </c>
      <c r="Z14" s="40">
        <f>RANK(X14,$X$10:$X$14)</f>
        <v>1</v>
      </c>
      <c r="AA14" s="41">
        <f t="shared" si="4"/>
        <v>1</v>
      </c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ht="64.5" customHeight="1" thickTop="1" thickBot="1" x14ac:dyDescent="0.25">
      <c r="A15" s="88" t="s">
        <v>15</v>
      </c>
      <c r="B15" s="89"/>
      <c r="C15" s="42">
        <f>SUM(C10:C14)</f>
        <v>5000000</v>
      </c>
      <c r="D15" s="42">
        <f ca="1">SUM(D10:D14)</f>
        <v>0</v>
      </c>
      <c r="E15" s="42">
        <f>SUM(E10:E14)</f>
        <v>0</v>
      </c>
      <c r="F15" s="43">
        <f t="shared" si="0"/>
        <v>0</v>
      </c>
      <c r="G15" s="42">
        <f t="shared" ref="G15" si="9">(C15-E15)/($C$7-$E$7)</f>
        <v>192307.69230769231</v>
      </c>
      <c r="H15" s="42"/>
      <c r="I15" s="42">
        <f>SUM(I10:I14)</f>
        <v>500000</v>
      </c>
      <c r="J15" s="42">
        <f ca="1">SUM(J10:J14)</f>
        <v>0</v>
      </c>
      <c r="K15" s="42">
        <f>SUM(K10:K14)</f>
        <v>0</v>
      </c>
      <c r="L15" s="43">
        <f t="shared" si="1"/>
        <v>0</v>
      </c>
      <c r="M15" s="42">
        <f t="shared" ref="M15" si="10">(I15-K15)/($C$7-$E$7)</f>
        <v>19230.76923076923</v>
      </c>
      <c r="N15" s="42"/>
      <c r="O15" s="42">
        <f>SUM(O10:O14)</f>
        <v>50000</v>
      </c>
      <c r="P15" s="42">
        <f ca="1">SUM(P10:P14)</f>
        <v>0</v>
      </c>
      <c r="Q15" s="42">
        <f>SUM(Q10:Q14)</f>
        <v>0</v>
      </c>
      <c r="R15" s="43">
        <f t="shared" si="2"/>
        <v>0</v>
      </c>
      <c r="S15" s="42">
        <f t="shared" ref="S15" si="11">(O15-Q15)/($C$7-$E$7)</f>
        <v>1923.0769230769231</v>
      </c>
      <c r="T15" s="42"/>
      <c r="U15" s="42">
        <f>SUM(U10:U14)</f>
        <v>5000</v>
      </c>
      <c r="V15" s="42">
        <f ca="1">SUM(V10:V14)</f>
        <v>0</v>
      </c>
      <c r="W15" s="42">
        <f>SUM(W10:W14)</f>
        <v>0</v>
      </c>
      <c r="X15" s="43">
        <f>W15/U15</f>
        <v>0</v>
      </c>
      <c r="Y15" s="42">
        <f t="shared" ref="Y15" si="12">(U15-W15)/($C$7-$E$7)</f>
        <v>192.30769230769232</v>
      </c>
      <c r="Z15" s="90"/>
      <c r="AA15" s="90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21" thickTop="1" x14ac:dyDescent="0.2"/>
    <row r="21" spans="6:6" x14ac:dyDescent="0.2">
      <c r="F21" s="44"/>
    </row>
    <row r="22" spans="6:6" x14ac:dyDescent="0.2">
      <c r="F22" s="44"/>
    </row>
    <row r="23" spans="6:6" x14ac:dyDescent="0.2">
      <c r="F23" s="44"/>
    </row>
    <row r="24" spans="6:6" x14ac:dyDescent="0.2">
      <c r="F24" s="44"/>
    </row>
    <row r="81" spans="1:3" x14ac:dyDescent="0.2">
      <c r="A81" s="7"/>
      <c r="B81" s="7" t="s">
        <v>16</v>
      </c>
      <c r="C81" s="2">
        <v>1</v>
      </c>
    </row>
    <row r="82" spans="1:3" x14ac:dyDescent="0.2">
      <c r="A82" s="7"/>
      <c r="B82" s="7" t="s">
        <v>17</v>
      </c>
      <c r="C82" s="2">
        <v>2</v>
      </c>
    </row>
    <row r="83" spans="1:3" x14ac:dyDescent="0.2">
      <c r="A83" s="7"/>
      <c r="B83" s="7" t="s">
        <v>18</v>
      </c>
      <c r="C83" s="2">
        <v>3</v>
      </c>
    </row>
    <row r="84" spans="1:3" x14ac:dyDescent="0.2">
      <c r="A84" s="7"/>
      <c r="B84" s="7" t="s">
        <v>19</v>
      </c>
      <c r="C84" s="2">
        <v>4</v>
      </c>
    </row>
    <row r="85" spans="1:3" x14ac:dyDescent="0.2">
      <c r="A85" s="7"/>
      <c r="B85" s="7" t="s">
        <v>20</v>
      </c>
      <c r="C85" s="2">
        <v>5</v>
      </c>
    </row>
    <row r="86" spans="1:3" x14ac:dyDescent="0.2">
      <c r="A86" s="7"/>
      <c r="B86" s="7" t="s">
        <v>21</v>
      </c>
      <c r="C86" s="2">
        <v>6</v>
      </c>
    </row>
    <row r="87" spans="1:3" x14ac:dyDescent="0.2">
      <c r="A87" s="7"/>
      <c r="B87" s="7" t="s">
        <v>11</v>
      </c>
      <c r="C87" s="2">
        <v>7</v>
      </c>
    </row>
    <row r="88" spans="1:3" x14ac:dyDescent="0.2">
      <c r="A88" s="7"/>
      <c r="B88" s="7" t="s">
        <v>22</v>
      </c>
      <c r="C88" s="2">
        <v>8</v>
      </c>
    </row>
    <row r="89" spans="1:3" x14ac:dyDescent="0.2">
      <c r="A89" s="7"/>
      <c r="B89" s="7" t="s">
        <v>12</v>
      </c>
      <c r="C89" s="2">
        <v>9</v>
      </c>
    </row>
    <row r="90" spans="1:3" x14ac:dyDescent="0.2">
      <c r="A90" s="7"/>
      <c r="B90" s="7" t="s">
        <v>23</v>
      </c>
      <c r="C90" s="2">
        <v>10</v>
      </c>
    </row>
    <row r="91" spans="1:3" x14ac:dyDescent="0.2">
      <c r="A91" s="7"/>
      <c r="B91" s="7" t="s">
        <v>24</v>
      </c>
      <c r="C91" s="2">
        <v>11</v>
      </c>
    </row>
    <row r="92" spans="1:3" x14ac:dyDescent="0.2">
      <c r="A92" s="7"/>
      <c r="B92" s="7" t="s">
        <v>25</v>
      </c>
      <c r="C92" s="2">
        <v>12</v>
      </c>
    </row>
    <row r="93" spans="1:3" x14ac:dyDescent="0.2">
      <c r="A93" s="7"/>
      <c r="B93" s="7" t="s">
        <v>26</v>
      </c>
      <c r="C93" s="2">
        <v>13</v>
      </c>
    </row>
    <row r="94" spans="1:3" x14ac:dyDescent="0.2">
      <c r="A94" s="7"/>
      <c r="B94" s="7" t="s">
        <v>14</v>
      </c>
      <c r="C94" s="2">
        <v>14</v>
      </c>
    </row>
    <row r="95" spans="1:3" x14ac:dyDescent="0.2">
      <c r="A95" s="7"/>
      <c r="B95" s="7" t="s">
        <v>27</v>
      </c>
      <c r="C95" s="2">
        <v>15</v>
      </c>
    </row>
    <row r="96" spans="1:3" x14ac:dyDescent="0.2">
      <c r="A96" s="7"/>
      <c r="B96" s="7" t="s">
        <v>28</v>
      </c>
      <c r="C96" s="2">
        <v>16</v>
      </c>
    </row>
    <row r="97" spans="1:3" x14ac:dyDescent="0.2">
      <c r="A97" s="7"/>
      <c r="B97" s="7" t="s">
        <v>29</v>
      </c>
      <c r="C97" s="2">
        <v>17</v>
      </c>
    </row>
    <row r="98" spans="1:3" x14ac:dyDescent="0.2">
      <c r="A98" s="7"/>
      <c r="B98" s="7" t="s">
        <v>30</v>
      </c>
      <c r="C98" s="2">
        <v>18</v>
      </c>
    </row>
    <row r="99" spans="1:3" x14ac:dyDescent="0.2">
      <c r="A99" s="7"/>
      <c r="B99" s="7" t="s">
        <v>13</v>
      </c>
      <c r="C99" s="2">
        <v>19</v>
      </c>
    </row>
  </sheetData>
  <mergeCells count="12">
    <mergeCell ref="A6:B6"/>
    <mergeCell ref="A7:B7"/>
    <mergeCell ref="A8:A9"/>
    <mergeCell ref="B8:B9"/>
    <mergeCell ref="C8:H8"/>
    <mergeCell ref="D6:E6"/>
    <mergeCell ref="I8:N8"/>
    <mergeCell ref="O8:T8"/>
    <mergeCell ref="U8:Z8"/>
    <mergeCell ref="AA8:AA9"/>
    <mergeCell ref="A15:B15"/>
    <mergeCell ref="Z15:AA15"/>
  </mergeCells>
  <conditionalFormatting sqref="F14 X14 Z14">
    <cfRule type="expression" dxfId="21" priority="28" stopIfTrue="1">
      <formula>#REF!=1</formula>
    </cfRule>
  </conditionalFormatting>
  <conditionalFormatting sqref="N14">
    <cfRule type="expression" dxfId="20" priority="26" stopIfTrue="1">
      <formula>#REF!=1</formula>
    </cfRule>
  </conditionalFormatting>
  <conditionalFormatting sqref="Z16:Z65470 H15:H65470 H1:H13 N1:N65470 T1:T65470 Z1:Z13">
    <cfRule type="cellIs" dxfId="19" priority="25" stopIfTrue="1" operator="equal">
      <formula>1</formula>
    </cfRule>
  </conditionalFormatting>
  <conditionalFormatting sqref="Z14">
    <cfRule type="cellIs" dxfId="18" priority="24" stopIfTrue="1" operator="equal">
      <formula>1</formula>
    </cfRule>
  </conditionalFormatting>
  <conditionalFormatting sqref="AA8:AA9">
    <cfRule type="cellIs" dxfId="17" priority="23" stopIfTrue="1" operator="equal">
      <formula>1</formula>
    </cfRule>
  </conditionalFormatting>
  <conditionalFormatting sqref="AA1:AA65470">
    <cfRule type="cellIs" dxfId="16" priority="22" stopIfTrue="1" operator="equal">
      <formula>1</formula>
    </cfRule>
  </conditionalFormatting>
  <conditionalFormatting sqref="R14">
    <cfRule type="expression" dxfId="15" priority="21" stopIfTrue="1">
      <formula>#REF!=1</formula>
    </cfRule>
  </conditionalFormatting>
  <conditionalFormatting sqref="T14">
    <cfRule type="expression" dxfId="14" priority="20" stopIfTrue="1">
      <formula>#REF!=1</formula>
    </cfRule>
  </conditionalFormatting>
  <conditionalFormatting sqref="A10:A14 H10:H13">
    <cfRule type="expression" dxfId="13" priority="19" stopIfTrue="1">
      <formula>#REF!=1</formula>
    </cfRule>
  </conditionalFormatting>
  <conditionalFormatting sqref="X10:Z10 F10:G10 G11:G14 F11:F13 X11:X13 Y11:Y14 Z11:Z13">
    <cfRule type="expression" dxfId="12" priority="18" stopIfTrue="1">
      <formula>#REF!=1</formula>
    </cfRule>
  </conditionalFormatting>
  <conditionalFormatting sqref="M10:N10 N11:N13 M11:M14 T10:T13 R10:R13">
    <cfRule type="expression" dxfId="11" priority="17" stopIfTrue="1">
      <formula>#REF!=1</formula>
    </cfRule>
  </conditionalFormatting>
  <conditionalFormatting sqref="W10:W14 U10:U14">
    <cfRule type="expression" dxfId="10" priority="16" stopIfTrue="1">
      <formula>#REF!=1</formula>
    </cfRule>
  </conditionalFormatting>
  <conditionalFormatting sqref="Q10:Q14 O10:O14">
    <cfRule type="expression" dxfId="9" priority="15" stopIfTrue="1">
      <formula>#REF!=1</formula>
    </cfRule>
  </conditionalFormatting>
  <conditionalFormatting sqref="E10:E14 C10:C14 I10:I14 K10:K14">
    <cfRule type="expression" dxfId="8" priority="14" stopIfTrue="1">
      <formula>#REF!=1</formula>
    </cfRule>
  </conditionalFormatting>
  <conditionalFormatting sqref="L14">
    <cfRule type="expression" dxfId="7" priority="13" stopIfTrue="1">
      <formula>#REF!=1</formula>
    </cfRule>
  </conditionalFormatting>
  <conditionalFormatting sqref="L10:L13 S10:S14">
    <cfRule type="expression" dxfId="6" priority="12" stopIfTrue="1">
      <formula>#REF!=1</formula>
    </cfRule>
  </conditionalFormatting>
  <conditionalFormatting sqref="H14">
    <cfRule type="expression" dxfId="5" priority="11" stopIfTrue="1">
      <formula>#REF!=1</formula>
    </cfRule>
  </conditionalFormatting>
  <conditionalFormatting sqref="H14">
    <cfRule type="cellIs" dxfId="4" priority="10" stopIfTrue="1" operator="equal">
      <formula>1</formula>
    </cfRule>
  </conditionalFormatting>
  <conditionalFormatting sqref="D10:D14">
    <cfRule type="expression" dxfId="3" priority="5" stopIfTrue="1">
      <formula>#REF!=1</formula>
    </cfRule>
  </conditionalFormatting>
  <conditionalFormatting sqref="J10:J14">
    <cfRule type="expression" dxfId="2" priority="3" stopIfTrue="1">
      <formula>#REF!=1</formula>
    </cfRule>
  </conditionalFormatting>
  <conditionalFormatting sqref="P10:P14">
    <cfRule type="expression" dxfId="1" priority="2" stopIfTrue="1">
      <formula>#REF!=1</formula>
    </cfRule>
  </conditionalFormatting>
  <conditionalFormatting sqref="V10:V14">
    <cfRule type="expression" dxfId="0" priority="1" stopIfTrue="1">
      <formula>#REF!=1</formula>
    </cfRule>
  </conditionalFormatting>
  <printOptions horizontalCentered="1" verticalCentered="1"/>
  <pageMargins left="0" right="0" top="0" bottom="0" header="0" footer="0"/>
  <pageSetup paperSize="9" scale="39" orientation="landscape" horizontalDpi="300" verticalDpi="300" r:id="rId1"/>
  <colBreaks count="1" manualBreakCount="1">
    <brk id="2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Data</vt:lpstr>
      <vt:lpstr>Rank</vt:lpstr>
      <vt:lpstr>Rank!Print_Area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2015-11-06T14:22:45Z</dcterms:modified>
</cp:coreProperties>
</file>