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sser\Desktop\"/>
    </mc:Choice>
  </mc:AlternateContent>
  <bookViews>
    <workbookView xWindow="0" yWindow="0" windowWidth="28800" windowHeight="12435" activeTab="1"/>
  </bookViews>
  <sheets>
    <sheet name="Source Sheet" sheetId="1" r:id="rId1"/>
    <sheet name="Final Shee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439" i="2" l="1"/>
  <c r="X1439" i="2"/>
  <c r="W1439" i="2"/>
  <c r="V1439" i="2"/>
  <c r="U1439" i="2"/>
  <c r="T1439" i="2"/>
  <c r="S1439" i="2"/>
  <c r="R1439" i="2"/>
  <c r="Q1439" i="2"/>
  <c r="P1439" i="2"/>
  <c r="O1439" i="2"/>
  <c r="N1439" i="2"/>
  <c r="M1439" i="2"/>
  <c r="L1439" i="2"/>
  <c r="K1439" i="2"/>
  <c r="Y1438" i="2"/>
  <c r="X1438" i="2"/>
  <c r="W1438" i="2"/>
  <c r="V1438" i="2"/>
  <c r="U1438" i="2"/>
  <c r="T1438" i="2"/>
  <c r="S1438" i="2"/>
  <c r="R1438" i="2"/>
  <c r="Q1438" i="2"/>
  <c r="P1438" i="2"/>
  <c r="O1438" i="2"/>
  <c r="N1438" i="2"/>
  <c r="M1438" i="2"/>
  <c r="L1438" i="2"/>
  <c r="K1438" i="2"/>
  <c r="Y1437" i="2"/>
  <c r="X1437" i="2"/>
  <c r="W1437" i="2"/>
  <c r="V1437" i="2"/>
  <c r="U1437" i="2"/>
  <c r="T1437" i="2"/>
  <c r="S1437" i="2"/>
  <c r="R1437" i="2"/>
  <c r="Q1437" i="2"/>
  <c r="P1437" i="2"/>
  <c r="O1437" i="2"/>
  <c r="N1437" i="2"/>
  <c r="M1437" i="2"/>
  <c r="L1437" i="2"/>
  <c r="K1437" i="2"/>
  <c r="Y1436" i="2"/>
  <c r="X1436" i="2"/>
  <c r="W1436" i="2"/>
  <c r="V1436" i="2"/>
  <c r="U1436" i="2"/>
  <c r="T1436" i="2"/>
  <c r="S1436" i="2"/>
  <c r="R1436" i="2"/>
  <c r="Q1436" i="2"/>
  <c r="P1436" i="2"/>
  <c r="O1436" i="2"/>
  <c r="N1436" i="2"/>
  <c r="M1436" i="2"/>
  <c r="L1436" i="2"/>
  <c r="K1436" i="2"/>
  <c r="Y1435" i="2"/>
  <c r="X1435" i="2"/>
  <c r="W1435" i="2"/>
  <c r="V1435" i="2"/>
  <c r="U1435" i="2"/>
  <c r="T1435" i="2"/>
  <c r="S1435" i="2"/>
  <c r="R1435" i="2"/>
  <c r="Q1435" i="2"/>
  <c r="P1435" i="2"/>
  <c r="O1435" i="2"/>
  <c r="N1435" i="2"/>
  <c r="M1435" i="2"/>
  <c r="L1435" i="2"/>
  <c r="K1435" i="2"/>
  <c r="Y1434" i="2"/>
  <c r="X1434" i="2"/>
  <c r="W1434" i="2"/>
  <c r="V1434" i="2"/>
  <c r="U1434" i="2"/>
  <c r="T1434" i="2"/>
  <c r="S1434" i="2"/>
  <c r="R1434" i="2"/>
  <c r="Q1434" i="2"/>
  <c r="P1434" i="2"/>
  <c r="O1434" i="2"/>
  <c r="N1434" i="2"/>
  <c r="M1434" i="2"/>
  <c r="L1434" i="2"/>
  <c r="K1434" i="2"/>
  <c r="Y1433" i="2"/>
  <c r="X1433" i="2"/>
  <c r="W1433" i="2"/>
  <c r="V1433" i="2"/>
  <c r="U1433" i="2"/>
  <c r="T1433" i="2"/>
  <c r="S1433" i="2"/>
  <c r="R1433" i="2"/>
  <c r="Q1433" i="2"/>
  <c r="P1433" i="2"/>
  <c r="O1433" i="2"/>
  <c r="N1433" i="2"/>
  <c r="M1433" i="2"/>
  <c r="L1433" i="2"/>
  <c r="K1433" i="2"/>
  <c r="Y1432" i="2"/>
  <c r="X1432" i="2"/>
  <c r="W1432" i="2"/>
  <c r="V1432" i="2"/>
  <c r="U1432" i="2"/>
  <c r="T1432" i="2"/>
  <c r="S1432" i="2"/>
  <c r="R1432" i="2"/>
  <c r="Q1432" i="2"/>
  <c r="P1432" i="2"/>
  <c r="O1432" i="2"/>
  <c r="N1432" i="2"/>
  <c r="M1432" i="2"/>
  <c r="L1432" i="2"/>
  <c r="K1432" i="2"/>
  <c r="Y1430" i="2"/>
  <c r="X1430" i="2"/>
  <c r="W1430" i="2"/>
  <c r="V1430" i="2"/>
  <c r="U1430" i="2"/>
  <c r="T1430" i="2"/>
  <c r="S1430" i="2"/>
  <c r="R1430" i="2"/>
  <c r="Q1430" i="2"/>
  <c r="P1430" i="2"/>
  <c r="O1430" i="2"/>
  <c r="N1430" i="2"/>
  <c r="M1430" i="2"/>
  <c r="L1430" i="2"/>
  <c r="K1430" i="2"/>
  <c r="Y1429" i="2"/>
  <c r="X1429" i="2"/>
  <c r="W1429" i="2"/>
  <c r="V1429" i="2"/>
  <c r="U1429" i="2"/>
  <c r="T1429" i="2"/>
  <c r="S1429" i="2"/>
  <c r="R1429" i="2"/>
  <c r="Q1429" i="2"/>
  <c r="P1429" i="2"/>
  <c r="O1429" i="2"/>
  <c r="N1429" i="2"/>
  <c r="M1429" i="2"/>
  <c r="L1429" i="2"/>
  <c r="K1429" i="2"/>
  <c r="Y1428" i="2"/>
  <c r="X1428" i="2"/>
  <c r="W1428" i="2"/>
  <c r="V1428" i="2"/>
  <c r="U1428" i="2"/>
  <c r="T1428" i="2"/>
  <c r="S1428" i="2"/>
  <c r="R1428" i="2"/>
  <c r="Q1428" i="2"/>
  <c r="P1428" i="2"/>
  <c r="O1428" i="2"/>
  <c r="N1428" i="2"/>
  <c r="M1428" i="2"/>
  <c r="L1428" i="2"/>
  <c r="K1428" i="2"/>
  <c r="Y1427" i="2"/>
  <c r="X1427" i="2"/>
  <c r="W1427" i="2"/>
  <c r="V1427" i="2"/>
  <c r="U1427" i="2"/>
  <c r="T1427" i="2"/>
  <c r="S1427" i="2"/>
  <c r="R1427" i="2"/>
  <c r="Q1427" i="2"/>
  <c r="P1427" i="2"/>
  <c r="O1427" i="2"/>
  <c r="N1427" i="2"/>
  <c r="M1427" i="2"/>
  <c r="L1427" i="2"/>
  <c r="K1427" i="2"/>
  <c r="Y1426" i="2"/>
  <c r="X1426" i="2"/>
  <c r="W1426" i="2"/>
  <c r="V1426" i="2"/>
  <c r="U1426" i="2"/>
  <c r="T1426" i="2"/>
  <c r="S1426" i="2"/>
  <c r="R1426" i="2"/>
  <c r="Q1426" i="2"/>
  <c r="P1426" i="2"/>
  <c r="O1426" i="2"/>
  <c r="N1426" i="2"/>
  <c r="M1426" i="2"/>
  <c r="L1426" i="2"/>
  <c r="K1426" i="2"/>
  <c r="Y1425" i="2"/>
  <c r="X1425" i="2"/>
  <c r="W1425" i="2"/>
  <c r="V1425" i="2"/>
  <c r="U1425" i="2"/>
  <c r="T1425" i="2"/>
  <c r="S1425" i="2"/>
  <c r="R1425" i="2"/>
  <c r="Q1425" i="2"/>
  <c r="P1425" i="2"/>
  <c r="O1425" i="2"/>
  <c r="N1425" i="2"/>
  <c r="M1425" i="2"/>
  <c r="L1425" i="2"/>
  <c r="K1425" i="2"/>
  <c r="Y1424" i="2"/>
  <c r="X1424" i="2"/>
  <c r="W1424" i="2"/>
  <c r="V1424" i="2"/>
  <c r="U1424" i="2"/>
  <c r="T1424" i="2"/>
  <c r="S1424" i="2"/>
  <c r="R1424" i="2"/>
  <c r="Q1424" i="2"/>
  <c r="P1424" i="2"/>
  <c r="O1424" i="2"/>
  <c r="N1424" i="2"/>
  <c r="M1424" i="2"/>
  <c r="L1424" i="2"/>
  <c r="K1424" i="2"/>
  <c r="Y1423" i="2"/>
  <c r="X1423" i="2"/>
  <c r="W1423" i="2"/>
  <c r="V1423" i="2"/>
  <c r="U1423" i="2"/>
  <c r="T1423" i="2"/>
  <c r="S1423" i="2"/>
  <c r="R1423" i="2"/>
  <c r="Q1423" i="2"/>
  <c r="P1423" i="2"/>
  <c r="O1423" i="2"/>
  <c r="N1423" i="2"/>
  <c r="M1423" i="2"/>
  <c r="L1423" i="2"/>
  <c r="K1423" i="2"/>
  <c r="Y1421" i="2"/>
  <c r="X1421" i="2"/>
  <c r="W1421" i="2"/>
  <c r="V1421" i="2"/>
  <c r="U1421" i="2"/>
  <c r="T1421" i="2"/>
  <c r="S1421" i="2"/>
  <c r="R1421" i="2"/>
  <c r="Q1421" i="2"/>
  <c r="P1421" i="2"/>
  <c r="O1421" i="2"/>
  <c r="N1421" i="2"/>
  <c r="M1421" i="2"/>
  <c r="L1421" i="2"/>
  <c r="K1421" i="2"/>
  <c r="Y1420" i="2"/>
  <c r="X1420" i="2"/>
  <c r="W1420" i="2"/>
  <c r="V1420" i="2"/>
  <c r="U1420" i="2"/>
  <c r="T1420" i="2"/>
  <c r="S1420" i="2"/>
  <c r="R1420" i="2"/>
  <c r="Q1420" i="2"/>
  <c r="P1420" i="2"/>
  <c r="O1420" i="2"/>
  <c r="N1420" i="2"/>
  <c r="M1420" i="2"/>
  <c r="L1420" i="2"/>
  <c r="K1420" i="2"/>
  <c r="Y1419" i="2"/>
  <c r="X1419" i="2"/>
  <c r="W1419" i="2"/>
  <c r="V1419" i="2"/>
  <c r="U1419" i="2"/>
  <c r="T1419" i="2"/>
  <c r="S1419" i="2"/>
  <c r="R1419" i="2"/>
  <c r="Q1419" i="2"/>
  <c r="P1419" i="2"/>
  <c r="O1419" i="2"/>
  <c r="N1419" i="2"/>
  <c r="M1419" i="2"/>
  <c r="L1419" i="2"/>
  <c r="K1419" i="2"/>
  <c r="Y1418" i="2"/>
  <c r="X1418" i="2"/>
  <c r="W1418" i="2"/>
  <c r="V1418" i="2"/>
  <c r="U1418" i="2"/>
  <c r="T1418" i="2"/>
  <c r="S1418" i="2"/>
  <c r="R1418" i="2"/>
  <c r="Q1418" i="2"/>
  <c r="P1418" i="2"/>
  <c r="O1418" i="2"/>
  <c r="N1418" i="2"/>
  <c r="M1418" i="2"/>
  <c r="L1418" i="2"/>
  <c r="K1418" i="2"/>
  <c r="Y1417" i="2"/>
  <c r="X1417" i="2"/>
  <c r="W1417" i="2"/>
  <c r="V1417" i="2"/>
  <c r="U1417" i="2"/>
  <c r="T1417" i="2"/>
  <c r="S1417" i="2"/>
  <c r="R1417" i="2"/>
  <c r="Q1417" i="2"/>
  <c r="P1417" i="2"/>
  <c r="O1417" i="2"/>
  <c r="N1417" i="2"/>
  <c r="M1417" i="2"/>
  <c r="L1417" i="2"/>
  <c r="K1417" i="2"/>
  <c r="Y1416" i="2"/>
  <c r="X1416" i="2"/>
  <c r="W1416" i="2"/>
  <c r="V1416" i="2"/>
  <c r="U1416" i="2"/>
  <c r="T1416" i="2"/>
  <c r="S1416" i="2"/>
  <c r="R1416" i="2"/>
  <c r="Q1416" i="2"/>
  <c r="P1416" i="2"/>
  <c r="O1416" i="2"/>
  <c r="N1416" i="2"/>
  <c r="M1416" i="2"/>
  <c r="L1416" i="2"/>
  <c r="K1416" i="2"/>
  <c r="Y1415" i="2"/>
  <c r="X1415" i="2"/>
  <c r="W1415" i="2"/>
  <c r="V1415" i="2"/>
  <c r="U1415" i="2"/>
  <c r="T1415" i="2"/>
  <c r="S1415" i="2"/>
  <c r="R1415" i="2"/>
  <c r="Q1415" i="2"/>
  <c r="P1415" i="2"/>
  <c r="O1415" i="2"/>
  <c r="N1415" i="2"/>
  <c r="M1415" i="2"/>
  <c r="L1415" i="2"/>
  <c r="K1415" i="2"/>
  <c r="Y1414" i="2"/>
  <c r="X1414" i="2"/>
  <c r="W1414" i="2"/>
  <c r="V1414" i="2"/>
  <c r="U1414" i="2"/>
  <c r="T1414" i="2"/>
  <c r="S1414" i="2"/>
  <c r="R1414" i="2"/>
  <c r="Q1414" i="2"/>
  <c r="P1414" i="2"/>
  <c r="O1414" i="2"/>
  <c r="N1414" i="2"/>
  <c r="M1414" i="2"/>
  <c r="L1414" i="2"/>
  <c r="K1414" i="2"/>
  <c r="Y1412" i="2"/>
  <c r="X1412" i="2"/>
  <c r="W1412" i="2"/>
  <c r="V1412" i="2"/>
  <c r="U1412" i="2"/>
  <c r="T1412" i="2"/>
  <c r="S1412" i="2"/>
  <c r="R1412" i="2"/>
  <c r="Q1412" i="2"/>
  <c r="P1412" i="2"/>
  <c r="O1412" i="2"/>
  <c r="N1412" i="2"/>
  <c r="M1412" i="2"/>
  <c r="L1412" i="2"/>
  <c r="K1412" i="2"/>
  <c r="Y1411" i="2"/>
  <c r="X1411" i="2"/>
  <c r="W1411" i="2"/>
  <c r="V1411" i="2"/>
  <c r="U1411" i="2"/>
  <c r="T1411" i="2"/>
  <c r="S1411" i="2"/>
  <c r="R1411" i="2"/>
  <c r="Q1411" i="2"/>
  <c r="P1411" i="2"/>
  <c r="O1411" i="2"/>
  <c r="N1411" i="2"/>
  <c r="M1411" i="2"/>
  <c r="L1411" i="2"/>
  <c r="K1411" i="2"/>
  <c r="Y1410" i="2"/>
  <c r="X1410" i="2"/>
  <c r="W1410" i="2"/>
  <c r="V1410" i="2"/>
  <c r="U1410" i="2"/>
  <c r="T1410" i="2"/>
  <c r="S1410" i="2"/>
  <c r="R1410" i="2"/>
  <c r="Q1410" i="2"/>
  <c r="P1410" i="2"/>
  <c r="O1410" i="2"/>
  <c r="N1410" i="2"/>
  <c r="M1410" i="2"/>
  <c r="L1410" i="2"/>
  <c r="K1410" i="2"/>
  <c r="Y1409" i="2"/>
  <c r="X1409" i="2"/>
  <c r="W1409" i="2"/>
  <c r="V1409" i="2"/>
  <c r="U1409" i="2"/>
  <c r="T1409" i="2"/>
  <c r="S1409" i="2"/>
  <c r="R1409" i="2"/>
  <c r="Q1409" i="2"/>
  <c r="P1409" i="2"/>
  <c r="O1409" i="2"/>
  <c r="N1409" i="2"/>
  <c r="M1409" i="2"/>
  <c r="L1409" i="2"/>
  <c r="K1409" i="2"/>
  <c r="Y1408" i="2"/>
  <c r="X1408" i="2"/>
  <c r="W1408" i="2"/>
  <c r="V1408" i="2"/>
  <c r="U1408" i="2"/>
  <c r="T1408" i="2"/>
  <c r="S1408" i="2"/>
  <c r="R1408" i="2"/>
  <c r="Q1408" i="2"/>
  <c r="P1408" i="2"/>
  <c r="O1408" i="2"/>
  <c r="N1408" i="2"/>
  <c r="M1408" i="2"/>
  <c r="L1408" i="2"/>
  <c r="K1408" i="2"/>
  <c r="Y1407" i="2"/>
  <c r="X1407" i="2"/>
  <c r="W1407" i="2"/>
  <c r="V1407" i="2"/>
  <c r="U1407" i="2"/>
  <c r="T1407" i="2"/>
  <c r="S1407" i="2"/>
  <c r="R1407" i="2"/>
  <c r="Q1407" i="2"/>
  <c r="P1407" i="2"/>
  <c r="O1407" i="2"/>
  <c r="N1407" i="2"/>
  <c r="M1407" i="2"/>
  <c r="L1407" i="2"/>
  <c r="K1407" i="2"/>
  <c r="Y1406" i="2"/>
  <c r="X1406" i="2"/>
  <c r="W1406" i="2"/>
  <c r="V1406" i="2"/>
  <c r="U1406" i="2"/>
  <c r="T1406" i="2"/>
  <c r="S1406" i="2"/>
  <c r="R1406" i="2"/>
  <c r="Q1406" i="2"/>
  <c r="P1406" i="2"/>
  <c r="O1406" i="2"/>
  <c r="N1406" i="2"/>
  <c r="M1406" i="2"/>
  <c r="L1406" i="2"/>
  <c r="K1406" i="2"/>
  <c r="Y1405" i="2"/>
  <c r="X1405" i="2"/>
  <c r="W1405" i="2"/>
  <c r="V1405" i="2"/>
  <c r="U1405" i="2"/>
  <c r="T1405" i="2"/>
  <c r="S1405" i="2"/>
  <c r="R1405" i="2"/>
  <c r="Q1405" i="2"/>
  <c r="P1405" i="2"/>
  <c r="O1405" i="2"/>
  <c r="N1405" i="2"/>
  <c r="M1405" i="2"/>
  <c r="L1405" i="2"/>
  <c r="K1405" i="2"/>
  <c r="Y1403" i="2"/>
  <c r="X1403" i="2"/>
  <c r="W1403" i="2"/>
  <c r="V1403" i="2"/>
  <c r="U1403" i="2"/>
  <c r="T1403" i="2"/>
  <c r="S1403" i="2"/>
  <c r="R1403" i="2"/>
  <c r="Q1403" i="2"/>
  <c r="P1403" i="2"/>
  <c r="O1403" i="2"/>
  <c r="N1403" i="2"/>
  <c r="M1403" i="2"/>
  <c r="L1403" i="2"/>
  <c r="K1403" i="2"/>
  <c r="Y1402" i="2"/>
  <c r="X1402" i="2"/>
  <c r="W1402" i="2"/>
  <c r="V1402" i="2"/>
  <c r="U1402" i="2"/>
  <c r="T1402" i="2"/>
  <c r="S1402" i="2"/>
  <c r="R1402" i="2"/>
  <c r="Q1402" i="2"/>
  <c r="P1402" i="2"/>
  <c r="O1402" i="2"/>
  <c r="N1402" i="2"/>
  <c r="M1402" i="2"/>
  <c r="L1402" i="2"/>
  <c r="K1402" i="2"/>
  <c r="Y1401" i="2"/>
  <c r="X1401" i="2"/>
  <c r="W1401" i="2"/>
  <c r="V1401" i="2"/>
  <c r="U1401" i="2"/>
  <c r="T1401" i="2"/>
  <c r="S1401" i="2"/>
  <c r="R1401" i="2"/>
  <c r="Q1401" i="2"/>
  <c r="P1401" i="2"/>
  <c r="O1401" i="2"/>
  <c r="N1401" i="2"/>
  <c r="M1401" i="2"/>
  <c r="L1401" i="2"/>
  <c r="K1401" i="2"/>
  <c r="Y1400" i="2"/>
  <c r="X1400" i="2"/>
  <c r="W1400" i="2"/>
  <c r="V1400" i="2"/>
  <c r="U1400" i="2"/>
  <c r="T1400" i="2"/>
  <c r="S1400" i="2"/>
  <c r="R1400" i="2"/>
  <c r="Q1400" i="2"/>
  <c r="P1400" i="2"/>
  <c r="O1400" i="2"/>
  <c r="N1400" i="2"/>
  <c r="M1400" i="2"/>
  <c r="L1400" i="2"/>
  <c r="K1400" i="2"/>
  <c r="Y1399" i="2"/>
  <c r="X1399" i="2"/>
  <c r="W1399" i="2"/>
  <c r="V1399" i="2"/>
  <c r="U1399" i="2"/>
  <c r="T1399" i="2"/>
  <c r="S1399" i="2"/>
  <c r="R1399" i="2"/>
  <c r="Q1399" i="2"/>
  <c r="P1399" i="2"/>
  <c r="O1399" i="2"/>
  <c r="N1399" i="2"/>
  <c r="M1399" i="2"/>
  <c r="L1399" i="2"/>
  <c r="K1399" i="2"/>
  <c r="Y1398" i="2"/>
  <c r="X1398" i="2"/>
  <c r="W1398" i="2"/>
  <c r="V1398" i="2"/>
  <c r="U1398" i="2"/>
  <c r="T1398" i="2"/>
  <c r="S1398" i="2"/>
  <c r="R1398" i="2"/>
  <c r="Q1398" i="2"/>
  <c r="P1398" i="2"/>
  <c r="O1398" i="2"/>
  <c r="N1398" i="2"/>
  <c r="M1398" i="2"/>
  <c r="L1398" i="2"/>
  <c r="K1398" i="2"/>
  <c r="Y1397" i="2"/>
  <c r="X1397" i="2"/>
  <c r="W1397" i="2"/>
  <c r="V1397" i="2"/>
  <c r="U1397" i="2"/>
  <c r="T1397" i="2"/>
  <c r="S1397" i="2"/>
  <c r="R1397" i="2"/>
  <c r="Q1397" i="2"/>
  <c r="P1397" i="2"/>
  <c r="O1397" i="2"/>
  <c r="N1397" i="2"/>
  <c r="M1397" i="2"/>
  <c r="L1397" i="2"/>
  <c r="K1397" i="2"/>
  <c r="Y1396" i="2"/>
  <c r="X1396" i="2"/>
  <c r="W1396" i="2"/>
  <c r="V1396" i="2"/>
  <c r="U1396" i="2"/>
  <c r="T1396" i="2"/>
  <c r="S1396" i="2"/>
  <c r="R1396" i="2"/>
  <c r="Q1396" i="2"/>
  <c r="P1396" i="2"/>
  <c r="O1396" i="2"/>
  <c r="N1396" i="2"/>
  <c r="M1396" i="2"/>
  <c r="L1396" i="2"/>
  <c r="K1396" i="2"/>
  <c r="Y1394" i="2"/>
  <c r="X1394" i="2"/>
  <c r="W1394" i="2"/>
  <c r="V1394" i="2"/>
  <c r="U1394" i="2"/>
  <c r="T1394" i="2"/>
  <c r="S1394" i="2"/>
  <c r="R1394" i="2"/>
  <c r="Q1394" i="2"/>
  <c r="P1394" i="2"/>
  <c r="O1394" i="2"/>
  <c r="N1394" i="2"/>
  <c r="M1394" i="2"/>
  <c r="L1394" i="2"/>
  <c r="K1394" i="2"/>
  <c r="Y1393" i="2"/>
  <c r="X1393" i="2"/>
  <c r="W1393" i="2"/>
  <c r="V1393" i="2"/>
  <c r="U1393" i="2"/>
  <c r="T1393" i="2"/>
  <c r="S1393" i="2"/>
  <c r="R1393" i="2"/>
  <c r="Q1393" i="2"/>
  <c r="P1393" i="2"/>
  <c r="O1393" i="2"/>
  <c r="N1393" i="2"/>
  <c r="M1393" i="2"/>
  <c r="L1393" i="2"/>
  <c r="K1393" i="2"/>
  <c r="Y1392" i="2"/>
  <c r="X1392" i="2"/>
  <c r="W1392" i="2"/>
  <c r="V1392" i="2"/>
  <c r="U1392" i="2"/>
  <c r="T1392" i="2"/>
  <c r="S1392" i="2"/>
  <c r="R1392" i="2"/>
  <c r="Q1392" i="2"/>
  <c r="P1392" i="2"/>
  <c r="O1392" i="2"/>
  <c r="N1392" i="2"/>
  <c r="M1392" i="2"/>
  <c r="L1392" i="2"/>
  <c r="K1392" i="2"/>
  <c r="Y1391" i="2"/>
  <c r="X1391" i="2"/>
  <c r="W1391" i="2"/>
  <c r="V1391" i="2"/>
  <c r="U1391" i="2"/>
  <c r="T1391" i="2"/>
  <c r="S1391" i="2"/>
  <c r="R1391" i="2"/>
  <c r="Q1391" i="2"/>
  <c r="P1391" i="2"/>
  <c r="O1391" i="2"/>
  <c r="N1391" i="2"/>
  <c r="M1391" i="2"/>
  <c r="L1391" i="2"/>
  <c r="K1391" i="2"/>
  <c r="Y1390" i="2"/>
  <c r="X1390" i="2"/>
  <c r="W1390" i="2"/>
  <c r="V1390" i="2"/>
  <c r="U1390" i="2"/>
  <c r="T1390" i="2"/>
  <c r="S1390" i="2"/>
  <c r="R1390" i="2"/>
  <c r="Q1390" i="2"/>
  <c r="P1390" i="2"/>
  <c r="O1390" i="2"/>
  <c r="N1390" i="2"/>
  <c r="M1390" i="2"/>
  <c r="L1390" i="2"/>
  <c r="K1390" i="2"/>
  <c r="Y1389" i="2"/>
  <c r="X1389" i="2"/>
  <c r="W1389" i="2"/>
  <c r="V1389" i="2"/>
  <c r="U1389" i="2"/>
  <c r="T1389" i="2"/>
  <c r="S1389" i="2"/>
  <c r="R1389" i="2"/>
  <c r="Q1389" i="2"/>
  <c r="P1389" i="2"/>
  <c r="O1389" i="2"/>
  <c r="N1389" i="2"/>
  <c r="M1389" i="2"/>
  <c r="L1389" i="2"/>
  <c r="K1389" i="2"/>
  <c r="Y1388" i="2"/>
  <c r="X1388" i="2"/>
  <c r="W1388" i="2"/>
  <c r="V1388" i="2"/>
  <c r="U1388" i="2"/>
  <c r="T1388" i="2"/>
  <c r="S1388" i="2"/>
  <c r="R1388" i="2"/>
  <c r="Q1388" i="2"/>
  <c r="P1388" i="2"/>
  <c r="O1388" i="2"/>
  <c r="N1388" i="2"/>
  <c r="M1388" i="2"/>
  <c r="L1388" i="2"/>
  <c r="K1388" i="2"/>
  <c r="Y1387" i="2"/>
  <c r="X1387" i="2"/>
  <c r="W1387" i="2"/>
  <c r="V1387" i="2"/>
  <c r="U1387" i="2"/>
  <c r="T1387" i="2"/>
  <c r="S1387" i="2"/>
  <c r="R1387" i="2"/>
  <c r="Q1387" i="2"/>
  <c r="P1387" i="2"/>
  <c r="O1387" i="2"/>
  <c r="N1387" i="2"/>
  <c r="M1387" i="2"/>
  <c r="L1387" i="2"/>
  <c r="K1387" i="2"/>
  <c r="Y1385" i="2"/>
  <c r="X1385" i="2"/>
  <c r="W1385" i="2"/>
  <c r="V1385" i="2"/>
  <c r="U1385" i="2"/>
  <c r="T1385" i="2"/>
  <c r="S1385" i="2"/>
  <c r="R1385" i="2"/>
  <c r="Q1385" i="2"/>
  <c r="P1385" i="2"/>
  <c r="O1385" i="2"/>
  <c r="N1385" i="2"/>
  <c r="M1385" i="2"/>
  <c r="L1385" i="2"/>
  <c r="K1385" i="2"/>
  <c r="Y1384" i="2"/>
  <c r="X1384" i="2"/>
  <c r="W1384" i="2"/>
  <c r="V1384" i="2"/>
  <c r="U1384" i="2"/>
  <c r="T1384" i="2"/>
  <c r="S1384" i="2"/>
  <c r="R1384" i="2"/>
  <c r="Q1384" i="2"/>
  <c r="P1384" i="2"/>
  <c r="O1384" i="2"/>
  <c r="N1384" i="2"/>
  <c r="M1384" i="2"/>
  <c r="L1384" i="2"/>
  <c r="K1384" i="2"/>
  <c r="Y1383" i="2"/>
  <c r="X1383" i="2"/>
  <c r="W1383" i="2"/>
  <c r="V1383" i="2"/>
  <c r="U1383" i="2"/>
  <c r="T1383" i="2"/>
  <c r="S1383" i="2"/>
  <c r="R1383" i="2"/>
  <c r="Q1383" i="2"/>
  <c r="P1383" i="2"/>
  <c r="O1383" i="2"/>
  <c r="N1383" i="2"/>
  <c r="M1383" i="2"/>
  <c r="L1383" i="2"/>
  <c r="K1383" i="2"/>
  <c r="Y1382" i="2"/>
  <c r="X1382" i="2"/>
  <c r="W1382" i="2"/>
  <c r="V1382" i="2"/>
  <c r="U1382" i="2"/>
  <c r="T1382" i="2"/>
  <c r="S1382" i="2"/>
  <c r="R1382" i="2"/>
  <c r="Q1382" i="2"/>
  <c r="P1382" i="2"/>
  <c r="O1382" i="2"/>
  <c r="N1382" i="2"/>
  <c r="M1382" i="2"/>
  <c r="L1382" i="2"/>
  <c r="K1382" i="2"/>
  <c r="Y1381" i="2"/>
  <c r="X1381" i="2"/>
  <c r="W1381" i="2"/>
  <c r="V1381" i="2"/>
  <c r="U1381" i="2"/>
  <c r="T1381" i="2"/>
  <c r="S1381" i="2"/>
  <c r="R1381" i="2"/>
  <c r="Q1381" i="2"/>
  <c r="P1381" i="2"/>
  <c r="O1381" i="2"/>
  <c r="N1381" i="2"/>
  <c r="M1381" i="2"/>
  <c r="L1381" i="2"/>
  <c r="K1381" i="2"/>
  <c r="Y1380" i="2"/>
  <c r="X1380" i="2"/>
  <c r="W1380" i="2"/>
  <c r="V1380" i="2"/>
  <c r="U1380" i="2"/>
  <c r="T1380" i="2"/>
  <c r="S1380" i="2"/>
  <c r="R1380" i="2"/>
  <c r="Q1380" i="2"/>
  <c r="P1380" i="2"/>
  <c r="O1380" i="2"/>
  <c r="N1380" i="2"/>
  <c r="M1380" i="2"/>
  <c r="L1380" i="2"/>
  <c r="K1380" i="2"/>
  <c r="Y1379" i="2"/>
  <c r="X1379" i="2"/>
  <c r="W1379" i="2"/>
  <c r="V1379" i="2"/>
  <c r="U1379" i="2"/>
  <c r="T1379" i="2"/>
  <c r="S1379" i="2"/>
  <c r="R1379" i="2"/>
  <c r="Q1379" i="2"/>
  <c r="P1379" i="2"/>
  <c r="O1379" i="2"/>
  <c r="N1379" i="2"/>
  <c r="M1379" i="2"/>
  <c r="L1379" i="2"/>
  <c r="K1379" i="2"/>
  <c r="Y1378" i="2"/>
  <c r="X1378" i="2"/>
  <c r="W1378" i="2"/>
  <c r="V1378" i="2"/>
  <c r="U1378" i="2"/>
  <c r="T1378" i="2"/>
  <c r="S1378" i="2"/>
  <c r="R1378" i="2"/>
  <c r="Q1378" i="2"/>
  <c r="P1378" i="2"/>
  <c r="O1378" i="2"/>
  <c r="N1378" i="2"/>
  <c r="M1378" i="2"/>
  <c r="L1378" i="2"/>
  <c r="K1378" i="2"/>
  <c r="Y1376" i="2"/>
  <c r="X1376" i="2"/>
  <c r="W1376" i="2"/>
  <c r="V1376" i="2"/>
  <c r="U1376" i="2"/>
  <c r="T1376" i="2"/>
  <c r="S1376" i="2"/>
  <c r="R1376" i="2"/>
  <c r="Q1376" i="2"/>
  <c r="P1376" i="2"/>
  <c r="O1376" i="2"/>
  <c r="N1376" i="2"/>
  <c r="M1376" i="2"/>
  <c r="L1376" i="2"/>
  <c r="K1376" i="2"/>
  <c r="Y1375" i="2"/>
  <c r="X1375" i="2"/>
  <c r="W1375" i="2"/>
  <c r="V1375" i="2"/>
  <c r="U1375" i="2"/>
  <c r="T1375" i="2"/>
  <c r="S1375" i="2"/>
  <c r="R1375" i="2"/>
  <c r="Q1375" i="2"/>
  <c r="P1375" i="2"/>
  <c r="O1375" i="2"/>
  <c r="N1375" i="2"/>
  <c r="M1375" i="2"/>
  <c r="L1375" i="2"/>
  <c r="K1375" i="2"/>
  <c r="Y1374" i="2"/>
  <c r="X1374" i="2"/>
  <c r="W1374" i="2"/>
  <c r="V1374" i="2"/>
  <c r="U1374" i="2"/>
  <c r="T1374" i="2"/>
  <c r="S1374" i="2"/>
  <c r="R1374" i="2"/>
  <c r="Q1374" i="2"/>
  <c r="P1374" i="2"/>
  <c r="O1374" i="2"/>
  <c r="N1374" i="2"/>
  <c r="M1374" i="2"/>
  <c r="L1374" i="2"/>
  <c r="K1374" i="2"/>
  <c r="Y1373" i="2"/>
  <c r="X1373" i="2"/>
  <c r="W1373" i="2"/>
  <c r="V1373" i="2"/>
  <c r="U1373" i="2"/>
  <c r="T1373" i="2"/>
  <c r="S1373" i="2"/>
  <c r="R1373" i="2"/>
  <c r="Q1373" i="2"/>
  <c r="P1373" i="2"/>
  <c r="O1373" i="2"/>
  <c r="N1373" i="2"/>
  <c r="M1373" i="2"/>
  <c r="L1373" i="2"/>
  <c r="K1373" i="2"/>
  <c r="Y1372" i="2"/>
  <c r="X1372" i="2"/>
  <c r="W1372" i="2"/>
  <c r="V1372" i="2"/>
  <c r="U1372" i="2"/>
  <c r="T1372" i="2"/>
  <c r="S1372" i="2"/>
  <c r="R1372" i="2"/>
  <c r="Q1372" i="2"/>
  <c r="P1372" i="2"/>
  <c r="O1372" i="2"/>
  <c r="N1372" i="2"/>
  <c r="M1372" i="2"/>
  <c r="L1372" i="2"/>
  <c r="K1372" i="2"/>
  <c r="Y1371" i="2"/>
  <c r="X1371" i="2"/>
  <c r="W1371" i="2"/>
  <c r="V1371" i="2"/>
  <c r="U1371" i="2"/>
  <c r="T1371" i="2"/>
  <c r="S1371" i="2"/>
  <c r="R1371" i="2"/>
  <c r="Q1371" i="2"/>
  <c r="P1371" i="2"/>
  <c r="O1371" i="2"/>
  <c r="N1371" i="2"/>
  <c r="M1371" i="2"/>
  <c r="L1371" i="2"/>
  <c r="K1371" i="2"/>
  <c r="Y1370" i="2"/>
  <c r="X1370" i="2"/>
  <c r="W1370" i="2"/>
  <c r="V1370" i="2"/>
  <c r="U1370" i="2"/>
  <c r="T1370" i="2"/>
  <c r="S1370" i="2"/>
  <c r="R1370" i="2"/>
  <c r="Q1370" i="2"/>
  <c r="P1370" i="2"/>
  <c r="O1370" i="2"/>
  <c r="N1370" i="2"/>
  <c r="M1370" i="2"/>
  <c r="L1370" i="2"/>
  <c r="K1370" i="2"/>
  <c r="Y1369" i="2"/>
  <c r="X1369" i="2"/>
  <c r="W1369" i="2"/>
  <c r="V1369" i="2"/>
  <c r="U1369" i="2"/>
  <c r="T1369" i="2"/>
  <c r="S1369" i="2"/>
  <c r="R1369" i="2"/>
  <c r="Q1369" i="2"/>
  <c r="P1369" i="2"/>
  <c r="O1369" i="2"/>
  <c r="N1369" i="2"/>
  <c r="M1369" i="2"/>
  <c r="L1369" i="2"/>
  <c r="K1369" i="2"/>
  <c r="Y1367" i="2"/>
  <c r="X1367" i="2"/>
  <c r="W1367" i="2"/>
  <c r="V1367" i="2"/>
  <c r="U1367" i="2"/>
  <c r="T1367" i="2"/>
  <c r="S1367" i="2"/>
  <c r="R1367" i="2"/>
  <c r="Q1367" i="2"/>
  <c r="P1367" i="2"/>
  <c r="O1367" i="2"/>
  <c r="N1367" i="2"/>
  <c r="M1367" i="2"/>
  <c r="L1367" i="2"/>
  <c r="K1367" i="2"/>
  <c r="Y1366" i="2"/>
  <c r="X1366" i="2"/>
  <c r="W1366" i="2"/>
  <c r="V1366" i="2"/>
  <c r="U1366" i="2"/>
  <c r="T1366" i="2"/>
  <c r="S1366" i="2"/>
  <c r="R1366" i="2"/>
  <c r="Q1366" i="2"/>
  <c r="P1366" i="2"/>
  <c r="O1366" i="2"/>
  <c r="N1366" i="2"/>
  <c r="M1366" i="2"/>
  <c r="L1366" i="2"/>
  <c r="K1366" i="2"/>
  <c r="Y1365" i="2"/>
  <c r="X1365" i="2"/>
  <c r="W1365" i="2"/>
  <c r="V1365" i="2"/>
  <c r="U1365" i="2"/>
  <c r="T1365" i="2"/>
  <c r="S1365" i="2"/>
  <c r="R1365" i="2"/>
  <c r="Q1365" i="2"/>
  <c r="P1365" i="2"/>
  <c r="O1365" i="2"/>
  <c r="N1365" i="2"/>
  <c r="M1365" i="2"/>
  <c r="L1365" i="2"/>
  <c r="K1365" i="2"/>
  <c r="Y1364" i="2"/>
  <c r="X1364" i="2"/>
  <c r="W1364" i="2"/>
  <c r="V1364" i="2"/>
  <c r="U1364" i="2"/>
  <c r="T1364" i="2"/>
  <c r="S1364" i="2"/>
  <c r="R1364" i="2"/>
  <c r="Q1364" i="2"/>
  <c r="P1364" i="2"/>
  <c r="O1364" i="2"/>
  <c r="N1364" i="2"/>
  <c r="M1364" i="2"/>
  <c r="L1364" i="2"/>
  <c r="K1364" i="2"/>
  <c r="Y1363" i="2"/>
  <c r="X1363" i="2"/>
  <c r="W1363" i="2"/>
  <c r="V1363" i="2"/>
  <c r="U1363" i="2"/>
  <c r="T1363" i="2"/>
  <c r="S1363" i="2"/>
  <c r="R1363" i="2"/>
  <c r="Q1363" i="2"/>
  <c r="P1363" i="2"/>
  <c r="O1363" i="2"/>
  <c r="N1363" i="2"/>
  <c r="M1363" i="2"/>
  <c r="L1363" i="2"/>
  <c r="K1363" i="2"/>
  <c r="Y1362" i="2"/>
  <c r="X1362" i="2"/>
  <c r="W1362" i="2"/>
  <c r="V1362" i="2"/>
  <c r="U1362" i="2"/>
  <c r="T1362" i="2"/>
  <c r="S1362" i="2"/>
  <c r="R1362" i="2"/>
  <c r="Q1362" i="2"/>
  <c r="P1362" i="2"/>
  <c r="O1362" i="2"/>
  <c r="N1362" i="2"/>
  <c r="M1362" i="2"/>
  <c r="L1362" i="2"/>
  <c r="K1362" i="2"/>
  <c r="Y1361" i="2"/>
  <c r="X1361" i="2"/>
  <c r="W1361" i="2"/>
  <c r="V1361" i="2"/>
  <c r="U1361" i="2"/>
  <c r="T1361" i="2"/>
  <c r="S1361" i="2"/>
  <c r="R1361" i="2"/>
  <c r="Q1361" i="2"/>
  <c r="P1361" i="2"/>
  <c r="O1361" i="2"/>
  <c r="N1361" i="2"/>
  <c r="M1361" i="2"/>
  <c r="L1361" i="2"/>
  <c r="K1361" i="2"/>
  <c r="Y1360" i="2"/>
  <c r="X1360" i="2"/>
  <c r="W1360" i="2"/>
  <c r="V1360" i="2"/>
  <c r="U1360" i="2"/>
  <c r="T1360" i="2"/>
  <c r="S1360" i="2"/>
  <c r="R1360" i="2"/>
  <c r="Q1360" i="2"/>
  <c r="P1360" i="2"/>
  <c r="O1360" i="2"/>
  <c r="N1360" i="2"/>
  <c r="M1360" i="2"/>
  <c r="L1360" i="2"/>
  <c r="K1360" i="2"/>
  <c r="Y1358" i="2"/>
  <c r="X1358" i="2"/>
  <c r="W1358" i="2"/>
  <c r="V1358" i="2"/>
  <c r="U1358" i="2"/>
  <c r="T1358" i="2"/>
  <c r="S1358" i="2"/>
  <c r="R1358" i="2"/>
  <c r="Q1358" i="2"/>
  <c r="P1358" i="2"/>
  <c r="O1358" i="2"/>
  <c r="N1358" i="2"/>
  <c r="M1358" i="2"/>
  <c r="L1358" i="2"/>
  <c r="K1358" i="2"/>
  <c r="Y1357" i="2"/>
  <c r="X1357" i="2"/>
  <c r="W1357" i="2"/>
  <c r="V1357" i="2"/>
  <c r="U1357" i="2"/>
  <c r="T1357" i="2"/>
  <c r="S1357" i="2"/>
  <c r="R1357" i="2"/>
  <c r="Q1357" i="2"/>
  <c r="P1357" i="2"/>
  <c r="O1357" i="2"/>
  <c r="N1357" i="2"/>
  <c r="M1357" i="2"/>
  <c r="L1357" i="2"/>
  <c r="K1357" i="2"/>
  <c r="Y1356" i="2"/>
  <c r="X1356" i="2"/>
  <c r="W1356" i="2"/>
  <c r="V1356" i="2"/>
  <c r="U1356" i="2"/>
  <c r="T1356" i="2"/>
  <c r="S1356" i="2"/>
  <c r="R1356" i="2"/>
  <c r="Q1356" i="2"/>
  <c r="P1356" i="2"/>
  <c r="O1356" i="2"/>
  <c r="N1356" i="2"/>
  <c r="M1356" i="2"/>
  <c r="L1356" i="2"/>
  <c r="K1356" i="2"/>
  <c r="Y1355" i="2"/>
  <c r="X1355" i="2"/>
  <c r="W1355" i="2"/>
  <c r="V1355" i="2"/>
  <c r="U1355" i="2"/>
  <c r="T1355" i="2"/>
  <c r="S1355" i="2"/>
  <c r="R1355" i="2"/>
  <c r="Q1355" i="2"/>
  <c r="P1355" i="2"/>
  <c r="O1355" i="2"/>
  <c r="N1355" i="2"/>
  <c r="M1355" i="2"/>
  <c r="L1355" i="2"/>
  <c r="K1355" i="2"/>
  <c r="Y1354" i="2"/>
  <c r="X1354" i="2"/>
  <c r="W1354" i="2"/>
  <c r="V1354" i="2"/>
  <c r="U1354" i="2"/>
  <c r="T1354" i="2"/>
  <c r="S1354" i="2"/>
  <c r="R1354" i="2"/>
  <c r="Q1354" i="2"/>
  <c r="P1354" i="2"/>
  <c r="O1354" i="2"/>
  <c r="N1354" i="2"/>
  <c r="M1354" i="2"/>
  <c r="L1354" i="2"/>
  <c r="K1354" i="2"/>
  <c r="Y1353" i="2"/>
  <c r="X1353" i="2"/>
  <c r="W1353" i="2"/>
  <c r="V1353" i="2"/>
  <c r="U1353" i="2"/>
  <c r="T1353" i="2"/>
  <c r="S1353" i="2"/>
  <c r="R1353" i="2"/>
  <c r="Q1353" i="2"/>
  <c r="P1353" i="2"/>
  <c r="O1353" i="2"/>
  <c r="N1353" i="2"/>
  <c r="M1353" i="2"/>
  <c r="L1353" i="2"/>
  <c r="K1353" i="2"/>
  <c r="Y1352" i="2"/>
  <c r="X1352" i="2"/>
  <c r="W1352" i="2"/>
  <c r="V1352" i="2"/>
  <c r="U1352" i="2"/>
  <c r="T1352" i="2"/>
  <c r="S1352" i="2"/>
  <c r="R1352" i="2"/>
  <c r="Q1352" i="2"/>
  <c r="P1352" i="2"/>
  <c r="O1352" i="2"/>
  <c r="N1352" i="2"/>
  <c r="M1352" i="2"/>
  <c r="L1352" i="2"/>
  <c r="K1352" i="2"/>
  <c r="Y1351" i="2"/>
  <c r="X1351" i="2"/>
  <c r="W1351" i="2"/>
  <c r="V1351" i="2"/>
  <c r="U1351" i="2"/>
  <c r="T1351" i="2"/>
  <c r="S1351" i="2"/>
  <c r="R1351" i="2"/>
  <c r="Q1351" i="2"/>
  <c r="P1351" i="2"/>
  <c r="O1351" i="2"/>
  <c r="N1351" i="2"/>
  <c r="M1351" i="2"/>
  <c r="L1351" i="2"/>
  <c r="K1351" i="2"/>
  <c r="Y1349" i="2"/>
  <c r="X1349" i="2"/>
  <c r="W1349" i="2"/>
  <c r="V1349" i="2"/>
  <c r="U1349" i="2"/>
  <c r="T1349" i="2"/>
  <c r="S1349" i="2"/>
  <c r="R1349" i="2"/>
  <c r="Q1349" i="2"/>
  <c r="P1349" i="2"/>
  <c r="O1349" i="2"/>
  <c r="N1349" i="2"/>
  <c r="M1349" i="2"/>
  <c r="L1349" i="2"/>
  <c r="K1349" i="2"/>
  <c r="Y1348" i="2"/>
  <c r="X1348" i="2"/>
  <c r="W1348" i="2"/>
  <c r="V1348" i="2"/>
  <c r="U1348" i="2"/>
  <c r="T1348" i="2"/>
  <c r="S1348" i="2"/>
  <c r="R1348" i="2"/>
  <c r="Q1348" i="2"/>
  <c r="P1348" i="2"/>
  <c r="O1348" i="2"/>
  <c r="N1348" i="2"/>
  <c r="M1348" i="2"/>
  <c r="L1348" i="2"/>
  <c r="K1348" i="2"/>
  <c r="Y1347" i="2"/>
  <c r="X1347" i="2"/>
  <c r="W1347" i="2"/>
  <c r="V1347" i="2"/>
  <c r="U1347" i="2"/>
  <c r="T1347" i="2"/>
  <c r="S1347" i="2"/>
  <c r="R1347" i="2"/>
  <c r="Q1347" i="2"/>
  <c r="P1347" i="2"/>
  <c r="O1347" i="2"/>
  <c r="N1347" i="2"/>
  <c r="M1347" i="2"/>
  <c r="L1347" i="2"/>
  <c r="K1347" i="2"/>
  <c r="Y1346" i="2"/>
  <c r="X1346" i="2"/>
  <c r="W1346" i="2"/>
  <c r="V1346" i="2"/>
  <c r="U1346" i="2"/>
  <c r="T1346" i="2"/>
  <c r="S1346" i="2"/>
  <c r="R1346" i="2"/>
  <c r="Q1346" i="2"/>
  <c r="P1346" i="2"/>
  <c r="O1346" i="2"/>
  <c r="N1346" i="2"/>
  <c r="M1346" i="2"/>
  <c r="L1346" i="2"/>
  <c r="K1346" i="2"/>
  <c r="Y1345" i="2"/>
  <c r="X1345" i="2"/>
  <c r="W1345" i="2"/>
  <c r="V1345" i="2"/>
  <c r="U1345" i="2"/>
  <c r="T1345" i="2"/>
  <c r="S1345" i="2"/>
  <c r="R1345" i="2"/>
  <c r="Q1345" i="2"/>
  <c r="P1345" i="2"/>
  <c r="O1345" i="2"/>
  <c r="N1345" i="2"/>
  <c r="M1345" i="2"/>
  <c r="L1345" i="2"/>
  <c r="K1345" i="2"/>
  <c r="Y1344" i="2"/>
  <c r="X1344" i="2"/>
  <c r="W1344" i="2"/>
  <c r="V1344" i="2"/>
  <c r="U1344" i="2"/>
  <c r="T1344" i="2"/>
  <c r="S1344" i="2"/>
  <c r="R1344" i="2"/>
  <c r="Q1344" i="2"/>
  <c r="P1344" i="2"/>
  <c r="O1344" i="2"/>
  <c r="N1344" i="2"/>
  <c r="M1344" i="2"/>
  <c r="L1344" i="2"/>
  <c r="K1344" i="2"/>
  <c r="Y1343" i="2"/>
  <c r="X1343" i="2"/>
  <c r="W1343" i="2"/>
  <c r="V1343" i="2"/>
  <c r="U1343" i="2"/>
  <c r="T1343" i="2"/>
  <c r="S1343" i="2"/>
  <c r="R1343" i="2"/>
  <c r="Q1343" i="2"/>
  <c r="P1343" i="2"/>
  <c r="O1343" i="2"/>
  <c r="N1343" i="2"/>
  <c r="M1343" i="2"/>
  <c r="L1343" i="2"/>
  <c r="K1343" i="2"/>
  <c r="Y1342" i="2"/>
  <c r="X1342" i="2"/>
  <c r="W1342" i="2"/>
  <c r="V1342" i="2"/>
  <c r="U1342" i="2"/>
  <c r="T1342" i="2"/>
  <c r="S1342" i="2"/>
  <c r="R1342" i="2"/>
  <c r="Q1342" i="2"/>
  <c r="P1342" i="2"/>
  <c r="O1342" i="2"/>
  <c r="N1342" i="2"/>
  <c r="M1342" i="2"/>
  <c r="L1342" i="2"/>
  <c r="K1342" i="2"/>
  <c r="Y1340" i="2"/>
  <c r="X1340" i="2"/>
  <c r="W1340" i="2"/>
  <c r="V1340" i="2"/>
  <c r="U1340" i="2"/>
  <c r="T1340" i="2"/>
  <c r="S1340" i="2"/>
  <c r="R1340" i="2"/>
  <c r="Q1340" i="2"/>
  <c r="P1340" i="2"/>
  <c r="O1340" i="2"/>
  <c r="N1340" i="2"/>
  <c r="M1340" i="2"/>
  <c r="L1340" i="2"/>
  <c r="K1340" i="2"/>
  <c r="Y1339" i="2"/>
  <c r="X1339" i="2"/>
  <c r="W1339" i="2"/>
  <c r="V1339" i="2"/>
  <c r="U1339" i="2"/>
  <c r="T1339" i="2"/>
  <c r="S1339" i="2"/>
  <c r="R1339" i="2"/>
  <c r="Q1339" i="2"/>
  <c r="P1339" i="2"/>
  <c r="O1339" i="2"/>
  <c r="N1339" i="2"/>
  <c r="M1339" i="2"/>
  <c r="L1339" i="2"/>
  <c r="K1339" i="2"/>
  <c r="Y1338" i="2"/>
  <c r="X1338" i="2"/>
  <c r="W1338" i="2"/>
  <c r="V1338" i="2"/>
  <c r="U1338" i="2"/>
  <c r="T1338" i="2"/>
  <c r="S1338" i="2"/>
  <c r="R1338" i="2"/>
  <c r="Q1338" i="2"/>
  <c r="P1338" i="2"/>
  <c r="O1338" i="2"/>
  <c r="N1338" i="2"/>
  <c r="M1338" i="2"/>
  <c r="L1338" i="2"/>
  <c r="K1338" i="2"/>
  <c r="Y1337" i="2"/>
  <c r="X1337" i="2"/>
  <c r="W1337" i="2"/>
  <c r="V1337" i="2"/>
  <c r="U1337" i="2"/>
  <c r="T1337" i="2"/>
  <c r="S1337" i="2"/>
  <c r="R1337" i="2"/>
  <c r="Q1337" i="2"/>
  <c r="P1337" i="2"/>
  <c r="O1337" i="2"/>
  <c r="N1337" i="2"/>
  <c r="M1337" i="2"/>
  <c r="L1337" i="2"/>
  <c r="K1337" i="2"/>
  <c r="Y1336" i="2"/>
  <c r="X1336" i="2"/>
  <c r="W1336" i="2"/>
  <c r="V1336" i="2"/>
  <c r="U1336" i="2"/>
  <c r="T1336" i="2"/>
  <c r="S1336" i="2"/>
  <c r="R1336" i="2"/>
  <c r="Q1336" i="2"/>
  <c r="P1336" i="2"/>
  <c r="O1336" i="2"/>
  <c r="N1336" i="2"/>
  <c r="M1336" i="2"/>
  <c r="L1336" i="2"/>
  <c r="K1336" i="2"/>
  <c r="Y1335" i="2"/>
  <c r="X1335" i="2"/>
  <c r="W1335" i="2"/>
  <c r="V1335" i="2"/>
  <c r="U1335" i="2"/>
  <c r="T1335" i="2"/>
  <c r="S1335" i="2"/>
  <c r="R1335" i="2"/>
  <c r="Q1335" i="2"/>
  <c r="P1335" i="2"/>
  <c r="O1335" i="2"/>
  <c r="N1335" i="2"/>
  <c r="M1335" i="2"/>
  <c r="L1335" i="2"/>
  <c r="K1335" i="2"/>
  <c r="Y1334" i="2"/>
  <c r="X1334" i="2"/>
  <c r="W1334" i="2"/>
  <c r="V1334" i="2"/>
  <c r="U1334" i="2"/>
  <c r="T1334" i="2"/>
  <c r="S1334" i="2"/>
  <c r="R1334" i="2"/>
  <c r="Q1334" i="2"/>
  <c r="P1334" i="2"/>
  <c r="O1334" i="2"/>
  <c r="N1334" i="2"/>
  <c r="M1334" i="2"/>
  <c r="L1334" i="2"/>
  <c r="K1334" i="2"/>
  <c r="Y1333" i="2"/>
  <c r="X1333" i="2"/>
  <c r="W1333" i="2"/>
  <c r="V1333" i="2"/>
  <c r="U1333" i="2"/>
  <c r="T1333" i="2"/>
  <c r="S1333" i="2"/>
  <c r="R1333" i="2"/>
  <c r="Q1333" i="2"/>
  <c r="P1333" i="2"/>
  <c r="O1333" i="2"/>
  <c r="N1333" i="2"/>
  <c r="M1333" i="2"/>
  <c r="L1333" i="2"/>
  <c r="K1333" i="2"/>
  <c r="Y1331" i="2"/>
  <c r="X1331" i="2"/>
  <c r="W1331" i="2"/>
  <c r="V1331" i="2"/>
  <c r="U1331" i="2"/>
  <c r="T1331" i="2"/>
  <c r="S1331" i="2"/>
  <c r="R1331" i="2"/>
  <c r="Q1331" i="2"/>
  <c r="P1331" i="2"/>
  <c r="O1331" i="2"/>
  <c r="N1331" i="2"/>
  <c r="M1331" i="2"/>
  <c r="L1331" i="2"/>
  <c r="K1331" i="2"/>
  <c r="Y1330" i="2"/>
  <c r="X1330" i="2"/>
  <c r="W1330" i="2"/>
  <c r="V1330" i="2"/>
  <c r="U1330" i="2"/>
  <c r="T1330" i="2"/>
  <c r="S1330" i="2"/>
  <c r="R1330" i="2"/>
  <c r="Q1330" i="2"/>
  <c r="P1330" i="2"/>
  <c r="O1330" i="2"/>
  <c r="N1330" i="2"/>
  <c r="M1330" i="2"/>
  <c r="L1330" i="2"/>
  <c r="K1330" i="2"/>
  <c r="Y1329" i="2"/>
  <c r="X1329" i="2"/>
  <c r="W1329" i="2"/>
  <c r="V1329" i="2"/>
  <c r="U1329" i="2"/>
  <c r="T1329" i="2"/>
  <c r="S1329" i="2"/>
  <c r="R1329" i="2"/>
  <c r="Q1329" i="2"/>
  <c r="P1329" i="2"/>
  <c r="O1329" i="2"/>
  <c r="N1329" i="2"/>
  <c r="M1329" i="2"/>
  <c r="L1329" i="2"/>
  <c r="K1329" i="2"/>
  <c r="Y1328" i="2"/>
  <c r="X1328" i="2"/>
  <c r="W1328" i="2"/>
  <c r="V1328" i="2"/>
  <c r="U1328" i="2"/>
  <c r="T1328" i="2"/>
  <c r="S1328" i="2"/>
  <c r="R1328" i="2"/>
  <c r="Q1328" i="2"/>
  <c r="P1328" i="2"/>
  <c r="O1328" i="2"/>
  <c r="N1328" i="2"/>
  <c r="M1328" i="2"/>
  <c r="L1328" i="2"/>
  <c r="K1328" i="2"/>
  <c r="Y1327" i="2"/>
  <c r="X1327" i="2"/>
  <c r="W1327" i="2"/>
  <c r="V1327" i="2"/>
  <c r="U1327" i="2"/>
  <c r="T1327" i="2"/>
  <c r="S1327" i="2"/>
  <c r="R1327" i="2"/>
  <c r="Q1327" i="2"/>
  <c r="P1327" i="2"/>
  <c r="O1327" i="2"/>
  <c r="N1327" i="2"/>
  <c r="M1327" i="2"/>
  <c r="L1327" i="2"/>
  <c r="K1327" i="2"/>
  <c r="Y1326" i="2"/>
  <c r="X1326" i="2"/>
  <c r="W1326" i="2"/>
  <c r="V1326" i="2"/>
  <c r="U1326" i="2"/>
  <c r="T1326" i="2"/>
  <c r="S1326" i="2"/>
  <c r="R1326" i="2"/>
  <c r="Q1326" i="2"/>
  <c r="P1326" i="2"/>
  <c r="O1326" i="2"/>
  <c r="N1326" i="2"/>
  <c r="M1326" i="2"/>
  <c r="L1326" i="2"/>
  <c r="K1326" i="2"/>
  <c r="Y1325" i="2"/>
  <c r="X1325" i="2"/>
  <c r="W1325" i="2"/>
  <c r="V1325" i="2"/>
  <c r="U1325" i="2"/>
  <c r="T1325" i="2"/>
  <c r="S1325" i="2"/>
  <c r="R1325" i="2"/>
  <c r="Q1325" i="2"/>
  <c r="P1325" i="2"/>
  <c r="O1325" i="2"/>
  <c r="N1325" i="2"/>
  <c r="M1325" i="2"/>
  <c r="L1325" i="2"/>
  <c r="K1325" i="2"/>
  <c r="Y1324" i="2"/>
  <c r="X1324" i="2"/>
  <c r="W1324" i="2"/>
  <c r="V1324" i="2"/>
  <c r="U1324" i="2"/>
  <c r="T1324" i="2"/>
  <c r="S1324" i="2"/>
  <c r="R1324" i="2"/>
  <c r="Q1324" i="2"/>
  <c r="P1324" i="2"/>
  <c r="O1324" i="2"/>
  <c r="N1324" i="2"/>
  <c r="M1324" i="2"/>
  <c r="L1324" i="2"/>
  <c r="K1324" i="2"/>
  <c r="Y1322" i="2"/>
  <c r="X1322" i="2"/>
  <c r="W1322" i="2"/>
  <c r="V1322" i="2"/>
  <c r="U1322" i="2"/>
  <c r="T1322" i="2"/>
  <c r="S1322" i="2"/>
  <c r="R1322" i="2"/>
  <c r="Q1322" i="2"/>
  <c r="P1322" i="2"/>
  <c r="O1322" i="2"/>
  <c r="N1322" i="2"/>
  <c r="M1322" i="2"/>
  <c r="L1322" i="2"/>
  <c r="K1322" i="2"/>
  <c r="Y1321" i="2"/>
  <c r="X1321" i="2"/>
  <c r="W1321" i="2"/>
  <c r="V1321" i="2"/>
  <c r="U1321" i="2"/>
  <c r="T1321" i="2"/>
  <c r="S1321" i="2"/>
  <c r="R1321" i="2"/>
  <c r="Q1321" i="2"/>
  <c r="P1321" i="2"/>
  <c r="O1321" i="2"/>
  <c r="N1321" i="2"/>
  <c r="M1321" i="2"/>
  <c r="L1321" i="2"/>
  <c r="K1321" i="2"/>
  <c r="Y1320" i="2"/>
  <c r="X1320" i="2"/>
  <c r="W1320" i="2"/>
  <c r="V1320" i="2"/>
  <c r="U1320" i="2"/>
  <c r="T1320" i="2"/>
  <c r="S1320" i="2"/>
  <c r="R1320" i="2"/>
  <c r="Q1320" i="2"/>
  <c r="P1320" i="2"/>
  <c r="O1320" i="2"/>
  <c r="N1320" i="2"/>
  <c r="M1320" i="2"/>
  <c r="L1320" i="2"/>
  <c r="K1320" i="2"/>
  <c r="Y1319" i="2"/>
  <c r="X1319" i="2"/>
  <c r="W1319" i="2"/>
  <c r="V1319" i="2"/>
  <c r="U1319" i="2"/>
  <c r="T1319" i="2"/>
  <c r="S1319" i="2"/>
  <c r="R1319" i="2"/>
  <c r="Q1319" i="2"/>
  <c r="P1319" i="2"/>
  <c r="O1319" i="2"/>
  <c r="N1319" i="2"/>
  <c r="M1319" i="2"/>
  <c r="L1319" i="2"/>
  <c r="K1319" i="2"/>
  <c r="Y1318" i="2"/>
  <c r="X1318" i="2"/>
  <c r="W1318" i="2"/>
  <c r="V1318" i="2"/>
  <c r="U1318" i="2"/>
  <c r="T1318" i="2"/>
  <c r="S1318" i="2"/>
  <c r="R1318" i="2"/>
  <c r="Q1318" i="2"/>
  <c r="P1318" i="2"/>
  <c r="O1318" i="2"/>
  <c r="N1318" i="2"/>
  <c r="M1318" i="2"/>
  <c r="L1318" i="2"/>
  <c r="K1318" i="2"/>
  <c r="Y1317" i="2"/>
  <c r="X1317" i="2"/>
  <c r="W1317" i="2"/>
  <c r="V1317" i="2"/>
  <c r="U1317" i="2"/>
  <c r="T1317" i="2"/>
  <c r="S1317" i="2"/>
  <c r="R1317" i="2"/>
  <c r="Q1317" i="2"/>
  <c r="P1317" i="2"/>
  <c r="O1317" i="2"/>
  <c r="N1317" i="2"/>
  <c r="M1317" i="2"/>
  <c r="L1317" i="2"/>
  <c r="K1317" i="2"/>
  <c r="Y1316" i="2"/>
  <c r="X1316" i="2"/>
  <c r="W1316" i="2"/>
  <c r="V1316" i="2"/>
  <c r="U1316" i="2"/>
  <c r="T1316" i="2"/>
  <c r="S1316" i="2"/>
  <c r="R1316" i="2"/>
  <c r="Q1316" i="2"/>
  <c r="P1316" i="2"/>
  <c r="O1316" i="2"/>
  <c r="N1316" i="2"/>
  <c r="M1316" i="2"/>
  <c r="L1316" i="2"/>
  <c r="K1316" i="2"/>
  <c r="Y1315" i="2"/>
  <c r="X1315" i="2"/>
  <c r="W1315" i="2"/>
  <c r="V1315" i="2"/>
  <c r="U1315" i="2"/>
  <c r="T1315" i="2"/>
  <c r="S1315" i="2"/>
  <c r="R1315" i="2"/>
  <c r="Q1315" i="2"/>
  <c r="P1315" i="2"/>
  <c r="O1315" i="2"/>
  <c r="N1315" i="2"/>
  <c r="M1315" i="2"/>
  <c r="L1315" i="2"/>
  <c r="K1315" i="2"/>
  <c r="Y1313" i="2"/>
  <c r="X1313" i="2"/>
  <c r="W1313" i="2"/>
  <c r="V1313" i="2"/>
  <c r="U1313" i="2"/>
  <c r="T1313" i="2"/>
  <c r="S1313" i="2"/>
  <c r="R1313" i="2"/>
  <c r="Q1313" i="2"/>
  <c r="P1313" i="2"/>
  <c r="O1313" i="2"/>
  <c r="N1313" i="2"/>
  <c r="M1313" i="2"/>
  <c r="L1313" i="2"/>
  <c r="K1313" i="2"/>
  <c r="Y1312" i="2"/>
  <c r="X1312" i="2"/>
  <c r="W1312" i="2"/>
  <c r="V1312" i="2"/>
  <c r="U1312" i="2"/>
  <c r="T1312" i="2"/>
  <c r="S1312" i="2"/>
  <c r="R1312" i="2"/>
  <c r="Q1312" i="2"/>
  <c r="P1312" i="2"/>
  <c r="O1312" i="2"/>
  <c r="N1312" i="2"/>
  <c r="M1312" i="2"/>
  <c r="L1312" i="2"/>
  <c r="K1312" i="2"/>
  <c r="Y1311" i="2"/>
  <c r="X1311" i="2"/>
  <c r="W1311" i="2"/>
  <c r="V1311" i="2"/>
  <c r="U1311" i="2"/>
  <c r="T1311" i="2"/>
  <c r="S1311" i="2"/>
  <c r="R1311" i="2"/>
  <c r="Q1311" i="2"/>
  <c r="P1311" i="2"/>
  <c r="O1311" i="2"/>
  <c r="N1311" i="2"/>
  <c r="M1311" i="2"/>
  <c r="L1311" i="2"/>
  <c r="K1311" i="2"/>
  <c r="Y1310" i="2"/>
  <c r="X1310" i="2"/>
  <c r="W1310" i="2"/>
  <c r="V1310" i="2"/>
  <c r="U1310" i="2"/>
  <c r="T1310" i="2"/>
  <c r="S1310" i="2"/>
  <c r="R1310" i="2"/>
  <c r="Q1310" i="2"/>
  <c r="P1310" i="2"/>
  <c r="O1310" i="2"/>
  <c r="N1310" i="2"/>
  <c r="M1310" i="2"/>
  <c r="L1310" i="2"/>
  <c r="K1310" i="2"/>
  <c r="Y1309" i="2"/>
  <c r="X1309" i="2"/>
  <c r="W1309" i="2"/>
  <c r="V1309" i="2"/>
  <c r="U1309" i="2"/>
  <c r="T1309" i="2"/>
  <c r="S1309" i="2"/>
  <c r="R1309" i="2"/>
  <c r="Q1309" i="2"/>
  <c r="P1309" i="2"/>
  <c r="O1309" i="2"/>
  <c r="N1309" i="2"/>
  <c r="M1309" i="2"/>
  <c r="L1309" i="2"/>
  <c r="K1309" i="2"/>
  <c r="Y1308" i="2"/>
  <c r="X1308" i="2"/>
  <c r="W1308" i="2"/>
  <c r="V1308" i="2"/>
  <c r="U1308" i="2"/>
  <c r="T1308" i="2"/>
  <c r="S1308" i="2"/>
  <c r="R1308" i="2"/>
  <c r="Q1308" i="2"/>
  <c r="P1308" i="2"/>
  <c r="O1308" i="2"/>
  <c r="N1308" i="2"/>
  <c r="M1308" i="2"/>
  <c r="L1308" i="2"/>
  <c r="K1308" i="2"/>
  <c r="Y1307" i="2"/>
  <c r="X1307" i="2"/>
  <c r="W1307" i="2"/>
  <c r="V1307" i="2"/>
  <c r="U1307" i="2"/>
  <c r="T1307" i="2"/>
  <c r="S1307" i="2"/>
  <c r="R1307" i="2"/>
  <c r="Q1307" i="2"/>
  <c r="P1307" i="2"/>
  <c r="O1307" i="2"/>
  <c r="N1307" i="2"/>
  <c r="M1307" i="2"/>
  <c r="L1307" i="2"/>
  <c r="K1307" i="2"/>
  <c r="Y1306" i="2"/>
  <c r="X1306" i="2"/>
  <c r="W1306" i="2"/>
  <c r="V1306" i="2"/>
  <c r="U1306" i="2"/>
  <c r="T1306" i="2"/>
  <c r="S1306" i="2"/>
  <c r="R1306" i="2"/>
  <c r="Q1306" i="2"/>
  <c r="P1306" i="2"/>
  <c r="O1306" i="2"/>
  <c r="N1306" i="2"/>
  <c r="M1306" i="2"/>
  <c r="L1306" i="2"/>
  <c r="K1306" i="2"/>
  <c r="Y1304" i="2"/>
  <c r="X1304" i="2"/>
  <c r="W1304" i="2"/>
  <c r="V1304" i="2"/>
  <c r="U1304" i="2"/>
  <c r="T1304" i="2"/>
  <c r="S1304" i="2"/>
  <c r="R1304" i="2"/>
  <c r="Q1304" i="2"/>
  <c r="P1304" i="2"/>
  <c r="O1304" i="2"/>
  <c r="N1304" i="2"/>
  <c r="M1304" i="2"/>
  <c r="L1304" i="2"/>
  <c r="K1304" i="2"/>
  <c r="Y1303" i="2"/>
  <c r="X1303" i="2"/>
  <c r="W1303" i="2"/>
  <c r="V1303" i="2"/>
  <c r="U1303" i="2"/>
  <c r="T1303" i="2"/>
  <c r="S1303" i="2"/>
  <c r="R1303" i="2"/>
  <c r="Q1303" i="2"/>
  <c r="P1303" i="2"/>
  <c r="O1303" i="2"/>
  <c r="N1303" i="2"/>
  <c r="M1303" i="2"/>
  <c r="L1303" i="2"/>
  <c r="K1303" i="2"/>
  <c r="Y1302" i="2"/>
  <c r="X1302" i="2"/>
  <c r="W1302" i="2"/>
  <c r="V1302" i="2"/>
  <c r="U1302" i="2"/>
  <c r="T1302" i="2"/>
  <c r="S1302" i="2"/>
  <c r="R1302" i="2"/>
  <c r="Q1302" i="2"/>
  <c r="P1302" i="2"/>
  <c r="O1302" i="2"/>
  <c r="N1302" i="2"/>
  <c r="M1302" i="2"/>
  <c r="L1302" i="2"/>
  <c r="K1302" i="2"/>
  <c r="Y1301" i="2"/>
  <c r="X1301" i="2"/>
  <c r="W1301" i="2"/>
  <c r="V1301" i="2"/>
  <c r="U1301" i="2"/>
  <c r="T1301" i="2"/>
  <c r="S1301" i="2"/>
  <c r="R1301" i="2"/>
  <c r="Q1301" i="2"/>
  <c r="P1301" i="2"/>
  <c r="O1301" i="2"/>
  <c r="N1301" i="2"/>
  <c r="M1301" i="2"/>
  <c r="L1301" i="2"/>
  <c r="K1301" i="2"/>
  <c r="Y1300" i="2"/>
  <c r="X1300" i="2"/>
  <c r="W1300" i="2"/>
  <c r="V1300" i="2"/>
  <c r="U1300" i="2"/>
  <c r="T1300" i="2"/>
  <c r="S1300" i="2"/>
  <c r="R1300" i="2"/>
  <c r="Q1300" i="2"/>
  <c r="P1300" i="2"/>
  <c r="O1300" i="2"/>
  <c r="N1300" i="2"/>
  <c r="M1300" i="2"/>
  <c r="L1300" i="2"/>
  <c r="K1300" i="2"/>
  <c r="Y1299" i="2"/>
  <c r="X1299" i="2"/>
  <c r="W1299" i="2"/>
  <c r="V1299" i="2"/>
  <c r="U1299" i="2"/>
  <c r="T1299" i="2"/>
  <c r="S1299" i="2"/>
  <c r="R1299" i="2"/>
  <c r="Q1299" i="2"/>
  <c r="P1299" i="2"/>
  <c r="O1299" i="2"/>
  <c r="N1299" i="2"/>
  <c r="M1299" i="2"/>
  <c r="L1299" i="2"/>
  <c r="K1299" i="2"/>
  <c r="Y1298" i="2"/>
  <c r="X1298" i="2"/>
  <c r="W1298" i="2"/>
  <c r="V1298" i="2"/>
  <c r="U1298" i="2"/>
  <c r="T1298" i="2"/>
  <c r="S1298" i="2"/>
  <c r="R1298" i="2"/>
  <c r="Q1298" i="2"/>
  <c r="P1298" i="2"/>
  <c r="O1298" i="2"/>
  <c r="N1298" i="2"/>
  <c r="M1298" i="2"/>
  <c r="L1298" i="2"/>
  <c r="K1298" i="2"/>
  <c r="Y1297" i="2"/>
  <c r="X1297" i="2"/>
  <c r="W1297" i="2"/>
  <c r="V1297" i="2"/>
  <c r="U1297" i="2"/>
  <c r="T1297" i="2"/>
  <c r="S1297" i="2"/>
  <c r="R1297" i="2"/>
  <c r="Q1297" i="2"/>
  <c r="P1297" i="2"/>
  <c r="O1297" i="2"/>
  <c r="N1297" i="2"/>
  <c r="M1297" i="2"/>
  <c r="L1297" i="2"/>
  <c r="K1297" i="2"/>
  <c r="Y1295" i="2"/>
  <c r="X1295" i="2"/>
  <c r="W1295" i="2"/>
  <c r="V1295" i="2"/>
  <c r="U1295" i="2"/>
  <c r="T1295" i="2"/>
  <c r="S1295" i="2"/>
  <c r="R1295" i="2"/>
  <c r="Q1295" i="2"/>
  <c r="P1295" i="2"/>
  <c r="O1295" i="2"/>
  <c r="N1295" i="2"/>
  <c r="M1295" i="2"/>
  <c r="L1295" i="2"/>
  <c r="K1295" i="2"/>
  <c r="Y1294" i="2"/>
  <c r="X1294" i="2"/>
  <c r="W1294" i="2"/>
  <c r="V1294" i="2"/>
  <c r="U1294" i="2"/>
  <c r="T1294" i="2"/>
  <c r="S1294" i="2"/>
  <c r="R1294" i="2"/>
  <c r="Q1294" i="2"/>
  <c r="P1294" i="2"/>
  <c r="O1294" i="2"/>
  <c r="N1294" i="2"/>
  <c r="M1294" i="2"/>
  <c r="L1294" i="2"/>
  <c r="K1294" i="2"/>
  <c r="Y1293" i="2"/>
  <c r="X1293" i="2"/>
  <c r="W1293" i="2"/>
  <c r="V1293" i="2"/>
  <c r="U1293" i="2"/>
  <c r="T1293" i="2"/>
  <c r="S1293" i="2"/>
  <c r="R1293" i="2"/>
  <c r="Q1293" i="2"/>
  <c r="P1293" i="2"/>
  <c r="O1293" i="2"/>
  <c r="N1293" i="2"/>
  <c r="M1293" i="2"/>
  <c r="L1293" i="2"/>
  <c r="K1293" i="2"/>
  <c r="Y1292" i="2"/>
  <c r="X1292" i="2"/>
  <c r="W1292" i="2"/>
  <c r="V1292" i="2"/>
  <c r="U1292" i="2"/>
  <c r="T1292" i="2"/>
  <c r="S1292" i="2"/>
  <c r="R1292" i="2"/>
  <c r="Q1292" i="2"/>
  <c r="P1292" i="2"/>
  <c r="O1292" i="2"/>
  <c r="N1292" i="2"/>
  <c r="M1292" i="2"/>
  <c r="L1292" i="2"/>
  <c r="K1292" i="2"/>
  <c r="Y1291" i="2"/>
  <c r="X1291" i="2"/>
  <c r="W1291" i="2"/>
  <c r="V1291" i="2"/>
  <c r="U1291" i="2"/>
  <c r="T1291" i="2"/>
  <c r="S1291" i="2"/>
  <c r="R1291" i="2"/>
  <c r="Q1291" i="2"/>
  <c r="P1291" i="2"/>
  <c r="O1291" i="2"/>
  <c r="N1291" i="2"/>
  <c r="M1291" i="2"/>
  <c r="L1291" i="2"/>
  <c r="K1291" i="2"/>
  <c r="Y1290" i="2"/>
  <c r="X1290" i="2"/>
  <c r="W1290" i="2"/>
  <c r="V1290" i="2"/>
  <c r="U1290" i="2"/>
  <c r="T1290" i="2"/>
  <c r="S1290" i="2"/>
  <c r="R1290" i="2"/>
  <c r="Q1290" i="2"/>
  <c r="P1290" i="2"/>
  <c r="O1290" i="2"/>
  <c r="N1290" i="2"/>
  <c r="M1290" i="2"/>
  <c r="L1290" i="2"/>
  <c r="K1290" i="2"/>
  <c r="Y1289" i="2"/>
  <c r="X1289" i="2"/>
  <c r="W1289" i="2"/>
  <c r="V1289" i="2"/>
  <c r="U1289" i="2"/>
  <c r="T1289" i="2"/>
  <c r="S1289" i="2"/>
  <c r="R1289" i="2"/>
  <c r="Q1289" i="2"/>
  <c r="P1289" i="2"/>
  <c r="O1289" i="2"/>
  <c r="N1289" i="2"/>
  <c r="M1289" i="2"/>
  <c r="L1289" i="2"/>
  <c r="K1289" i="2"/>
  <c r="Y1288" i="2"/>
  <c r="X1288" i="2"/>
  <c r="W1288" i="2"/>
  <c r="V1288" i="2"/>
  <c r="U1288" i="2"/>
  <c r="T1288" i="2"/>
  <c r="S1288" i="2"/>
  <c r="R1288" i="2"/>
  <c r="Q1288" i="2"/>
  <c r="P1288" i="2"/>
  <c r="O1288" i="2"/>
  <c r="N1288" i="2"/>
  <c r="M1288" i="2"/>
  <c r="L1288" i="2"/>
  <c r="K1288" i="2"/>
  <c r="Y1286" i="2"/>
  <c r="X1286" i="2"/>
  <c r="W1286" i="2"/>
  <c r="V1286" i="2"/>
  <c r="U1286" i="2"/>
  <c r="T1286" i="2"/>
  <c r="S1286" i="2"/>
  <c r="R1286" i="2"/>
  <c r="Q1286" i="2"/>
  <c r="P1286" i="2"/>
  <c r="O1286" i="2"/>
  <c r="N1286" i="2"/>
  <c r="M1286" i="2"/>
  <c r="L1286" i="2"/>
  <c r="K1286" i="2"/>
  <c r="Y1285" i="2"/>
  <c r="X1285" i="2"/>
  <c r="W1285" i="2"/>
  <c r="V1285" i="2"/>
  <c r="U1285" i="2"/>
  <c r="T1285" i="2"/>
  <c r="S1285" i="2"/>
  <c r="R1285" i="2"/>
  <c r="Q1285" i="2"/>
  <c r="P1285" i="2"/>
  <c r="O1285" i="2"/>
  <c r="N1285" i="2"/>
  <c r="M1285" i="2"/>
  <c r="L1285" i="2"/>
  <c r="K1285" i="2"/>
  <c r="Y1284" i="2"/>
  <c r="X1284" i="2"/>
  <c r="W1284" i="2"/>
  <c r="V1284" i="2"/>
  <c r="U1284" i="2"/>
  <c r="T1284" i="2"/>
  <c r="S1284" i="2"/>
  <c r="R1284" i="2"/>
  <c r="Q1284" i="2"/>
  <c r="P1284" i="2"/>
  <c r="O1284" i="2"/>
  <c r="N1284" i="2"/>
  <c r="M1284" i="2"/>
  <c r="L1284" i="2"/>
  <c r="K1284" i="2"/>
  <c r="Y1283" i="2"/>
  <c r="X1283" i="2"/>
  <c r="W1283" i="2"/>
  <c r="V1283" i="2"/>
  <c r="U1283" i="2"/>
  <c r="T1283" i="2"/>
  <c r="S1283" i="2"/>
  <c r="R1283" i="2"/>
  <c r="Q1283" i="2"/>
  <c r="P1283" i="2"/>
  <c r="O1283" i="2"/>
  <c r="N1283" i="2"/>
  <c r="M1283" i="2"/>
  <c r="L1283" i="2"/>
  <c r="K1283" i="2"/>
  <c r="Y1282" i="2"/>
  <c r="X1282" i="2"/>
  <c r="W1282" i="2"/>
  <c r="V1282" i="2"/>
  <c r="U1282" i="2"/>
  <c r="T1282" i="2"/>
  <c r="S1282" i="2"/>
  <c r="R1282" i="2"/>
  <c r="Q1282" i="2"/>
  <c r="P1282" i="2"/>
  <c r="O1282" i="2"/>
  <c r="N1282" i="2"/>
  <c r="M1282" i="2"/>
  <c r="L1282" i="2"/>
  <c r="K1282" i="2"/>
  <c r="Y1281" i="2"/>
  <c r="X1281" i="2"/>
  <c r="W1281" i="2"/>
  <c r="V1281" i="2"/>
  <c r="U1281" i="2"/>
  <c r="T1281" i="2"/>
  <c r="S1281" i="2"/>
  <c r="R1281" i="2"/>
  <c r="Q1281" i="2"/>
  <c r="P1281" i="2"/>
  <c r="O1281" i="2"/>
  <c r="N1281" i="2"/>
  <c r="M1281" i="2"/>
  <c r="L1281" i="2"/>
  <c r="K1281" i="2"/>
  <c r="Y1280" i="2"/>
  <c r="X1280" i="2"/>
  <c r="W1280" i="2"/>
  <c r="V1280" i="2"/>
  <c r="U1280" i="2"/>
  <c r="T1280" i="2"/>
  <c r="S1280" i="2"/>
  <c r="R1280" i="2"/>
  <c r="Q1280" i="2"/>
  <c r="P1280" i="2"/>
  <c r="O1280" i="2"/>
  <c r="N1280" i="2"/>
  <c r="M1280" i="2"/>
  <c r="L1280" i="2"/>
  <c r="K1280" i="2"/>
  <c r="Y1279" i="2"/>
  <c r="X1279" i="2"/>
  <c r="W1279" i="2"/>
  <c r="V1279" i="2"/>
  <c r="U1279" i="2"/>
  <c r="T1279" i="2"/>
  <c r="S1279" i="2"/>
  <c r="R1279" i="2"/>
  <c r="Q1279" i="2"/>
  <c r="P1279" i="2"/>
  <c r="O1279" i="2"/>
  <c r="N1279" i="2"/>
  <c r="M1279" i="2"/>
  <c r="L1279" i="2"/>
  <c r="K1279" i="2"/>
  <c r="Y1277" i="2"/>
  <c r="X1277" i="2"/>
  <c r="W1277" i="2"/>
  <c r="V1277" i="2"/>
  <c r="U1277" i="2"/>
  <c r="T1277" i="2"/>
  <c r="S1277" i="2"/>
  <c r="R1277" i="2"/>
  <c r="Q1277" i="2"/>
  <c r="P1277" i="2"/>
  <c r="O1277" i="2"/>
  <c r="N1277" i="2"/>
  <c r="M1277" i="2"/>
  <c r="L1277" i="2"/>
  <c r="K1277" i="2"/>
  <c r="Y1276" i="2"/>
  <c r="X1276" i="2"/>
  <c r="W1276" i="2"/>
  <c r="V1276" i="2"/>
  <c r="U1276" i="2"/>
  <c r="T1276" i="2"/>
  <c r="S1276" i="2"/>
  <c r="R1276" i="2"/>
  <c r="Q1276" i="2"/>
  <c r="P1276" i="2"/>
  <c r="O1276" i="2"/>
  <c r="N1276" i="2"/>
  <c r="M1276" i="2"/>
  <c r="L1276" i="2"/>
  <c r="K1276" i="2"/>
  <c r="Y1275" i="2"/>
  <c r="X1275" i="2"/>
  <c r="W1275" i="2"/>
  <c r="V1275" i="2"/>
  <c r="U1275" i="2"/>
  <c r="T1275" i="2"/>
  <c r="S1275" i="2"/>
  <c r="R1275" i="2"/>
  <c r="Q1275" i="2"/>
  <c r="P1275" i="2"/>
  <c r="O1275" i="2"/>
  <c r="N1275" i="2"/>
  <c r="M1275" i="2"/>
  <c r="L1275" i="2"/>
  <c r="K1275" i="2"/>
  <c r="Y1274" i="2"/>
  <c r="X1274" i="2"/>
  <c r="W1274" i="2"/>
  <c r="V1274" i="2"/>
  <c r="U1274" i="2"/>
  <c r="T1274" i="2"/>
  <c r="S1274" i="2"/>
  <c r="R1274" i="2"/>
  <c r="Q1274" i="2"/>
  <c r="P1274" i="2"/>
  <c r="O1274" i="2"/>
  <c r="N1274" i="2"/>
  <c r="M1274" i="2"/>
  <c r="L1274" i="2"/>
  <c r="K1274" i="2"/>
  <c r="Y1273" i="2"/>
  <c r="X1273" i="2"/>
  <c r="W1273" i="2"/>
  <c r="V1273" i="2"/>
  <c r="U1273" i="2"/>
  <c r="T1273" i="2"/>
  <c r="S1273" i="2"/>
  <c r="R1273" i="2"/>
  <c r="Q1273" i="2"/>
  <c r="P1273" i="2"/>
  <c r="O1273" i="2"/>
  <c r="N1273" i="2"/>
  <c r="M1273" i="2"/>
  <c r="L1273" i="2"/>
  <c r="K1273" i="2"/>
  <c r="Y1272" i="2"/>
  <c r="X1272" i="2"/>
  <c r="W1272" i="2"/>
  <c r="V1272" i="2"/>
  <c r="U1272" i="2"/>
  <c r="T1272" i="2"/>
  <c r="S1272" i="2"/>
  <c r="R1272" i="2"/>
  <c r="Q1272" i="2"/>
  <c r="P1272" i="2"/>
  <c r="O1272" i="2"/>
  <c r="N1272" i="2"/>
  <c r="M1272" i="2"/>
  <c r="L1272" i="2"/>
  <c r="K1272" i="2"/>
  <c r="Y1271" i="2"/>
  <c r="X1271" i="2"/>
  <c r="W1271" i="2"/>
  <c r="V1271" i="2"/>
  <c r="U1271" i="2"/>
  <c r="T1271" i="2"/>
  <c r="S1271" i="2"/>
  <c r="R1271" i="2"/>
  <c r="Q1271" i="2"/>
  <c r="P1271" i="2"/>
  <c r="O1271" i="2"/>
  <c r="N1271" i="2"/>
  <c r="M1271" i="2"/>
  <c r="L1271" i="2"/>
  <c r="K1271" i="2"/>
  <c r="Y1270" i="2"/>
  <c r="X1270" i="2"/>
  <c r="W1270" i="2"/>
  <c r="V1270" i="2"/>
  <c r="U1270" i="2"/>
  <c r="T1270" i="2"/>
  <c r="S1270" i="2"/>
  <c r="R1270" i="2"/>
  <c r="Q1270" i="2"/>
  <c r="P1270" i="2"/>
  <c r="O1270" i="2"/>
  <c r="N1270" i="2"/>
  <c r="M1270" i="2"/>
  <c r="L1270" i="2"/>
  <c r="K1270" i="2"/>
  <c r="Y1268" i="2"/>
  <c r="X1268" i="2"/>
  <c r="W1268" i="2"/>
  <c r="V1268" i="2"/>
  <c r="U1268" i="2"/>
  <c r="T1268" i="2"/>
  <c r="S1268" i="2"/>
  <c r="R1268" i="2"/>
  <c r="Q1268" i="2"/>
  <c r="P1268" i="2"/>
  <c r="O1268" i="2"/>
  <c r="N1268" i="2"/>
  <c r="M1268" i="2"/>
  <c r="L1268" i="2"/>
  <c r="K1268" i="2"/>
  <c r="Y1267" i="2"/>
  <c r="X1267" i="2"/>
  <c r="W1267" i="2"/>
  <c r="V1267" i="2"/>
  <c r="U1267" i="2"/>
  <c r="T1267" i="2"/>
  <c r="S1267" i="2"/>
  <c r="R1267" i="2"/>
  <c r="Q1267" i="2"/>
  <c r="P1267" i="2"/>
  <c r="O1267" i="2"/>
  <c r="N1267" i="2"/>
  <c r="M1267" i="2"/>
  <c r="L1267" i="2"/>
  <c r="K1267" i="2"/>
  <c r="Y1266" i="2"/>
  <c r="X1266" i="2"/>
  <c r="W1266" i="2"/>
  <c r="V1266" i="2"/>
  <c r="U1266" i="2"/>
  <c r="T1266" i="2"/>
  <c r="S1266" i="2"/>
  <c r="R1266" i="2"/>
  <c r="Q1266" i="2"/>
  <c r="P1266" i="2"/>
  <c r="O1266" i="2"/>
  <c r="N1266" i="2"/>
  <c r="M1266" i="2"/>
  <c r="L1266" i="2"/>
  <c r="K1266" i="2"/>
  <c r="Y1265" i="2"/>
  <c r="X1265" i="2"/>
  <c r="W1265" i="2"/>
  <c r="V1265" i="2"/>
  <c r="U1265" i="2"/>
  <c r="T1265" i="2"/>
  <c r="S1265" i="2"/>
  <c r="R1265" i="2"/>
  <c r="Q1265" i="2"/>
  <c r="P1265" i="2"/>
  <c r="O1265" i="2"/>
  <c r="N1265" i="2"/>
  <c r="M1265" i="2"/>
  <c r="L1265" i="2"/>
  <c r="K1265" i="2"/>
  <c r="Y1264" i="2"/>
  <c r="X1264" i="2"/>
  <c r="W1264" i="2"/>
  <c r="V1264" i="2"/>
  <c r="U1264" i="2"/>
  <c r="T1264" i="2"/>
  <c r="S1264" i="2"/>
  <c r="R1264" i="2"/>
  <c r="Q1264" i="2"/>
  <c r="P1264" i="2"/>
  <c r="O1264" i="2"/>
  <c r="N1264" i="2"/>
  <c r="M1264" i="2"/>
  <c r="L1264" i="2"/>
  <c r="K1264" i="2"/>
  <c r="Y1263" i="2"/>
  <c r="X1263" i="2"/>
  <c r="W1263" i="2"/>
  <c r="V1263" i="2"/>
  <c r="U1263" i="2"/>
  <c r="T1263" i="2"/>
  <c r="S1263" i="2"/>
  <c r="R1263" i="2"/>
  <c r="Q1263" i="2"/>
  <c r="P1263" i="2"/>
  <c r="O1263" i="2"/>
  <c r="N1263" i="2"/>
  <c r="M1263" i="2"/>
  <c r="L1263" i="2"/>
  <c r="K1263" i="2"/>
  <c r="Y1262" i="2"/>
  <c r="X1262" i="2"/>
  <c r="W1262" i="2"/>
  <c r="V1262" i="2"/>
  <c r="U1262" i="2"/>
  <c r="T1262" i="2"/>
  <c r="S1262" i="2"/>
  <c r="R1262" i="2"/>
  <c r="Q1262" i="2"/>
  <c r="P1262" i="2"/>
  <c r="O1262" i="2"/>
  <c r="N1262" i="2"/>
  <c r="M1262" i="2"/>
  <c r="L1262" i="2"/>
  <c r="K1262" i="2"/>
  <c r="Y1261" i="2"/>
  <c r="X1261" i="2"/>
  <c r="W1261" i="2"/>
  <c r="V1261" i="2"/>
  <c r="U1261" i="2"/>
  <c r="T1261" i="2"/>
  <c r="S1261" i="2"/>
  <c r="R1261" i="2"/>
  <c r="Q1261" i="2"/>
  <c r="P1261" i="2"/>
  <c r="O1261" i="2"/>
  <c r="N1261" i="2"/>
  <c r="M1261" i="2"/>
  <c r="L1261" i="2"/>
  <c r="K1261" i="2"/>
  <c r="Y1259" i="2"/>
  <c r="X1259" i="2"/>
  <c r="W1259" i="2"/>
  <c r="V1259" i="2"/>
  <c r="U1259" i="2"/>
  <c r="T1259" i="2"/>
  <c r="S1259" i="2"/>
  <c r="R1259" i="2"/>
  <c r="Q1259" i="2"/>
  <c r="P1259" i="2"/>
  <c r="O1259" i="2"/>
  <c r="N1259" i="2"/>
  <c r="M1259" i="2"/>
  <c r="L1259" i="2"/>
  <c r="K1259" i="2"/>
  <c r="Y1258" i="2"/>
  <c r="X1258" i="2"/>
  <c r="W1258" i="2"/>
  <c r="V1258" i="2"/>
  <c r="U1258" i="2"/>
  <c r="T1258" i="2"/>
  <c r="S1258" i="2"/>
  <c r="R1258" i="2"/>
  <c r="Q1258" i="2"/>
  <c r="P1258" i="2"/>
  <c r="O1258" i="2"/>
  <c r="N1258" i="2"/>
  <c r="M1258" i="2"/>
  <c r="L1258" i="2"/>
  <c r="K1258" i="2"/>
  <c r="Y1257" i="2"/>
  <c r="X1257" i="2"/>
  <c r="W1257" i="2"/>
  <c r="V1257" i="2"/>
  <c r="U1257" i="2"/>
  <c r="T1257" i="2"/>
  <c r="S1257" i="2"/>
  <c r="R1257" i="2"/>
  <c r="Q1257" i="2"/>
  <c r="P1257" i="2"/>
  <c r="O1257" i="2"/>
  <c r="N1257" i="2"/>
  <c r="M1257" i="2"/>
  <c r="L1257" i="2"/>
  <c r="K1257" i="2"/>
  <c r="Y1256" i="2"/>
  <c r="X1256" i="2"/>
  <c r="W1256" i="2"/>
  <c r="V1256" i="2"/>
  <c r="U1256" i="2"/>
  <c r="T1256" i="2"/>
  <c r="S1256" i="2"/>
  <c r="R1256" i="2"/>
  <c r="Q1256" i="2"/>
  <c r="P1256" i="2"/>
  <c r="O1256" i="2"/>
  <c r="N1256" i="2"/>
  <c r="M1256" i="2"/>
  <c r="L1256" i="2"/>
  <c r="K1256" i="2"/>
  <c r="Y1255" i="2"/>
  <c r="X1255" i="2"/>
  <c r="W1255" i="2"/>
  <c r="V1255" i="2"/>
  <c r="U1255" i="2"/>
  <c r="T1255" i="2"/>
  <c r="S1255" i="2"/>
  <c r="R1255" i="2"/>
  <c r="Q1255" i="2"/>
  <c r="P1255" i="2"/>
  <c r="O1255" i="2"/>
  <c r="N1255" i="2"/>
  <c r="M1255" i="2"/>
  <c r="L1255" i="2"/>
  <c r="K1255" i="2"/>
  <c r="Y1254" i="2"/>
  <c r="X1254" i="2"/>
  <c r="W1254" i="2"/>
  <c r="V1254" i="2"/>
  <c r="U1254" i="2"/>
  <c r="T1254" i="2"/>
  <c r="S1254" i="2"/>
  <c r="R1254" i="2"/>
  <c r="Q1254" i="2"/>
  <c r="P1254" i="2"/>
  <c r="O1254" i="2"/>
  <c r="N1254" i="2"/>
  <c r="M1254" i="2"/>
  <c r="L1254" i="2"/>
  <c r="K1254" i="2"/>
  <c r="Y1253" i="2"/>
  <c r="X1253" i="2"/>
  <c r="W1253" i="2"/>
  <c r="V1253" i="2"/>
  <c r="U1253" i="2"/>
  <c r="T1253" i="2"/>
  <c r="S1253" i="2"/>
  <c r="R1253" i="2"/>
  <c r="Q1253" i="2"/>
  <c r="P1253" i="2"/>
  <c r="O1253" i="2"/>
  <c r="N1253" i="2"/>
  <c r="M1253" i="2"/>
  <c r="L1253" i="2"/>
  <c r="K1253" i="2"/>
  <c r="Y1252" i="2"/>
  <c r="X1252" i="2"/>
  <c r="W1252" i="2"/>
  <c r="V1252" i="2"/>
  <c r="U1252" i="2"/>
  <c r="T1252" i="2"/>
  <c r="S1252" i="2"/>
  <c r="R1252" i="2"/>
  <c r="Q1252" i="2"/>
  <c r="P1252" i="2"/>
  <c r="O1252" i="2"/>
  <c r="N1252" i="2"/>
  <c r="M1252" i="2"/>
  <c r="L1252" i="2"/>
  <c r="K1252" i="2"/>
  <c r="Y1250" i="2"/>
  <c r="X1250" i="2"/>
  <c r="W1250" i="2"/>
  <c r="V1250" i="2"/>
  <c r="U1250" i="2"/>
  <c r="T1250" i="2"/>
  <c r="S1250" i="2"/>
  <c r="R1250" i="2"/>
  <c r="Q1250" i="2"/>
  <c r="P1250" i="2"/>
  <c r="O1250" i="2"/>
  <c r="N1250" i="2"/>
  <c r="M1250" i="2"/>
  <c r="L1250" i="2"/>
  <c r="K1250" i="2"/>
  <c r="Y1249" i="2"/>
  <c r="X1249" i="2"/>
  <c r="W1249" i="2"/>
  <c r="V1249" i="2"/>
  <c r="U1249" i="2"/>
  <c r="T1249" i="2"/>
  <c r="S1249" i="2"/>
  <c r="R1249" i="2"/>
  <c r="Q1249" i="2"/>
  <c r="P1249" i="2"/>
  <c r="O1249" i="2"/>
  <c r="N1249" i="2"/>
  <c r="M1249" i="2"/>
  <c r="L1249" i="2"/>
  <c r="K1249" i="2"/>
  <c r="Y1248" i="2"/>
  <c r="X1248" i="2"/>
  <c r="W1248" i="2"/>
  <c r="V1248" i="2"/>
  <c r="U1248" i="2"/>
  <c r="T1248" i="2"/>
  <c r="S1248" i="2"/>
  <c r="R1248" i="2"/>
  <c r="Q1248" i="2"/>
  <c r="P1248" i="2"/>
  <c r="O1248" i="2"/>
  <c r="N1248" i="2"/>
  <c r="M1248" i="2"/>
  <c r="L1248" i="2"/>
  <c r="K1248" i="2"/>
  <c r="Y1247" i="2"/>
  <c r="X1247" i="2"/>
  <c r="W1247" i="2"/>
  <c r="V1247" i="2"/>
  <c r="U1247" i="2"/>
  <c r="T1247" i="2"/>
  <c r="S1247" i="2"/>
  <c r="R1247" i="2"/>
  <c r="Q1247" i="2"/>
  <c r="P1247" i="2"/>
  <c r="O1247" i="2"/>
  <c r="N1247" i="2"/>
  <c r="M1247" i="2"/>
  <c r="L1247" i="2"/>
  <c r="K1247" i="2"/>
  <c r="Y1246" i="2"/>
  <c r="X1246" i="2"/>
  <c r="W1246" i="2"/>
  <c r="V1246" i="2"/>
  <c r="U1246" i="2"/>
  <c r="T1246" i="2"/>
  <c r="S1246" i="2"/>
  <c r="R1246" i="2"/>
  <c r="Q1246" i="2"/>
  <c r="P1246" i="2"/>
  <c r="O1246" i="2"/>
  <c r="N1246" i="2"/>
  <c r="M1246" i="2"/>
  <c r="L1246" i="2"/>
  <c r="K1246" i="2"/>
  <c r="Y1245" i="2"/>
  <c r="X1245" i="2"/>
  <c r="W1245" i="2"/>
  <c r="V1245" i="2"/>
  <c r="U1245" i="2"/>
  <c r="T1245" i="2"/>
  <c r="S1245" i="2"/>
  <c r="R1245" i="2"/>
  <c r="Q1245" i="2"/>
  <c r="P1245" i="2"/>
  <c r="O1245" i="2"/>
  <c r="N1245" i="2"/>
  <c r="M1245" i="2"/>
  <c r="L1245" i="2"/>
  <c r="K1245" i="2"/>
  <c r="Y1244" i="2"/>
  <c r="X1244" i="2"/>
  <c r="W1244" i="2"/>
  <c r="V1244" i="2"/>
  <c r="U1244" i="2"/>
  <c r="T1244" i="2"/>
  <c r="S1244" i="2"/>
  <c r="R1244" i="2"/>
  <c r="Q1244" i="2"/>
  <c r="P1244" i="2"/>
  <c r="O1244" i="2"/>
  <c r="N1244" i="2"/>
  <c r="M1244" i="2"/>
  <c r="L1244" i="2"/>
  <c r="K1244" i="2"/>
  <c r="Y1236" i="2"/>
  <c r="X1236" i="2"/>
  <c r="W1236" i="2"/>
  <c r="V1236" i="2"/>
  <c r="U1236" i="2"/>
  <c r="T1236" i="2"/>
  <c r="S1236" i="2"/>
  <c r="R1236" i="2"/>
  <c r="Q1236" i="2"/>
  <c r="P1236" i="2"/>
  <c r="O1236" i="2"/>
  <c r="N1236" i="2"/>
  <c r="M1236" i="2"/>
  <c r="L1236" i="2"/>
  <c r="K1236" i="2"/>
  <c r="Y1235" i="2"/>
  <c r="X1235" i="2"/>
  <c r="W1235" i="2"/>
  <c r="V1235" i="2"/>
  <c r="U1235" i="2"/>
  <c r="T1235" i="2"/>
  <c r="S1235" i="2"/>
  <c r="R1235" i="2"/>
  <c r="Q1235" i="2"/>
  <c r="P1235" i="2"/>
  <c r="O1235" i="2"/>
  <c r="N1235" i="2"/>
  <c r="M1235" i="2"/>
  <c r="L1235" i="2"/>
  <c r="K1235" i="2"/>
  <c r="Y1234" i="2"/>
  <c r="X1234" i="2"/>
  <c r="W1234" i="2"/>
  <c r="V1234" i="2"/>
  <c r="U1234" i="2"/>
  <c r="T1234" i="2"/>
  <c r="S1234" i="2"/>
  <c r="R1234" i="2"/>
  <c r="Q1234" i="2"/>
  <c r="P1234" i="2"/>
  <c r="O1234" i="2"/>
  <c r="N1234" i="2"/>
  <c r="M1234" i="2"/>
  <c r="L1234" i="2"/>
  <c r="K1234" i="2"/>
  <c r="Y1233" i="2"/>
  <c r="X1233" i="2"/>
  <c r="W1233" i="2"/>
  <c r="V1233" i="2"/>
  <c r="U1233" i="2"/>
  <c r="T1233" i="2"/>
  <c r="S1233" i="2"/>
  <c r="R1233" i="2"/>
  <c r="Q1233" i="2"/>
  <c r="P1233" i="2"/>
  <c r="O1233" i="2"/>
  <c r="N1233" i="2"/>
  <c r="M1233" i="2"/>
  <c r="L1233" i="2"/>
  <c r="K1233" i="2"/>
  <c r="Y1232" i="2"/>
  <c r="X1232" i="2"/>
  <c r="W1232" i="2"/>
  <c r="V1232" i="2"/>
  <c r="U1232" i="2"/>
  <c r="T1232" i="2"/>
  <c r="S1232" i="2"/>
  <c r="R1232" i="2"/>
  <c r="Q1232" i="2"/>
  <c r="P1232" i="2"/>
  <c r="O1232" i="2"/>
  <c r="N1232" i="2"/>
  <c r="M1232" i="2"/>
  <c r="L1232" i="2"/>
  <c r="K1232" i="2"/>
  <c r="Y1231" i="2"/>
  <c r="X1231" i="2"/>
  <c r="W1231" i="2"/>
  <c r="V1231" i="2"/>
  <c r="U1231" i="2"/>
  <c r="T1231" i="2"/>
  <c r="S1231" i="2"/>
  <c r="R1231" i="2"/>
  <c r="Q1231" i="2"/>
  <c r="P1231" i="2"/>
  <c r="O1231" i="2"/>
  <c r="N1231" i="2"/>
  <c r="M1231" i="2"/>
  <c r="L1231" i="2"/>
  <c r="K1231" i="2"/>
  <c r="Y1230" i="2"/>
  <c r="X1230" i="2"/>
  <c r="W1230" i="2"/>
  <c r="V1230" i="2"/>
  <c r="U1230" i="2"/>
  <c r="T1230" i="2"/>
  <c r="S1230" i="2"/>
  <c r="R1230" i="2"/>
  <c r="Q1230" i="2"/>
  <c r="P1230" i="2"/>
  <c r="O1230" i="2"/>
  <c r="N1230" i="2"/>
  <c r="M1230" i="2"/>
  <c r="L1230" i="2"/>
  <c r="K1230" i="2"/>
  <c r="Y1229" i="2"/>
  <c r="X1229" i="2"/>
  <c r="W1229" i="2"/>
  <c r="V1229" i="2"/>
  <c r="U1229" i="2"/>
  <c r="T1229" i="2"/>
  <c r="S1229" i="2"/>
  <c r="R1229" i="2"/>
  <c r="Q1229" i="2"/>
  <c r="P1229" i="2"/>
  <c r="O1229" i="2"/>
  <c r="N1229" i="2"/>
  <c r="M1229" i="2"/>
  <c r="L1229" i="2"/>
  <c r="K1229" i="2"/>
  <c r="Y1227" i="2"/>
  <c r="X1227" i="2"/>
  <c r="W1227" i="2"/>
  <c r="V1227" i="2"/>
  <c r="U1227" i="2"/>
  <c r="T1227" i="2"/>
  <c r="S1227" i="2"/>
  <c r="R1227" i="2"/>
  <c r="Q1227" i="2"/>
  <c r="P1227" i="2"/>
  <c r="O1227" i="2"/>
  <c r="N1227" i="2"/>
  <c r="M1227" i="2"/>
  <c r="L1227" i="2"/>
  <c r="K1227" i="2"/>
  <c r="Y1226" i="2"/>
  <c r="X1226" i="2"/>
  <c r="W1226" i="2"/>
  <c r="V1226" i="2"/>
  <c r="U1226" i="2"/>
  <c r="T1226" i="2"/>
  <c r="S1226" i="2"/>
  <c r="R1226" i="2"/>
  <c r="Q1226" i="2"/>
  <c r="P1226" i="2"/>
  <c r="O1226" i="2"/>
  <c r="N1226" i="2"/>
  <c r="M1226" i="2"/>
  <c r="L1226" i="2"/>
  <c r="K1226" i="2"/>
  <c r="Y1225" i="2"/>
  <c r="X1225" i="2"/>
  <c r="W1225" i="2"/>
  <c r="V1225" i="2"/>
  <c r="U1225" i="2"/>
  <c r="T1225" i="2"/>
  <c r="S1225" i="2"/>
  <c r="R1225" i="2"/>
  <c r="Q1225" i="2"/>
  <c r="P1225" i="2"/>
  <c r="O1225" i="2"/>
  <c r="N1225" i="2"/>
  <c r="M1225" i="2"/>
  <c r="L1225" i="2"/>
  <c r="K1225" i="2"/>
  <c r="Y1224" i="2"/>
  <c r="X1224" i="2"/>
  <c r="W1224" i="2"/>
  <c r="V1224" i="2"/>
  <c r="U1224" i="2"/>
  <c r="T1224" i="2"/>
  <c r="S1224" i="2"/>
  <c r="R1224" i="2"/>
  <c r="Q1224" i="2"/>
  <c r="P1224" i="2"/>
  <c r="O1224" i="2"/>
  <c r="N1224" i="2"/>
  <c r="M1224" i="2"/>
  <c r="L1224" i="2"/>
  <c r="K1224" i="2"/>
  <c r="Y1223" i="2"/>
  <c r="X1223" i="2"/>
  <c r="W1223" i="2"/>
  <c r="V1223" i="2"/>
  <c r="U1223" i="2"/>
  <c r="T1223" i="2"/>
  <c r="S1223" i="2"/>
  <c r="R1223" i="2"/>
  <c r="Q1223" i="2"/>
  <c r="P1223" i="2"/>
  <c r="O1223" i="2"/>
  <c r="N1223" i="2"/>
  <c r="M1223" i="2"/>
  <c r="L1223" i="2"/>
  <c r="K1223" i="2"/>
  <c r="Y1222" i="2"/>
  <c r="X1222" i="2"/>
  <c r="W1222" i="2"/>
  <c r="V1222" i="2"/>
  <c r="U1222" i="2"/>
  <c r="T1222" i="2"/>
  <c r="S1222" i="2"/>
  <c r="R1222" i="2"/>
  <c r="Q1222" i="2"/>
  <c r="P1222" i="2"/>
  <c r="O1222" i="2"/>
  <c r="N1222" i="2"/>
  <c r="M1222" i="2"/>
  <c r="L1222" i="2"/>
  <c r="K1222" i="2"/>
  <c r="Y1221" i="2"/>
  <c r="X1221" i="2"/>
  <c r="W1221" i="2"/>
  <c r="V1221" i="2"/>
  <c r="U1221" i="2"/>
  <c r="T1221" i="2"/>
  <c r="S1221" i="2"/>
  <c r="R1221" i="2"/>
  <c r="Q1221" i="2"/>
  <c r="P1221" i="2"/>
  <c r="O1221" i="2"/>
  <c r="N1221" i="2"/>
  <c r="M1221" i="2"/>
  <c r="L1221" i="2"/>
  <c r="K1221" i="2"/>
  <c r="Y1220" i="2"/>
  <c r="X1220" i="2"/>
  <c r="W1220" i="2"/>
  <c r="V1220" i="2"/>
  <c r="U1220" i="2"/>
  <c r="T1220" i="2"/>
  <c r="S1220" i="2"/>
  <c r="R1220" i="2"/>
  <c r="Q1220" i="2"/>
  <c r="P1220" i="2"/>
  <c r="O1220" i="2"/>
  <c r="N1220" i="2"/>
  <c r="M1220" i="2"/>
  <c r="L1220" i="2"/>
  <c r="K1220" i="2"/>
  <c r="Y1218" i="2"/>
  <c r="X1218" i="2"/>
  <c r="W1218" i="2"/>
  <c r="V1218" i="2"/>
  <c r="U1218" i="2"/>
  <c r="T1218" i="2"/>
  <c r="S1218" i="2"/>
  <c r="R1218" i="2"/>
  <c r="Q1218" i="2"/>
  <c r="P1218" i="2"/>
  <c r="O1218" i="2"/>
  <c r="N1218" i="2"/>
  <c r="M1218" i="2"/>
  <c r="L1218" i="2"/>
  <c r="K1218" i="2"/>
  <c r="Y1217" i="2"/>
  <c r="X1217" i="2"/>
  <c r="W1217" i="2"/>
  <c r="V1217" i="2"/>
  <c r="U1217" i="2"/>
  <c r="T1217" i="2"/>
  <c r="S1217" i="2"/>
  <c r="R1217" i="2"/>
  <c r="Q1217" i="2"/>
  <c r="P1217" i="2"/>
  <c r="O1217" i="2"/>
  <c r="N1217" i="2"/>
  <c r="M1217" i="2"/>
  <c r="L1217" i="2"/>
  <c r="K1217" i="2"/>
  <c r="Y1216" i="2"/>
  <c r="X1216" i="2"/>
  <c r="W1216" i="2"/>
  <c r="V1216" i="2"/>
  <c r="U1216" i="2"/>
  <c r="T1216" i="2"/>
  <c r="S1216" i="2"/>
  <c r="R1216" i="2"/>
  <c r="Q1216" i="2"/>
  <c r="P1216" i="2"/>
  <c r="O1216" i="2"/>
  <c r="N1216" i="2"/>
  <c r="M1216" i="2"/>
  <c r="L1216" i="2"/>
  <c r="K1216" i="2"/>
  <c r="Y1215" i="2"/>
  <c r="X1215" i="2"/>
  <c r="W1215" i="2"/>
  <c r="V1215" i="2"/>
  <c r="U1215" i="2"/>
  <c r="T1215" i="2"/>
  <c r="S1215" i="2"/>
  <c r="R1215" i="2"/>
  <c r="Q1215" i="2"/>
  <c r="P1215" i="2"/>
  <c r="O1215" i="2"/>
  <c r="N1215" i="2"/>
  <c r="M1215" i="2"/>
  <c r="L1215" i="2"/>
  <c r="K1215" i="2"/>
  <c r="Y1214" i="2"/>
  <c r="X1214" i="2"/>
  <c r="W1214" i="2"/>
  <c r="V1214" i="2"/>
  <c r="U1214" i="2"/>
  <c r="T1214" i="2"/>
  <c r="S1214" i="2"/>
  <c r="R1214" i="2"/>
  <c r="Q1214" i="2"/>
  <c r="P1214" i="2"/>
  <c r="O1214" i="2"/>
  <c r="N1214" i="2"/>
  <c r="M1214" i="2"/>
  <c r="L1214" i="2"/>
  <c r="K1214" i="2"/>
  <c r="Y1213" i="2"/>
  <c r="X1213" i="2"/>
  <c r="W1213" i="2"/>
  <c r="V1213" i="2"/>
  <c r="U1213" i="2"/>
  <c r="T1213" i="2"/>
  <c r="S1213" i="2"/>
  <c r="R1213" i="2"/>
  <c r="Q1213" i="2"/>
  <c r="P1213" i="2"/>
  <c r="O1213" i="2"/>
  <c r="N1213" i="2"/>
  <c r="M1213" i="2"/>
  <c r="L1213" i="2"/>
  <c r="K1213" i="2"/>
  <c r="Y1212" i="2"/>
  <c r="X1212" i="2"/>
  <c r="W1212" i="2"/>
  <c r="V1212" i="2"/>
  <c r="U1212" i="2"/>
  <c r="T1212" i="2"/>
  <c r="S1212" i="2"/>
  <c r="R1212" i="2"/>
  <c r="Q1212" i="2"/>
  <c r="P1212" i="2"/>
  <c r="O1212" i="2"/>
  <c r="N1212" i="2"/>
  <c r="M1212" i="2"/>
  <c r="L1212" i="2"/>
  <c r="K1212" i="2"/>
  <c r="Y1211" i="2"/>
  <c r="X1211" i="2"/>
  <c r="W1211" i="2"/>
  <c r="V1211" i="2"/>
  <c r="U1211" i="2"/>
  <c r="T1211" i="2"/>
  <c r="S1211" i="2"/>
  <c r="R1211" i="2"/>
  <c r="Q1211" i="2"/>
  <c r="P1211" i="2"/>
  <c r="O1211" i="2"/>
  <c r="N1211" i="2"/>
  <c r="M1211" i="2"/>
  <c r="L1211" i="2"/>
  <c r="K1211" i="2"/>
  <c r="Y1209" i="2"/>
  <c r="X1209" i="2"/>
  <c r="W1209" i="2"/>
  <c r="V1209" i="2"/>
  <c r="U1209" i="2"/>
  <c r="T1209" i="2"/>
  <c r="S1209" i="2"/>
  <c r="R1209" i="2"/>
  <c r="Q1209" i="2"/>
  <c r="P1209" i="2"/>
  <c r="O1209" i="2"/>
  <c r="N1209" i="2"/>
  <c r="M1209" i="2"/>
  <c r="L1209" i="2"/>
  <c r="K1209" i="2"/>
  <c r="Y1208" i="2"/>
  <c r="X1208" i="2"/>
  <c r="W1208" i="2"/>
  <c r="V1208" i="2"/>
  <c r="U1208" i="2"/>
  <c r="T1208" i="2"/>
  <c r="S1208" i="2"/>
  <c r="R1208" i="2"/>
  <c r="Q1208" i="2"/>
  <c r="P1208" i="2"/>
  <c r="O1208" i="2"/>
  <c r="N1208" i="2"/>
  <c r="M1208" i="2"/>
  <c r="L1208" i="2"/>
  <c r="K1208" i="2"/>
  <c r="Y1207" i="2"/>
  <c r="X1207" i="2"/>
  <c r="W1207" i="2"/>
  <c r="V1207" i="2"/>
  <c r="U1207" i="2"/>
  <c r="T1207" i="2"/>
  <c r="S1207" i="2"/>
  <c r="R1207" i="2"/>
  <c r="Q1207" i="2"/>
  <c r="P1207" i="2"/>
  <c r="O1207" i="2"/>
  <c r="N1207" i="2"/>
  <c r="M1207" i="2"/>
  <c r="L1207" i="2"/>
  <c r="K1207" i="2"/>
  <c r="Y1206" i="2"/>
  <c r="X1206" i="2"/>
  <c r="W1206" i="2"/>
  <c r="V1206" i="2"/>
  <c r="U1206" i="2"/>
  <c r="T1206" i="2"/>
  <c r="S1206" i="2"/>
  <c r="R1206" i="2"/>
  <c r="Q1206" i="2"/>
  <c r="P1206" i="2"/>
  <c r="O1206" i="2"/>
  <c r="N1206" i="2"/>
  <c r="M1206" i="2"/>
  <c r="L1206" i="2"/>
  <c r="K1206" i="2"/>
  <c r="Y1205" i="2"/>
  <c r="X1205" i="2"/>
  <c r="W1205" i="2"/>
  <c r="V1205" i="2"/>
  <c r="U1205" i="2"/>
  <c r="T1205" i="2"/>
  <c r="S1205" i="2"/>
  <c r="R1205" i="2"/>
  <c r="Q1205" i="2"/>
  <c r="P1205" i="2"/>
  <c r="O1205" i="2"/>
  <c r="N1205" i="2"/>
  <c r="M1205" i="2"/>
  <c r="L1205" i="2"/>
  <c r="K1205" i="2"/>
  <c r="Y1204" i="2"/>
  <c r="X1204" i="2"/>
  <c r="W1204" i="2"/>
  <c r="V1204" i="2"/>
  <c r="U1204" i="2"/>
  <c r="T1204" i="2"/>
  <c r="S1204" i="2"/>
  <c r="R1204" i="2"/>
  <c r="Q1204" i="2"/>
  <c r="P1204" i="2"/>
  <c r="O1204" i="2"/>
  <c r="N1204" i="2"/>
  <c r="M1204" i="2"/>
  <c r="L1204" i="2"/>
  <c r="K1204" i="2"/>
  <c r="Y1203" i="2"/>
  <c r="X1203" i="2"/>
  <c r="W1203" i="2"/>
  <c r="V1203" i="2"/>
  <c r="U1203" i="2"/>
  <c r="T1203" i="2"/>
  <c r="S1203" i="2"/>
  <c r="R1203" i="2"/>
  <c r="Q1203" i="2"/>
  <c r="P1203" i="2"/>
  <c r="O1203" i="2"/>
  <c r="N1203" i="2"/>
  <c r="M1203" i="2"/>
  <c r="L1203" i="2"/>
  <c r="K1203" i="2"/>
  <c r="Y1202" i="2"/>
  <c r="X1202" i="2"/>
  <c r="W1202" i="2"/>
  <c r="V1202" i="2"/>
  <c r="U1202" i="2"/>
  <c r="T1202" i="2"/>
  <c r="S1202" i="2"/>
  <c r="R1202" i="2"/>
  <c r="Q1202" i="2"/>
  <c r="P1202" i="2"/>
  <c r="O1202" i="2"/>
  <c r="N1202" i="2"/>
  <c r="M1202" i="2"/>
  <c r="L1202" i="2"/>
  <c r="K1202" i="2"/>
  <c r="Y1200" i="2"/>
  <c r="X1200" i="2"/>
  <c r="W1200" i="2"/>
  <c r="V1200" i="2"/>
  <c r="U1200" i="2"/>
  <c r="T1200" i="2"/>
  <c r="S1200" i="2"/>
  <c r="R1200" i="2"/>
  <c r="Q1200" i="2"/>
  <c r="P1200" i="2"/>
  <c r="O1200" i="2"/>
  <c r="N1200" i="2"/>
  <c r="M1200" i="2"/>
  <c r="L1200" i="2"/>
  <c r="K1200" i="2"/>
  <c r="Y1199" i="2"/>
  <c r="X1199" i="2"/>
  <c r="W1199" i="2"/>
  <c r="V1199" i="2"/>
  <c r="U1199" i="2"/>
  <c r="T1199" i="2"/>
  <c r="S1199" i="2"/>
  <c r="R1199" i="2"/>
  <c r="Q1199" i="2"/>
  <c r="P1199" i="2"/>
  <c r="O1199" i="2"/>
  <c r="N1199" i="2"/>
  <c r="M1199" i="2"/>
  <c r="L1199" i="2"/>
  <c r="K1199" i="2"/>
  <c r="Y1198" i="2"/>
  <c r="X1198" i="2"/>
  <c r="W1198" i="2"/>
  <c r="V1198" i="2"/>
  <c r="U1198" i="2"/>
  <c r="T1198" i="2"/>
  <c r="S1198" i="2"/>
  <c r="R1198" i="2"/>
  <c r="Q1198" i="2"/>
  <c r="P1198" i="2"/>
  <c r="O1198" i="2"/>
  <c r="N1198" i="2"/>
  <c r="M1198" i="2"/>
  <c r="L1198" i="2"/>
  <c r="K1198" i="2"/>
  <c r="Y1197" i="2"/>
  <c r="X1197" i="2"/>
  <c r="W1197" i="2"/>
  <c r="V1197" i="2"/>
  <c r="U1197" i="2"/>
  <c r="T1197" i="2"/>
  <c r="S1197" i="2"/>
  <c r="R1197" i="2"/>
  <c r="Q1197" i="2"/>
  <c r="P1197" i="2"/>
  <c r="O1197" i="2"/>
  <c r="N1197" i="2"/>
  <c r="M1197" i="2"/>
  <c r="L1197" i="2"/>
  <c r="K1197" i="2"/>
  <c r="Y1196" i="2"/>
  <c r="X1196" i="2"/>
  <c r="W1196" i="2"/>
  <c r="V1196" i="2"/>
  <c r="U1196" i="2"/>
  <c r="T1196" i="2"/>
  <c r="S1196" i="2"/>
  <c r="R1196" i="2"/>
  <c r="Q1196" i="2"/>
  <c r="P1196" i="2"/>
  <c r="O1196" i="2"/>
  <c r="N1196" i="2"/>
  <c r="M1196" i="2"/>
  <c r="L1196" i="2"/>
  <c r="K1196" i="2"/>
  <c r="Y1195" i="2"/>
  <c r="X1195" i="2"/>
  <c r="W1195" i="2"/>
  <c r="V1195" i="2"/>
  <c r="U1195" i="2"/>
  <c r="T1195" i="2"/>
  <c r="S1195" i="2"/>
  <c r="R1195" i="2"/>
  <c r="Q1195" i="2"/>
  <c r="P1195" i="2"/>
  <c r="O1195" i="2"/>
  <c r="N1195" i="2"/>
  <c r="M1195" i="2"/>
  <c r="L1195" i="2"/>
  <c r="K1195" i="2"/>
  <c r="Y1194" i="2"/>
  <c r="X1194" i="2"/>
  <c r="W1194" i="2"/>
  <c r="V1194" i="2"/>
  <c r="U1194" i="2"/>
  <c r="T1194" i="2"/>
  <c r="S1194" i="2"/>
  <c r="R1194" i="2"/>
  <c r="Q1194" i="2"/>
  <c r="P1194" i="2"/>
  <c r="O1194" i="2"/>
  <c r="N1194" i="2"/>
  <c r="M1194" i="2"/>
  <c r="L1194" i="2"/>
  <c r="K1194" i="2"/>
  <c r="Y1193" i="2"/>
  <c r="X1193" i="2"/>
  <c r="W1193" i="2"/>
  <c r="V1193" i="2"/>
  <c r="U1193" i="2"/>
  <c r="T1193" i="2"/>
  <c r="S1193" i="2"/>
  <c r="R1193" i="2"/>
  <c r="Q1193" i="2"/>
  <c r="P1193" i="2"/>
  <c r="O1193" i="2"/>
  <c r="N1193" i="2"/>
  <c r="M1193" i="2"/>
  <c r="L1193" i="2"/>
  <c r="K1193" i="2"/>
  <c r="Y1191" i="2"/>
  <c r="X1191" i="2"/>
  <c r="W1191" i="2"/>
  <c r="V1191" i="2"/>
  <c r="U1191" i="2"/>
  <c r="T1191" i="2"/>
  <c r="S1191" i="2"/>
  <c r="R1191" i="2"/>
  <c r="Q1191" i="2"/>
  <c r="P1191" i="2"/>
  <c r="O1191" i="2"/>
  <c r="N1191" i="2"/>
  <c r="M1191" i="2"/>
  <c r="L1191" i="2"/>
  <c r="K1191" i="2"/>
  <c r="Y1190" i="2"/>
  <c r="X1190" i="2"/>
  <c r="W1190" i="2"/>
  <c r="V1190" i="2"/>
  <c r="U1190" i="2"/>
  <c r="T1190" i="2"/>
  <c r="S1190" i="2"/>
  <c r="R1190" i="2"/>
  <c r="Q1190" i="2"/>
  <c r="P1190" i="2"/>
  <c r="O1190" i="2"/>
  <c r="N1190" i="2"/>
  <c r="M1190" i="2"/>
  <c r="L1190" i="2"/>
  <c r="K1190" i="2"/>
  <c r="Y1189" i="2"/>
  <c r="X1189" i="2"/>
  <c r="W1189" i="2"/>
  <c r="V1189" i="2"/>
  <c r="U1189" i="2"/>
  <c r="T1189" i="2"/>
  <c r="S1189" i="2"/>
  <c r="R1189" i="2"/>
  <c r="Q1189" i="2"/>
  <c r="P1189" i="2"/>
  <c r="O1189" i="2"/>
  <c r="N1189" i="2"/>
  <c r="M1189" i="2"/>
  <c r="L1189" i="2"/>
  <c r="K1189" i="2"/>
  <c r="Y1188" i="2"/>
  <c r="X1188" i="2"/>
  <c r="W1188" i="2"/>
  <c r="V1188" i="2"/>
  <c r="U1188" i="2"/>
  <c r="T1188" i="2"/>
  <c r="S1188" i="2"/>
  <c r="R1188" i="2"/>
  <c r="Q1188" i="2"/>
  <c r="P1188" i="2"/>
  <c r="O1188" i="2"/>
  <c r="N1188" i="2"/>
  <c r="M1188" i="2"/>
  <c r="L1188" i="2"/>
  <c r="K1188" i="2"/>
  <c r="Y1187" i="2"/>
  <c r="X1187" i="2"/>
  <c r="W1187" i="2"/>
  <c r="V1187" i="2"/>
  <c r="U1187" i="2"/>
  <c r="T1187" i="2"/>
  <c r="S1187" i="2"/>
  <c r="R1187" i="2"/>
  <c r="Q1187" i="2"/>
  <c r="P1187" i="2"/>
  <c r="O1187" i="2"/>
  <c r="N1187" i="2"/>
  <c r="M1187" i="2"/>
  <c r="L1187" i="2"/>
  <c r="K1187" i="2"/>
  <c r="Y1186" i="2"/>
  <c r="X1186" i="2"/>
  <c r="W1186" i="2"/>
  <c r="V1186" i="2"/>
  <c r="U1186" i="2"/>
  <c r="T1186" i="2"/>
  <c r="S1186" i="2"/>
  <c r="R1186" i="2"/>
  <c r="Q1186" i="2"/>
  <c r="P1186" i="2"/>
  <c r="O1186" i="2"/>
  <c r="N1186" i="2"/>
  <c r="M1186" i="2"/>
  <c r="L1186" i="2"/>
  <c r="K1186" i="2"/>
  <c r="Y1185" i="2"/>
  <c r="X1185" i="2"/>
  <c r="W1185" i="2"/>
  <c r="V1185" i="2"/>
  <c r="U1185" i="2"/>
  <c r="T1185" i="2"/>
  <c r="S1185" i="2"/>
  <c r="R1185" i="2"/>
  <c r="Q1185" i="2"/>
  <c r="P1185" i="2"/>
  <c r="O1185" i="2"/>
  <c r="N1185" i="2"/>
  <c r="M1185" i="2"/>
  <c r="L1185" i="2"/>
  <c r="K1185" i="2"/>
  <c r="Y1184" i="2"/>
  <c r="X1184" i="2"/>
  <c r="W1184" i="2"/>
  <c r="V1184" i="2"/>
  <c r="U1184" i="2"/>
  <c r="T1184" i="2"/>
  <c r="S1184" i="2"/>
  <c r="R1184" i="2"/>
  <c r="Q1184" i="2"/>
  <c r="P1184" i="2"/>
  <c r="O1184" i="2"/>
  <c r="N1184" i="2"/>
  <c r="M1184" i="2"/>
  <c r="L1184" i="2"/>
  <c r="K1184" i="2"/>
  <c r="Y1182" i="2"/>
  <c r="X1182" i="2"/>
  <c r="W1182" i="2"/>
  <c r="V1182" i="2"/>
  <c r="U1182" i="2"/>
  <c r="T1182" i="2"/>
  <c r="S1182" i="2"/>
  <c r="R1182" i="2"/>
  <c r="Q1182" i="2"/>
  <c r="P1182" i="2"/>
  <c r="O1182" i="2"/>
  <c r="N1182" i="2"/>
  <c r="M1182" i="2"/>
  <c r="L1182" i="2"/>
  <c r="K1182" i="2"/>
  <c r="Y1181" i="2"/>
  <c r="X1181" i="2"/>
  <c r="W1181" i="2"/>
  <c r="V1181" i="2"/>
  <c r="U1181" i="2"/>
  <c r="T1181" i="2"/>
  <c r="S1181" i="2"/>
  <c r="R1181" i="2"/>
  <c r="Q1181" i="2"/>
  <c r="P1181" i="2"/>
  <c r="O1181" i="2"/>
  <c r="N1181" i="2"/>
  <c r="M1181" i="2"/>
  <c r="L1181" i="2"/>
  <c r="K1181" i="2"/>
  <c r="Y1180" i="2"/>
  <c r="X1180" i="2"/>
  <c r="W1180" i="2"/>
  <c r="V1180" i="2"/>
  <c r="U1180" i="2"/>
  <c r="T1180" i="2"/>
  <c r="S1180" i="2"/>
  <c r="R1180" i="2"/>
  <c r="Q1180" i="2"/>
  <c r="P1180" i="2"/>
  <c r="O1180" i="2"/>
  <c r="N1180" i="2"/>
  <c r="M1180" i="2"/>
  <c r="L1180" i="2"/>
  <c r="K1180" i="2"/>
  <c r="Y1179" i="2"/>
  <c r="X1179" i="2"/>
  <c r="W1179" i="2"/>
  <c r="V1179" i="2"/>
  <c r="U1179" i="2"/>
  <c r="T1179" i="2"/>
  <c r="S1179" i="2"/>
  <c r="R1179" i="2"/>
  <c r="Q1179" i="2"/>
  <c r="P1179" i="2"/>
  <c r="O1179" i="2"/>
  <c r="N1179" i="2"/>
  <c r="M1179" i="2"/>
  <c r="L1179" i="2"/>
  <c r="K1179" i="2"/>
  <c r="Y1178" i="2"/>
  <c r="X1178" i="2"/>
  <c r="W1178" i="2"/>
  <c r="V1178" i="2"/>
  <c r="U1178" i="2"/>
  <c r="T1178" i="2"/>
  <c r="S1178" i="2"/>
  <c r="R1178" i="2"/>
  <c r="Q1178" i="2"/>
  <c r="P1178" i="2"/>
  <c r="O1178" i="2"/>
  <c r="N1178" i="2"/>
  <c r="M1178" i="2"/>
  <c r="L1178" i="2"/>
  <c r="K1178" i="2"/>
  <c r="Y1177" i="2"/>
  <c r="X1177" i="2"/>
  <c r="W1177" i="2"/>
  <c r="V1177" i="2"/>
  <c r="U1177" i="2"/>
  <c r="T1177" i="2"/>
  <c r="S1177" i="2"/>
  <c r="R1177" i="2"/>
  <c r="Q1177" i="2"/>
  <c r="P1177" i="2"/>
  <c r="O1177" i="2"/>
  <c r="N1177" i="2"/>
  <c r="M1177" i="2"/>
  <c r="L1177" i="2"/>
  <c r="K1177" i="2"/>
  <c r="Y1176" i="2"/>
  <c r="X1176" i="2"/>
  <c r="W1176" i="2"/>
  <c r="V1176" i="2"/>
  <c r="U1176" i="2"/>
  <c r="T1176" i="2"/>
  <c r="S1176" i="2"/>
  <c r="R1176" i="2"/>
  <c r="Q1176" i="2"/>
  <c r="P1176" i="2"/>
  <c r="O1176" i="2"/>
  <c r="N1176" i="2"/>
  <c r="M1176" i="2"/>
  <c r="L1176" i="2"/>
  <c r="K1176" i="2"/>
  <c r="Y1175" i="2"/>
  <c r="X1175" i="2"/>
  <c r="W1175" i="2"/>
  <c r="V1175" i="2"/>
  <c r="U1175" i="2"/>
  <c r="T1175" i="2"/>
  <c r="S1175" i="2"/>
  <c r="R1175" i="2"/>
  <c r="Q1175" i="2"/>
  <c r="P1175" i="2"/>
  <c r="O1175" i="2"/>
  <c r="N1175" i="2"/>
  <c r="M1175" i="2"/>
  <c r="L1175" i="2"/>
  <c r="K1175" i="2"/>
  <c r="Y1173" i="2"/>
  <c r="X1173" i="2"/>
  <c r="W1173" i="2"/>
  <c r="V1173" i="2"/>
  <c r="U1173" i="2"/>
  <c r="T1173" i="2"/>
  <c r="S1173" i="2"/>
  <c r="R1173" i="2"/>
  <c r="Q1173" i="2"/>
  <c r="P1173" i="2"/>
  <c r="O1173" i="2"/>
  <c r="N1173" i="2"/>
  <c r="M1173" i="2"/>
  <c r="L1173" i="2"/>
  <c r="K1173" i="2"/>
  <c r="Y1172" i="2"/>
  <c r="X1172" i="2"/>
  <c r="W1172" i="2"/>
  <c r="V1172" i="2"/>
  <c r="U1172" i="2"/>
  <c r="T1172" i="2"/>
  <c r="S1172" i="2"/>
  <c r="R1172" i="2"/>
  <c r="Q1172" i="2"/>
  <c r="P1172" i="2"/>
  <c r="O1172" i="2"/>
  <c r="N1172" i="2"/>
  <c r="M1172" i="2"/>
  <c r="L1172" i="2"/>
  <c r="K1172" i="2"/>
  <c r="Y1171" i="2"/>
  <c r="X1171" i="2"/>
  <c r="W1171" i="2"/>
  <c r="V1171" i="2"/>
  <c r="U1171" i="2"/>
  <c r="T1171" i="2"/>
  <c r="S1171" i="2"/>
  <c r="R1171" i="2"/>
  <c r="Q1171" i="2"/>
  <c r="P1171" i="2"/>
  <c r="O1171" i="2"/>
  <c r="N1171" i="2"/>
  <c r="M1171" i="2"/>
  <c r="L1171" i="2"/>
  <c r="K1171" i="2"/>
  <c r="Y1170" i="2"/>
  <c r="X1170" i="2"/>
  <c r="W1170" i="2"/>
  <c r="V1170" i="2"/>
  <c r="U1170" i="2"/>
  <c r="T1170" i="2"/>
  <c r="S1170" i="2"/>
  <c r="R1170" i="2"/>
  <c r="Q1170" i="2"/>
  <c r="P1170" i="2"/>
  <c r="O1170" i="2"/>
  <c r="N1170" i="2"/>
  <c r="M1170" i="2"/>
  <c r="L1170" i="2"/>
  <c r="K1170" i="2"/>
  <c r="Y1169" i="2"/>
  <c r="X1169" i="2"/>
  <c r="W1169" i="2"/>
  <c r="V1169" i="2"/>
  <c r="U1169" i="2"/>
  <c r="T1169" i="2"/>
  <c r="S1169" i="2"/>
  <c r="R1169" i="2"/>
  <c r="Q1169" i="2"/>
  <c r="P1169" i="2"/>
  <c r="O1169" i="2"/>
  <c r="N1169" i="2"/>
  <c r="M1169" i="2"/>
  <c r="L1169" i="2"/>
  <c r="K1169" i="2"/>
  <c r="Y1168" i="2"/>
  <c r="X1168" i="2"/>
  <c r="W1168" i="2"/>
  <c r="V1168" i="2"/>
  <c r="U1168" i="2"/>
  <c r="T1168" i="2"/>
  <c r="S1168" i="2"/>
  <c r="R1168" i="2"/>
  <c r="Q1168" i="2"/>
  <c r="P1168" i="2"/>
  <c r="O1168" i="2"/>
  <c r="N1168" i="2"/>
  <c r="M1168" i="2"/>
  <c r="L1168" i="2"/>
  <c r="K1168" i="2"/>
  <c r="Y1167" i="2"/>
  <c r="X1167" i="2"/>
  <c r="W1167" i="2"/>
  <c r="V1167" i="2"/>
  <c r="U1167" i="2"/>
  <c r="T1167" i="2"/>
  <c r="S1167" i="2"/>
  <c r="R1167" i="2"/>
  <c r="Q1167" i="2"/>
  <c r="P1167" i="2"/>
  <c r="O1167" i="2"/>
  <c r="N1167" i="2"/>
  <c r="M1167" i="2"/>
  <c r="L1167" i="2"/>
  <c r="K1167" i="2"/>
  <c r="Y1166" i="2"/>
  <c r="X1166" i="2"/>
  <c r="W1166" i="2"/>
  <c r="V1166" i="2"/>
  <c r="U1166" i="2"/>
  <c r="T1166" i="2"/>
  <c r="S1166" i="2"/>
  <c r="R1166" i="2"/>
  <c r="Q1166" i="2"/>
  <c r="P1166" i="2"/>
  <c r="O1166" i="2"/>
  <c r="N1166" i="2"/>
  <c r="M1166" i="2"/>
  <c r="L1166" i="2"/>
  <c r="K1166" i="2"/>
  <c r="Y1164" i="2"/>
  <c r="X1164" i="2"/>
  <c r="W1164" i="2"/>
  <c r="V1164" i="2"/>
  <c r="U1164" i="2"/>
  <c r="T1164" i="2"/>
  <c r="S1164" i="2"/>
  <c r="R1164" i="2"/>
  <c r="Q1164" i="2"/>
  <c r="P1164" i="2"/>
  <c r="O1164" i="2"/>
  <c r="N1164" i="2"/>
  <c r="M1164" i="2"/>
  <c r="L1164" i="2"/>
  <c r="K1164" i="2"/>
  <c r="Y1163" i="2"/>
  <c r="X1163" i="2"/>
  <c r="W1163" i="2"/>
  <c r="V1163" i="2"/>
  <c r="U1163" i="2"/>
  <c r="T1163" i="2"/>
  <c r="S1163" i="2"/>
  <c r="R1163" i="2"/>
  <c r="Q1163" i="2"/>
  <c r="P1163" i="2"/>
  <c r="O1163" i="2"/>
  <c r="N1163" i="2"/>
  <c r="M1163" i="2"/>
  <c r="L1163" i="2"/>
  <c r="K1163" i="2"/>
  <c r="Y1162" i="2"/>
  <c r="X1162" i="2"/>
  <c r="W1162" i="2"/>
  <c r="V1162" i="2"/>
  <c r="U1162" i="2"/>
  <c r="T1162" i="2"/>
  <c r="S1162" i="2"/>
  <c r="R1162" i="2"/>
  <c r="Q1162" i="2"/>
  <c r="P1162" i="2"/>
  <c r="O1162" i="2"/>
  <c r="N1162" i="2"/>
  <c r="M1162" i="2"/>
  <c r="L1162" i="2"/>
  <c r="K1162" i="2"/>
  <c r="Y1161" i="2"/>
  <c r="X1161" i="2"/>
  <c r="W1161" i="2"/>
  <c r="V1161" i="2"/>
  <c r="U1161" i="2"/>
  <c r="T1161" i="2"/>
  <c r="S1161" i="2"/>
  <c r="R1161" i="2"/>
  <c r="Q1161" i="2"/>
  <c r="P1161" i="2"/>
  <c r="O1161" i="2"/>
  <c r="N1161" i="2"/>
  <c r="M1161" i="2"/>
  <c r="L1161" i="2"/>
  <c r="K1161" i="2"/>
  <c r="Y1160" i="2"/>
  <c r="X1160" i="2"/>
  <c r="W1160" i="2"/>
  <c r="V1160" i="2"/>
  <c r="U1160" i="2"/>
  <c r="T1160" i="2"/>
  <c r="S1160" i="2"/>
  <c r="R1160" i="2"/>
  <c r="Q1160" i="2"/>
  <c r="P1160" i="2"/>
  <c r="O1160" i="2"/>
  <c r="N1160" i="2"/>
  <c r="M1160" i="2"/>
  <c r="L1160" i="2"/>
  <c r="K1160" i="2"/>
  <c r="Y1159" i="2"/>
  <c r="X1159" i="2"/>
  <c r="W1159" i="2"/>
  <c r="V1159" i="2"/>
  <c r="U1159" i="2"/>
  <c r="T1159" i="2"/>
  <c r="S1159" i="2"/>
  <c r="R1159" i="2"/>
  <c r="Q1159" i="2"/>
  <c r="P1159" i="2"/>
  <c r="O1159" i="2"/>
  <c r="N1159" i="2"/>
  <c r="M1159" i="2"/>
  <c r="L1159" i="2"/>
  <c r="K1159" i="2"/>
  <c r="Y1158" i="2"/>
  <c r="X1158" i="2"/>
  <c r="W1158" i="2"/>
  <c r="V1158" i="2"/>
  <c r="U1158" i="2"/>
  <c r="T1158" i="2"/>
  <c r="S1158" i="2"/>
  <c r="R1158" i="2"/>
  <c r="Q1158" i="2"/>
  <c r="P1158" i="2"/>
  <c r="O1158" i="2"/>
  <c r="N1158" i="2"/>
  <c r="M1158" i="2"/>
  <c r="L1158" i="2"/>
  <c r="K1158" i="2"/>
  <c r="Y1157" i="2"/>
  <c r="X1157" i="2"/>
  <c r="W1157" i="2"/>
  <c r="V1157" i="2"/>
  <c r="U1157" i="2"/>
  <c r="T1157" i="2"/>
  <c r="S1157" i="2"/>
  <c r="R1157" i="2"/>
  <c r="Q1157" i="2"/>
  <c r="P1157" i="2"/>
  <c r="O1157" i="2"/>
  <c r="N1157" i="2"/>
  <c r="M1157" i="2"/>
  <c r="L1157" i="2"/>
  <c r="K1157" i="2"/>
  <c r="Y1155" i="2"/>
  <c r="X1155" i="2"/>
  <c r="W1155" i="2"/>
  <c r="V1155" i="2"/>
  <c r="U1155" i="2"/>
  <c r="T1155" i="2"/>
  <c r="S1155" i="2"/>
  <c r="R1155" i="2"/>
  <c r="Q1155" i="2"/>
  <c r="P1155" i="2"/>
  <c r="O1155" i="2"/>
  <c r="N1155" i="2"/>
  <c r="M1155" i="2"/>
  <c r="L1155" i="2"/>
  <c r="K1155" i="2"/>
  <c r="Y1154" i="2"/>
  <c r="X1154" i="2"/>
  <c r="W1154" i="2"/>
  <c r="V1154" i="2"/>
  <c r="U1154" i="2"/>
  <c r="T1154" i="2"/>
  <c r="S1154" i="2"/>
  <c r="R1154" i="2"/>
  <c r="Q1154" i="2"/>
  <c r="P1154" i="2"/>
  <c r="O1154" i="2"/>
  <c r="N1154" i="2"/>
  <c r="M1154" i="2"/>
  <c r="L1154" i="2"/>
  <c r="K1154" i="2"/>
  <c r="Y1153" i="2"/>
  <c r="X1153" i="2"/>
  <c r="W1153" i="2"/>
  <c r="V1153" i="2"/>
  <c r="U1153" i="2"/>
  <c r="T1153" i="2"/>
  <c r="S1153" i="2"/>
  <c r="R1153" i="2"/>
  <c r="Q1153" i="2"/>
  <c r="P1153" i="2"/>
  <c r="O1153" i="2"/>
  <c r="N1153" i="2"/>
  <c r="M1153" i="2"/>
  <c r="L1153" i="2"/>
  <c r="K1153" i="2"/>
  <c r="Y1152" i="2"/>
  <c r="X1152" i="2"/>
  <c r="W1152" i="2"/>
  <c r="V1152" i="2"/>
  <c r="U1152" i="2"/>
  <c r="T1152" i="2"/>
  <c r="S1152" i="2"/>
  <c r="R1152" i="2"/>
  <c r="Q1152" i="2"/>
  <c r="P1152" i="2"/>
  <c r="O1152" i="2"/>
  <c r="N1152" i="2"/>
  <c r="M1152" i="2"/>
  <c r="L1152" i="2"/>
  <c r="K1152" i="2"/>
  <c r="Y1151" i="2"/>
  <c r="X1151" i="2"/>
  <c r="W1151" i="2"/>
  <c r="V1151" i="2"/>
  <c r="U1151" i="2"/>
  <c r="T1151" i="2"/>
  <c r="S1151" i="2"/>
  <c r="R1151" i="2"/>
  <c r="Q1151" i="2"/>
  <c r="P1151" i="2"/>
  <c r="O1151" i="2"/>
  <c r="N1151" i="2"/>
  <c r="M1151" i="2"/>
  <c r="L1151" i="2"/>
  <c r="K1151" i="2"/>
  <c r="Y1150" i="2"/>
  <c r="X1150" i="2"/>
  <c r="W1150" i="2"/>
  <c r="V1150" i="2"/>
  <c r="U1150" i="2"/>
  <c r="T1150" i="2"/>
  <c r="S1150" i="2"/>
  <c r="R1150" i="2"/>
  <c r="Q1150" i="2"/>
  <c r="P1150" i="2"/>
  <c r="O1150" i="2"/>
  <c r="N1150" i="2"/>
  <c r="M1150" i="2"/>
  <c r="L1150" i="2"/>
  <c r="K1150" i="2"/>
  <c r="Y1149" i="2"/>
  <c r="X1149" i="2"/>
  <c r="W1149" i="2"/>
  <c r="V1149" i="2"/>
  <c r="U1149" i="2"/>
  <c r="T1149" i="2"/>
  <c r="S1149" i="2"/>
  <c r="R1149" i="2"/>
  <c r="Q1149" i="2"/>
  <c r="P1149" i="2"/>
  <c r="O1149" i="2"/>
  <c r="N1149" i="2"/>
  <c r="M1149" i="2"/>
  <c r="L1149" i="2"/>
  <c r="K1149" i="2"/>
  <c r="Y1148" i="2"/>
  <c r="X1148" i="2"/>
  <c r="W1148" i="2"/>
  <c r="V1148" i="2"/>
  <c r="U1148" i="2"/>
  <c r="T1148" i="2"/>
  <c r="S1148" i="2"/>
  <c r="R1148" i="2"/>
  <c r="Q1148" i="2"/>
  <c r="P1148" i="2"/>
  <c r="O1148" i="2"/>
  <c r="N1148" i="2"/>
  <c r="M1148" i="2"/>
  <c r="L1148" i="2"/>
  <c r="K1148" i="2"/>
  <c r="Y1146" i="2"/>
  <c r="X1146" i="2"/>
  <c r="W1146" i="2"/>
  <c r="V1146" i="2"/>
  <c r="U1146" i="2"/>
  <c r="T1146" i="2"/>
  <c r="S1146" i="2"/>
  <c r="R1146" i="2"/>
  <c r="Q1146" i="2"/>
  <c r="P1146" i="2"/>
  <c r="O1146" i="2"/>
  <c r="N1146" i="2"/>
  <c r="M1146" i="2"/>
  <c r="L1146" i="2"/>
  <c r="K1146" i="2"/>
  <c r="Y1145" i="2"/>
  <c r="X1145" i="2"/>
  <c r="W1145" i="2"/>
  <c r="V1145" i="2"/>
  <c r="U1145" i="2"/>
  <c r="T1145" i="2"/>
  <c r="S1145" i="2"/>
  <c r="R1145" i="2"/>
  <c r="Q1145" i="2"/>
  <c r="P1145" i="2"/>
  <c r="O1145" i="2"/>
  <c r="N1145" i="2"/>
  <c r="M1145" i="2"/>
  <c r="L1145" i="2"/>
  <c r="K1145" i="2"/>
  <c r="Y1144" i="2"/>
  <c r="X1144" i="2"/>
  <c r="W1144" i="2"/>
  <c r="V1144" i="2"/>
  <c r="U1144" i="2"/>
  <c r="T1144" i="2"/>
  <c r="S1144" i="2"/>
  <c r="R1144" i="2"/>
  <c r="Q1144" i="2"/>
  <c r="P1144" i="2"/>
  <c r="O1144" i="2"/>
  <c r="N1144" i="2"/>
  <c r="M1144" i="2"/>
  <c r="L1144" i="2"/>
  <c r="K1144" i="2"/>
  <c r="Y1143" i="2"/>
  <c r="X1143" i="2"/>
  <c r="W1143" i="2"/>
  <c r="V1143" i="2"/>
  <c r="U1143" i="2"/>
  <c r="T1143" i="2"/>
  <c r="S1143" i="2"/>
  <c r="R1143" i="2"/>
  <c r="Q1143" i="2"/>
  <c r="P1143" i="2"/>
  <c r="O1143" i="2"/>
  <c r="N1143" i="2"/>
  <c r="M1143" i="2"/>
  <c r="L1143" i="2"/>
  <c r="K1143" i="2"/>
  <c r="Y1142" i="2"/>
  <c r="X1142" i="2"/>
  <c r="W1142" i="2"/>
  <c r="V1142" i="2"/>
  <c r="U1142" i="2"/>
  <c r="T1142" i="2"/>
  <c r="S1142" i="2"/>
  <c r="R1142" i="2"/>
  <c r="Q1142" i="2"/>
  <c r="P1142" i="2"/>
  <c r="O1142" i="2"/>
  <c r="N1142" i="2"/>
  <c r="M1142" i="2"/>
  <c r="L1142" i="2"/>
  <c r="K1142" i="2"/>
  <c r="Y1141" i="2"/>
  <c r="X1141" i="2"/>
  <c r="W1141" i="2"/>
  <c r="V1141" i="2"/>
  <c r="U1141" i="2"/>
  <c r="T1141" i="2"/>
  <c r="S1141" i="2"/>
  <c r="R1141" i="2"/>
  <c r="Q1141" i="2"/>
  <c r="P1141" i="2"/>
  <c r="O1141" i="2"/>
  <c r="N1141" i="2"/>
  <c r="M1141" i="2"/>
  <c r="L1141" i="2"/>
  <c r="K1141" i="2"/>
  <c r="Y1140" i="2"/>
  <c r="X1140" i="2"/>
  <c r="W1140" i="2"/>
  <c r="V1140" i="2"/>
  <c r="U1140" i="2"/>
  <c r="T1140" i="2"/>
  <c r="S1140" i="2"/>
  <c r="R1140" i="2"/>
  <c r="Q1140" i="2"/>
  <c r="P1140" i="2"/>
  <c r="O1140" i="2"/>
  <c r="N1140" i="2"/>
  <c r="M1140" i="2"/>
  <c r="L1140" i="2"/>
  <c r="K1140" i="2"/>
  <c r="Y1139" i="2"/>
  <c r="X1139" i="2"/>
  <c r="W1139" i="2"/>
  <c r="V1139" i="2"/>
  <c r="U1139" i="2"/>
  <c r="T1139" i="2"/>
  <c r="S1139" i="2"/>
  <c r="R1139" i="2"/>
  <c r="Q1139" i="2"/>
  <c r="P1139" i="2"/>
  <c r="O1139" i="2"/>
  <c r="N1139" i="2"/>
  <c r="M1139" i="2"/>
  <c r="L1139" i="2"/>
  <c r="K1139" i="2"/>
  <c r="Y1137" i="2"/>
  <c r="X1137" i="2"/>
  <c r="W1137" i="2"/>
  <c r="V1137" i="2"/>
  <c r="U1137" i="2"/>
  <c r="T1137" i="2"/>
  <c r="S1137" i="2"/>
  <c r="R1137" i="2"/>
  <c r="Q1137" i="2"/>
  <c r="P1137" i="2"/>
  <c r="O1137" i="2"/>
  <c r="N1137" i="2"/>
  <c r="M1137" i="2"/>
  <c r="L1137" i="2"/>
  <c r="K1137" i="2"/>
  <c r="Y1136" i="2"/>
  <c r="X1136" i="2"/>
  <c r="W1136" i="2"/>
  <c r="V1136" i="2"/>
  <c r="U1136" i="2"/>
  <c r="T1136" i="2"/>
  <c r="S1136" i="2"/>
  <c r="R1136" i="2"/>
  <c r="Q1136" i="2"/>
  <c r="P1136" i="2"/>
  <c r="O1136" i="2"/>
  <c r="N1136" i="2"/>
  <c r="M1136" i="2"/>
  <c r="L1136" i="2"/>
  <c r="K1136" i="2"/>
  <c r="Y1135" i="2"/>
  <c r="X1135" i="2"/>
  <c r="W1135" i="2"/>
  <c r="V1135" i="2"/>
  <c r="U1135" i="2"/>
  <c r="T1135" i="2"/>
  <c r="S1135" i="2"/>
  <c r="R1135" i="2"/>
  <c r="Q1135" i="2"/>
  <c r="P1135" i="2"/>
  <c r="O1135" i="2"/>
  <c r="N1135" i="2"/>
  <c r="M1135" i="2"/>
  <c r="L1135" i="2"/>
  <c r="K1135" i="2"/>
  <c r="Y1134" i="2"/>
  <c r="X1134" i="2"/>
  <c r="W1134" i="2"/>
  <c r="V1134" i="2"/>
  <c r="U1134" i="2"/>
  <c r="T1134" i="2"/>
  <c r="S1134" i="2"/>
  <c r="R1134" i="2"/>
  <c r="Q1134" i="2"/>
  <c r="P1134" i="2"/>
  <c r="O1134" i="2"/>
  <c r="N1134" i="2"/>
  <c r="M1134" i="2"/>
  <c r="L1134" i="2"/>
  <c r="K1134" i="2"/>
  <c r="Y1133" i="2"/>
  <c r="X1133" i="2"/>
  <c r="W1133" i="2"/>
  <c r="V1133" i="2"/>
  <c r="U1133" i="2"/>
  <c r="T1133" i="2"/>
  <c r="S1133" i="2"/>
  <c r="R1133" i="2"/>
  <c r="Q1133" i="2"/>
  <c r="P1133" i="2"/>
  <c r="O1133" i="2"/>
  <c r="N1133" i="2"/>
  <c r="M1133" i="2"/>
  <c r="L1133" i="2"/>
  <c r="K1133" i="2"/>
  <c r="Y1132" i="2"/>
  <c r="X1132" i="2"/>
  <c r="W1132" i="2"/>
  <c r="V1132" i="2"/>
  <c r="U1132" i="2"/>
  <c r="T1132" i="2"/>
  <c r="S1132" i="2"/>
  <c r="R1132" i="2"/>
  <c r="Q1132" i="2"/>
  <c r="P1132" i="2"/>
  <c r="O1132" i="2"/>
  <c r="N1132" i="2"/>
  <c r="M1132" i="2"/>
  <c r="L1132" i="2"/>
  <c r="K1132" i="2"/>
  <c r="Y1131" i="2"/>
  <c r="X1131" i="2"/>
  <c r="W1131" i="2"/>
  <c r="V1131" i="2"/>
  <c r="U1131" i="2"/>
  <c r="T1131" i="2"/>
  <c r="S1131" i="2"/>
  <c r="R1131" i="2"/>
  <c r="Q1131" i="2"/>
  <c r="P1131" i="2"/>
  <c r="O1131" i="2"/>
  <c r="N1131" i="2"/>
  <c r="M1131" i="2"/>
  <c r="L1131" i="2"/>
  <c r="K1131" i="2"/>
  <c r="Y1130" i="2"/>
  <c r="X1130" i="2"/>
  <c r="W1130" i="2"/>
  <c r="V1130" i="2"/>
  <c r="U1130" i="2"/>
  <c r="T1130" i="2"/>
  <c r="S1130" i="2"/>
  <c r="R1130" i="2"/>
  <c r="Q1130" i="2"/>
  <c r="P1130" i="2"/>
  <c r="O1130" i="2"/>
  <c r="N1130" i="2"/>
  <c r="M1130" i="2"/>
  <c r="L1130" i="2"/>
  <c r="K1130" i="2"/>
  <c r="Y1128" i="2"/>
  <c r="X1128" i="2"/>
  <c r="W1128" i="2"/>
  <c r="V1128" i="2"/>
  <c r="U1128" i="2"/>
  <c r="T1128" i="2"/>
  <c r="S1128" i="2"/>
  <c r="R1128" i="2"/>
  <c r="Q1128" i="2"/>
  <c r="P1128" i="2"/>
  <c r="O1128" i="2"/>
  <c r="N1128" i="2"/>
  <c r="M1128" i="2"/>
  <c r="L1128" i="2"/>
  <c r="K1128" i="2"/>
  <c r="Y1127" i="2"/>
  <c r="X1127" i="2"/>
  <c r="W1127" i="2"/>
  <c r="V1127" i="2"/>
  <c r="U1127" i="2"/>
  <c r="T1127" i="2"/>
  <c r="S1127" i="2"/>
  <c r="R1127" i="2"/>
  <c r="Q1127" i="2"/>
  <c r="P1127" i="2"/>
  <c r="O1127" i="2"/>
  <c r="N1127" i="2"/>
  <c r="M1127" i="2"/>
  <c r="L1127" i="2"/>
  <c r="K1127" i="2"/>
  <c r="Y1126" i="2"/>
  <c r="X1126" i="2"/>
  <c r="W1126" i="2"/>
  <c r="V1126" i="2"/>
  <c r="U1126" i="2"/>
  <c r="T1126" i="2"/>
  <c r="S1126" i="2"/>
  <c r="R1126" i="2"/>
  <c r="Q1126" i="2"/>
  <c r="P1126" i="2"/>
  <c r="O1126" i="2"/>
  <c r="N1126" i="2"/>
  <c r="M1126" i="2"/>
  <c r="L1126" i="2"/>
  <c r="K1126" i="2"/>
  <c r="Y1125" i="2"/>
  <c r="X1125" i="2"/>
  <c r="W1125" i="2"/>
  <c r="V1125" i="2"/>
  <c r="U1125" i="2"/>
  <c r="T1125" i="2"/>
  <c r="S1125" i="2"/>
  <c r="R1125" i="2"/>
  <c r="Q1125" i="2"/>
  <c r="P1125" i="2"/>
  <c r="O1125" i="2"/>
  <c r="N1125" i="2"/>
  <c r="M1125" i="2"/>
  <c r="L1125" i="2"/>
  <c r="K1125" i="2"/>
  <c r="Y1124" i="2"/>
  <c r="X1124" i="2"/>
  <c r="W1124" i="2"/>
  <c r="V1124" i="2"/>
  <c r="U1124" i="2"/>
  <c r="T1124" i="2"/>
  <c r="S1124" i="2"/>
  <c r="R1124" i="2"/>
  <c r="Q1124" i="2"/>
  <c r="P1124" i="2"/>
  <c r="O1124" i="2"/>
  <c r="N1124" i="2"/>
  <c r="M1124" i="2"/>
  <c r="L1124" i="2"/>
  <c r="K1124" i="2"/>
  <c r="Y1123" i="2"/>
  <c r="X1123" i="2"/>
  <c r="W1123" i="2"/>
  <c r="V1123" i="2"/>
  <c r="U1123" i="2"/>
  <c r="T1123" i="2"/>
  <c r="S1123" i="2"/>
  <c r="R1123" i="2"/>
  <c r="Q1123" i="2"/>
  <c r="P1123" i="2"/>
  <c r="O1123" i="2"/>
  <c r="N1123" i="2"/>
  <c r="M1123" i="2"/>
  <c r="L1123" i="2"/>
  <c r="K1123" i="2"/>
  <c r="Y1122" i="2"/>
  <c r="X1122" i="2"/>
  <c r="W1122" i="2"/>
  <c r="V1122" i="2"/>
  <c r="U1122" i="2"/>
  <c r="T1122" i="2"/>
  <c r="S1122" i="2"/>
  <c r="R1122" i="2"/>
  <c r="Q1122" i="2"/>
  <c r="P1122" i="2"/>
  <c r="O1122" i="2"/>
  <c r="N1122" i="2"/>
  <c r="M1122" i="2"/>
  <c r="L1122" i="2"/>
  <c r="K1122" i="2"/>
  <c r="Y1121" i="2"/>
  <c r="X1121" i="2"/>
  <c r="W1121" i="2"/>
  <c r="V1121" i="2"/>
  <c r="U1121" i="2"/>
  <c r="T1121" i="2"/>
  <c r="S1121" i="2"/>
  <c r="R1121" i="2"/>
  <c r="Q1121" i="2"/>
  <c r="P1121" i="2"/>
  <c r="O1121" i="2"/>
  <c r="N1121" i="2"/>
  <c r="M1121" i="2"/>
  <c r="L1121" i="2"/>
  <c r="K1121" i="2"/>
  <c r="Y1119" i="2"/>
  <c r="X1119" i="2"/>
  <c r="W1119" i="2"/>
  <c r="V1119" i="2"/>
  <c r="U1119" i="2"/>
  <c r="T1119" i="2"/>
  <c r="S1119" i="2"/>
  <c r="R1119" i="2"/>
  <c r="Q1119" i="2"/>
  <c r="P1119" i="2"/>
  <c r="O1119" i="2"/>
  <c r="N1119" i="2"/>
  <c r="M1119" i="2"/>
  <c r="L1119" i="2"/>
  <c r="K1119" i="2"/>
  <c r="Y1118" i="2"/>
  <c r="X1118" i="2"/>
  <c r="W1118" i="2"/>
  <c r="V1118" i="2"/>
  <c r="U1118" i="2"/>
  <c r="T1118" i="2"/>
  <c r="S1118" i="2"/>
  <c r="R1118" i="2"/>
  <c r="Q1118" i="2"/>
  <c r="P1118" i="2"/>
  <c r="O1118" i="2"/>
  <c r="N1118" i="2"/>
  <c r="M1118" i="2"/>
  <c r="L1118" i="2"/>
  <c r="K1118" i="2"/>
  <c r="Y1117" i="2"/>
  <c r="X1117" i="2"/>
  <c r="W1117" i="2"/>
  <c r="V1117" i="2"/>
  <c r="U1117" i="2"/>
  <c r="T1117" i="2"/>
  <c r="S1117" i="2"/>
  <c r="R1117" i="2"/>
  <c r="Q1117" i="2"/>
  <c r="P1117" i="2"/>
  <c r="O1117" i="2"/>
  <c r="N1117" i="2"/>
  <c r="M1117" i="2"/>
  <c r="L1117" i="2"/>
  <c r="K1117" i="2"/>
  <c r="Y1116" i="2"/>
  <c r="X1116" i="2"/>
  <c r="W1116" i="2"/>
  <c r="V1116" i="2"/>
  <c r="U1116" i="2"/>
  <c r="T1116" i="2"/>
  <c r="S1116" i="2"/>
  <c r="R1116" i="2"/>
  <c r="Q1116" i="2"/>
  <c r="P1116" i="2"/>
  <c r="O1116" i="2"/>
  <c r="N1116" i="2"/>
  <c r="M1116" i="2"/>
  <c r="L1116" i="2"/>
  <c r="K1116" i="2"/>
  <c r="Y1115" i="2"/>
  <c r="X1115" i="2"/>
  <c r="W1115" i="2"/>
  <c r="V1115" i="2"/>
  <c r="U1115" i="2"/>
  <c r="T1115" i="2"/>
  <c r="S1115" i="2"/>
  <c r="R1115" i="2"/>
  <c r="Q1115" i="2"/>
  <c r="P1115" i="2"/>
  <c r="O1115" i="2"/>
  <c r="N1115" i="2"/>
  <c r="M1115" i="2"/>
  <c r="L1115" i="2"/>
  <c r="K1115" i="2"/>
  <c r="Y1114" i="2"/>
  <c r="X1114" i="2"/>
  <c r="W1114" i="2"/>
  <c r="V1114" i="2"/>
  <c r="U1114" i="2"/>
  <c r="T1114" i="2"/>
  <c r="S1114" i="2"/>
  <c r="R1114" i="2"/>
  <c r="Q1114" i="2"/>
  <c r="P1114" i="2"/>
  <c r="O1114" i="2"/>
  <c r="N1114" i="2"/>
  <c r="M1114" i="2"/>
  <c r="L1114" i="2"/>
  <c r="K1114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Y1112" i="2"/>
  <c r="X1112" i="2"/>
  <c r="W1112" i="2"/>
  <c r="V1112" i="2"/>
  <c r="U1112" i="2"/>
  <c r="T1112" i="2"/>
  <c r="S1112" i="2"/>
  <c r="R1112" i="2"/>
  <c r="Q1112" i="2"/>
  <c r="P1112" i="2"/>
  <c r="O1112" i="2"/>
  <c r="N1112" i="2"/>
  <c r="M1112" i="2"/>
  <c r="L1112" i="2"/>
  <c r="K1112" i="2"/>
  <c r="Y1110" i="2"/>
  <c r="X1110" i="2"/>
  <c r="W1110" i="2"/>
  <c r="V1110" i="2"/>
  <c r="U1110" i="2"/>
  <c r="T1110" i="2"/>
  <c r="S1110" i="2"/>
  <c r="R1110" i="2"/>
  <c r="Q1110" i="2"/>
  <c r="P1110" i="2"/>
  <c r="O1110" i="2"/>
  <c r="N1110" i="2"/>
  <c r="M1110" i="2"/>
  <c r="L1110" i="2"/>
  <c r="K1110" i="2"/>
  <c r="Y1109" i="2"/>
  <c r="X1109" i="2"/>
  <c r="W1109" i="2"/>
  <c r="V1109" i="2"/>
  <c r="U1109" i="2"/>
  <c r="T1109" i="2"/>
  <c r="S1109" i="2"/>
  <c r="R1109" i="2"/>
  <c r="Q1109" i="2"/>
  <c r="P1109" i="2"/>
  <c r="O1109" i="2"/>
  <c r="N1109" i="2"/>
  <c r="M1109" i="2"/>
  <c r="L1109" i="2"/>
  <c r="K1109" i="2"/>
  <c r="Y1108" i="2"/>
  <c r="X1108" i="2"/>
  <c r="W1108" i="2"/>
  <c r="V1108" i="2"/>
  <c r="U1108" i="2"/>
  <c r="T1108" i="2"/>
  <c r="S1108" i="2"/>
  <c r="R1108" i="2"/>
  <c r="Q1108" i="2"/>
  <c r="P1108" i="2"/>
  <c r="O1108" i="2"/>
  <c r="N1108" i="2"/>
  <c r="M1108" i="2"/>
  <c r="L1108" i="2"/>
  <c r="K1108" i="2"/>
  <c r="Y1107" i="2"/>
  <c r="X1107" i="2"/>
  <c r="W1107" i="2"/>
  <c r="V1107" i="2"/>
  <c r="U1107" i="2"/>
  <c r="T1107" i="2"/>
  <c r="S1107" i="2"/>
  <c r="R1107" i="2"/>
  <c r="Q1107" i="2"/>
  <c r="P1107" i="2"/>
  <c r="O1107" i="2"/>
  <c r="N1107" i="2"/>
  <c r="M1107" i="2"/>
  <c r="L1107" i="2"/>
  <c r="K1107" i="2"/>
  <c r="Y1106" i="2"/>
  <c r="X1106" i="2"/>
  <c r="W1106" i="2"/>
  <c r="V1106" i="2"/>
  <c r="U1106" i="2"/>
  <c r="T1106" i="2"/>
  <c r="S1106" i="2"/>
  <c r="R1106" i="2"/>
  <c r="Q1106" i="2"/>
  <c r="P1106" i="2"/>
  <c r="O1106" i="2"/>
  <c r="N1106" i="2"/>
  <c r="M1106" i="2"/>
  <c r="L1106" i="2"/>
  <c r="K1106" i="2"/>
  <c r="Y1105" i="2"/>
  <c r="X1105" i="2"/>
  <c r="W1105" i="2"/>
  <c r="V1105" i="2"/>
  <c r="U1105" i="2"/>
  <c r="T1105" i="2"/>
  <c r="S1105" i="2"/>
  <c r="R1105" i="2"/>
  <c r="Q1105" i="2"/>
  <c r="P1105" i="2"/>
  <c r="O1105" i="2"/>
  <c r="N1105" i="2"/>
  <c r="M1105" i="2"/>
  <c r="L1105" i="2"/>
  <c r="K1105" i="2"/>
  <c r="Y1104" i="2"/>
  <c r="X1104" i="2"/>
  <c r="W1104" i="2"/>
  <c r="V1104" i="2"/>
  <c r="U1104" i="2"/>
  <c r="T1104" i="2"/>
  <c r="S1104" i="2"/>
  <c r="R1104" i="2"/>
  <c r="Q1104" i="2"/>
  <c r="P1104" i="2"/>
  <c r="O1104" i="2"/>
  <c r="N1104" i="2"/>
  <c r="M1104" i="2"/>
  <c r="L1104" i="2"/>
  <c r="K1104" i="2"/>
  <c r="Y1103" i="2"/>
  <c r="X1103" i="2"/>
  <c r="W1103" i="2"/>
  <c r="V1103" i="2"/>
  <c r="U1103" i="2"/>
  <c r="T1103" i="2"/>
  <c r="S1103" i="2"/>
  <c r="R1103" i="2"/>
  <c r="Q1103" i="2"/>
  <c r="P1103" i="2"/>
  <c r="O1103" i="2"/>
  <c r="N1103" i="2"/>
  <c r="M1103" i="2"/>
  <c r="L1103" i="2"/>
  <c r="K1103" i="2"/>
  <c r="Y1101" i="2"/>
  <c r="X1101" i="2"/>
  <c r="W1101" i="2"/>
  <c r="V1101" i="2"/>
  <c r="U1101" i="2"/>
  <c r="T1101" i="2"/>
  <c r="S1101" i="2"/>
  <c r="R1101" i="2"/>
  <c r="Q1101" i="2"/>
  <c r="P1101" i="2"/>
  <c r="O1101" i="2"/>
  <c r="N1101" i="2"/>
  <c r="M1101" i="2"/>
  <c r="L1101" i="2"/>
  <c r="K1101" i="2"/>
  <c r="Y1100" i="2"/>
  <c r="X1100" i="2"/>
  <c r="W1100" i="2"/>
  <c r="V1100" i="2"/>
  <c r="U1100" i="2"/>
  <c r="T1100" i="2"/>
  <c r="S1100" i="2"/>
  <c r="R1100" i="2"/>
  <c r="Q1100" i="2"/>
  <c r="P1100" i="2"/>
  <c r="O1100" i="2"/>
  <c r="N1100" i="2"/>
  <c r="M1100" i="2"/>
  <c r="L1100" i="2"/>
  <c r="K1100" i="2"/>
  <c r="Y1099" i="2"/>
  <c r="X1099" i="2"/>
  <c r="W1099" i="2"/>
  <c r="V1099" i="2"/>
  <c r="U1099" i="2"/>
  <c r="T1099" i="2"/>
  <c r="S1099" i="2"/>
  <c r="R1099" i="2"/>
  <c r="Q1099" i="2"/>
  <c r="P1099" i="2"/>
  <c r="O1099" i="2"/>
  <c r="N1099" i="2"/>
  <c r="M1099" i="2"/>
  <c r="L1099" i="2"/>
  <c r="K1099" i="2"/>
  <c r="Y1098" i="2"/>
  <c r="X1098" i="2"/>
  <c r="W1098" i="2"/>
  <c r="V1098" i="2"/>
  <c r="U1098" i="2"/>
  <c r="T1098" i="2"/>
  <c r="S1098" i="2"/>
  <c r="R1098" i="2"/>
  <c r="Q1098" i="2"/>
  <c r="P1098" i="2"/>
  <c r="O1098" i="2"/>
  <c r="N1098" i="2"/>
  <c r="M1098" i="2"/>
  <c r="L1098" i="2"/>
  <c r="K1098" i="2"/>
  <c r="Y1097" i="2"/>
  <c r="X1097" i="2"/>
  <c r="W1097" i="2"/>
  <c r="V1097" i="2"/>
  <c r="U1097" i="2"/>
  <c r="T1097" i="2"/>
  <c r="S1097" i="2"/>
  <c r="R1097" i="2"/>
  <c r="Q1097" i="2"/>
  <c r="P1097" i="2"/>
  <c r="O1097" i="2"/>
  <c r="N1097" i="2"/>
  <c r="M1097" i="2"/>
  <c r="L1097" i="2"/>
  <c r="K1097" i="2"/>
  <c r="Y1096" i="2"/>
  <c r="X1096" i="2"/>
  <c r="W1096" i="2"/>
  <c r="V1096" i="2"/>
  <c r="U1096" i="2"/>
  <c r="T1096" i="2"/>
  <c r="S1096" i="2"/>
  <c r="R1096" i="2"/>
  <c r="Q1096" i="2"/>
  <c r="P1096" i="2"/>
  <c r="O1096" i="2"/>
  <c r="N1096" i="2"/>
  <c r="M1096" i="2"/>
  <c r="L1096" i="2"/>
  <c r="K1096" i="2"/>
  <c r="Y1095" i="2"/>
  <c r="X1095" i="2"/>
  <c r="W1095" i="2"/>
  <c r="V1095" i="2"/>
  <c r="U1095" i="2"/>
  <c r="T1095" i="2"/>
  <c r="S1095" i="2"/>
  <c r="R1095" i="2"/>
  <c r="Q1095" i="2"/>
  <c r="P1095" i="2"/>
  <c r="O1095" i="2"/>
  <c r="N1095" i="2"/>
  <c r="M1095" i="2"/>
  <c r="L1095" i="2"/>
  <c r="K1095" i="2"/>
  <c r="Y1094" i="2"/>
  <c r="X1094" i="2"/>
  <c r="W1094" i="2"/>
  <c r="V1094" i="2"/>
  <c r="U1094" i="2"/>
  <c r="T1094" i="2"/>
  <c r="S1094" i="2"/>
  <c r="R1094" i="2"/>
  <c r="Q1094" i="2"/>
  <c r="P1094" i="2"/>
  <c r="O1094" i="2"/>
  <c r="N1094" i="2"/>
  <c r="M1094" i="2"/>
  <c r="L1094" i="2"/>
  <c r="K1094" i="2"/>
  <c r="Y1092" i="2"/>
  <c r="X1092" i="2"/>
  <c r="W1092" i="2"/>
  <c r="V1092" i="2"/>
  <c r="U1092" i="2"/>
  <c r="T1092" i="2"/>
  <c r="S1092" i="2"/>
  <c r="R1092" i="2"/>
  <c r="Q1092" i="2"/>
  <c r="P1092" i="2"/>
  <c r="O1092" i="2"/>
  <c r="N1092" i="2"/>
  <c r="M1092" i="2"/>
  <c r="L1092" i="2"/>
  <c r="K1092" i="2"/>
  <c r="Y1091" i="2"/>
  <c r="X1091" i="2"/>
  <c r="W1091" i="2"/>
  <c r="V1091" i="2"/>
  <c r="U1091" i="2"/>
  <c r="T1091" i="2"/>
  <c r="S1091" i="2"/>
  <c r="R1091" i="2"/>
  <c r="Q1091" i="2"/>
  <c r="P1091" i="2"/>
  <c r="O1091" i="2"/>
  <c r="N1091" i="2"/>
  <c r="M1091" i="2"/>
  <c r="L1091" i="2"/>
  <c r="K1091" i="2"/>
  <c r="Y1090" i="2"/>
  <c r="X1090" i="2"/>
  <c r="W1090" i="2"/>
  <c r="V1090" i="2"/>
  <c r="U1090" i="2"/>
  <c r="T1090" i="2"/>
  <c r="S1090" i="2"/>
  <c r="R1090" i="2"/>
  <c r="Q1090" i="2"/>
  <c r="P1090" i="2"/>
  <c r="O1090" i="2"/>
  <c r="N1090" i="2"/>
  <c r="M1090" i="2"/>
  <c r="L1090" i="2"/>
  <c r="K1090" i="2"/>
  <c r="Y1089" i="2"/>
  <c r="X1089" i="2"/>
  <c r="W1089" i="2"/>
  <c r="V1089" i="2"/>
  <c r="U1089" i="2"/>
  <c r="T1089" i="2"/>
  <c r="S1089" i="2"/>
  <c r="R1089" i="2"/>
  <c r="Q1089" i="2"/>
  <c r="P1089" i="2"/>
  <c r="O1089" i="2"/>
  <c r="N1089" i="2"/>
  <c r="M1089" i="2"/>
  <c r="L1089" i="2"/>
  <c r="K1089" i="2"/>
  <c r="Y1088" i="2"/>
  <c r="X1088" i="2"/>
  <c r="W1088" i="2"/>
  <c r="V1088" i="2"/>
  <c r="U1088" i="2"/>
  <c r="T1088" i="2"/>
  <c r="S1088" i="2"/>
  <c r="R1088" i="2"/>
  <c r="Q1088" i="2"/>
  <c r="P1088" i="2"/>
  <c r="O1088" i="2"/>
  <c r="N1088" i="2"/>
  <c r="M1088" i="2"/>
  <c r="L1088" i="2"/>
  <c r="K1088" i="2"/>
  <c r="Y1087" i="2"/>
  <c r="X1087" i="2"/>
  <c r="W1087" i="2"/>
  <c r="V1087" i="2"/>
  <c r="U1087" i="2"/>
  <c r="T1087" i="2"/>
  <c r="S1087" i="2"/>
  <c r="R1087" i="2"/>
  <c r="Q1087" i="2"/>
  <c r="P1087" i="2"/>
  <c r="O1087" i="2"/>
  <c r="N1087" i="2"/>
  <c r="M1087" i="2"/>
  <c r="L1087" i="2"/>
  <c r="K1087" i="2"/>
  <c r="Y1086" i="2"/>
  <c r="X1086" i="2"/>
  <c r="W1086" i="2"/>
  <c r="V1086" i="2"/>
  <c r="U1086" i="2"/>
  <c r="T1086" i="2"/>
  <c r="S1086" i="2"/>
  <c r="R1086" i="2"/>
  <c r="Q1086" i="2"/>
  <c r="P1086" i="2"/>
  <c r="O1086" i="2"/>
  <c r="N1086" i="2"/>
  <c r="M1086" i="2"/>
  <c r="L1086" i="2"/>
  <c r="K1086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Y1083" i="2"/>
  <c r="X1083" i="2"/>
  <c r="W1083" i="2"/>
  <c r="V1083" i="2"/>
  <c r="U1083" i="2"/>
  <c r="T1083" i="2"/>
  <c r="S1083" i="2"/>
  <c r="R1083" i="2"/>
  <c r="Q1083" i="2"/>
  <c r="P1083" i="2"/>
  <c r="O1083" i="2"/>
  <c r="N1083" i="2"/>
  <c r="M1083" i="2"/>
  <c r="L1083" i="2"/>
  <c r="K1083" i="2"/>
  <c r="Y1082" i="2"/>
  <c r="X1082" i="2"/>
  <c r="W1082" i="2"/>
  <c r="V1082" i="2"/>
  <c r="U1082" i="2"/>
  <c r="T1082" i="2"/>
  <c r="S1082" i="2"/>
  <c r="R1082" i="2"/>
  <c r="Q1082" i="2"/>
  <c r="P1082" i="2"/>
  <c r="O1082" i="2"/>
  <c r="N1082" i="2"/>
  <c r="M1082" i="2"/>
  <c r="L1082" i="2"/>
  <c r="K1082" i="2"/>
  <c r="Y1081" i="2"/>
  <c r="X1081" i="2"/>
  <c r="W1081" i="2"/>
  <c r="V1081" i="2"/>
  <c r="U1081" i="2"/>
  <c r="T1081" i="2"/>
  <c r="S1081" i="2"/>
  <c r="R1081" i="2"/>
  <c r="Q1081" i="2"/>
  <c r="P1081" i="2"/>
  <c r="O1081" i="2"/>
  <c r="N1081" i="2"/>
  <c r="M1081" i="2"/>
  <c r="L1081" i="2"/>
  <c r="K1081" i="2"/>
  <c r="Y1080" i="2"/>
  <c r="X1080" i="2"/>
  <c r="W1080" i="2"/>
  <c r="V1080" i="2"/>
  <c r="U1080" i="2"/>
  <c r="T1080" i="2"/>
  <c r="S1080" i="2"/>
  <c r="R1080" i="2"/>
  <c r="Q1080" i="2"/>
  <c r="P1080" i="2"/>
  <c r="O1080" i="2"/>
  <c r="N1080" i="2"/>
  <c r="M1080" i="2"/>
  <c r="L1080" i="2"/>
  <c r="K1080" i="2"/>
  <c r="Y1079" i="2"/>
  <c r="X1079" i="2"/>
  <c r="W1079" i="2"/>
  <c r="V1079" i="2"/>
  <c r="U1079" i="2"/>
  <c r="T1079" i="2"/>
  <c r="S1079" i="2"/>
  <c r="R1079" i="2"/>
  <c r="Q1079" i="2"/>
  <c r="P1079" i="2"/>
  <c r="O1079" i="2"/>
  <c r="N1079" i="2"/>
  <c r="M1079" i="2"/>
  <c r="L1079" i="2"/>
  <c r="K1079" i="2"/>
  <c r="Y1078" i="2"/>
  <c r="X1078" i="2"/>
  <c r="W1078" i="2"/>
  <c r="V1078" i="2"/>
  <c r="U1078" i="2"/>
  <c r="T1078" i="2"/>
  <c r="S1078" i="2"/>
  <c r="R1078" i="2"/>
  <c r="Q1078" i="2"/>
  <c r="P1078" i="2"/>
  <c r="O1078" i="2"/>
  <c r="N1078" i="2"/>
  <c r="M1078" i="2"/>
  <c r="L1078" i="2"/>
  <c r="K1078" i="2"/>
  <c r="Y1077" i="2"/>
  <c r="X1077" i="2"/>
  <c r="W1077" i="2"/>
  <c r="V1077" i="2"/>
  <c r="U1077" i="2"/>
  <c r="T1077" i="2"/>
  <c r="S1077" i="2"/>
  <c r="R1077" i="2"/>
  <c r="Q1077" i="2"/>
  <c r="P1077" i="2"/>
  <c r="O1077" i="2"/>
  <c r="N1077" i="2"/>
  <c r="M1077" i="2"/>
  <c r="L1077" i="2"/>
  <c r="K1077" i="2"/>
  <c r="Y1076" i="2"/>
  <c r="X1076" i="2"/>
  <c r="W1076" i="2"/>
  <c r="V1076" i="2"/>
  <c r="U1076" i="2"/>
  <c r="T1076" i="2"/>
  <c r="S1076" i="2"/>
  <c r="R1076" i="2"/>
  <c r="Q1076" i="2"/>
  <c r="P1076" i="2"/>
  <c r="O1076" i="2"/>
  <c r="N1076" i="2"/>
  <c r="M1076" i="2"/>
  <c r="L1076" i="2"/>
  <c r="K1076" i="2"/>
  <c r="Y1074" i="2"/>
  <c r="X1074" i="2"/>
  <c r="W1074" i="2"/>
  <c r="V1074" i="2"/>
  <c r="U1074" i="2"/>
  <c r="T1074" i="2"/>
  <c r="S1074" i="2"/>
  <c r="R1074" i="2"/>
  <c r="Q1074" i="2"/>
  <c r="P1074" i="2"/>
  <c r="O1074" i="2"/>
  <c r="N1074" i="2"/>
  <c r="M1074" i="2"/>
  <c r="L1074" i="2"/>
  <c r="K1074" i="2"/>
  <c r="Y1073" i="2"/>
  <c r="X1073" i="2"/>
  <c r="W1073" i="2"/>
  <c r="V1073" i="2"/>
  <c r="U1073" i="2"/>
  <c r="T1073" i="2"/>
  <c r="S1073" i="2"/>
  <c r="R1073" i="2"/>
  <c r="Q1073" i="2"/>
  <c r="P1073" i="2"/>
  <c r="O1073" i="2"/>
  <c r="N1073" i="2"/>
  <c r="M1073" i="2"/>
  <c r="L1073" i="2"/>
  <c r="K1073" i="2"/>
  <c r="Y1072" i="2"/>
  <c r="X1072" i="2"/>
  <c r="W1072" i="2"/>
  <c r="V1072" i="2"/>
  <c r="U1072" i="2"/>
  <c r="T1072" i="2"/>
  <c r="S1072" i="2"/>
  <c r="R1072" i="2"/>
  <c r="Q1072" i="2"/>
  <c r="P1072" i="2"/>
  <c r="O1072" i="2"/>
  <c r="N1072" i="2"/>
  <c r="M1072" i="2"/>
  <c r="L1072" i="2"/>
  <c r="K1072" i="2"/>
  <c r="Y1071" i="2"/>
  <c r="X1071" i="2"/>
  <c r="W1071" i="2"/>
  <c r="V1071" i="2"/>
  <c r="U1071" i="2"/>
  <c r="T1071" i="2"/>
  <c r="S1071" i="2"/>
  <c r="R1071" i="2"/>
  <c r="Q1071" i="2"/>
  <c r="P1071" i="2"/>
  <c r="O1071" i="2"/>
  <c r="N1071" i="2"/>
  <c r="M1071" i="2"/>
  <c r="L1071" i="2"/>
  <c r="K1071" i="2"/>
  <c r="Y1070" i="2"/>
  <c r="X1070" i="2"/>
  <c r="W1070" i="2"/>
  <c r="V1070" i="2"/>
  <c r="U1070" i="2"/>
  <c r="T1070" i="2"/>
  <c r="S1070" i="2"/>
  <c r="R1070" i="2"/>
  <c r="Q1070" i="2"/>
  <c r="P1070" i="2"/>
  <c r="O1070" i="2"/>
  <c r="N1070" i="2"/>
  <c r="M1070" i="2"/>
  <c r="L1070" i="2"/>
  <c r="K1070" i="2"/>
  <c r="Y1069" i="2"/>
  <c r="X1069" i="2"/>
  <c r="W1069" i="2"/>
  <c r="V1069" i="2"/>
  <c r="U1069" i="2"/>
  <c r="T1069" i="2"/>
  <c r="S1069" i="2"/>
  <c r="R1069" i="2"/>
  <c r="Q1069" i="2"/>
  <c r="P1069" i="2"/>
  <c r="O1069" i="2"/>
  <c r="N1069" i="2"/>
  <c r="M1069" i="2"/>
  <c r="L1069" i="2"/>
  <c r="K1069" i="2"/>
  <c r="Y1068" i="2"/>
  <c r="X1068" i="2"/>
  <c r="W1068" i="2"/>
  <c r="V1068" i="2"/>
  <c r="U1068" i="2"/>
  <c r="T1068" i="2"/>
  <c r="S1068" i="2"/>
  <c r="R1068" i="2"/>
  <c r="Q1068" i="2"/>
  <c r="P1068" i="2"/>
  <c r="O1068" i="2"/>
  <c r="N1068" i="2"/>
  <c r="M1068" i="2"/>
  <c r="L1068" i="2"/>
  <c r="K1068" i="2"/>
  <c r="Y1067" i="2"/>
  <c r="X1067" i="2"/>
  <c r="W1067" i="2"/>
  <c r="V1067" i="2"/>
  <c r="U1067" i="2"/>
  <c r="T1067" i="2"/>
  <c r="S1067" i="2"/>
  <c r="R1067" i="2"/>
  <c r="Q1067" i="2"/>
  <c r="P1067" i="2"/>
  <c r="O1067" i="2"/>
  <c r="N1067" i="2"/>
  <c r="M1067" i="2"/>
  <c r="L1067" i="2"/>
  <c r="K1067" i="2"/>
  <c r="Y1065" i="2"/>
  <c r="X1065" i="2"/>
  <c r="W1065" i="2"/>
  <c r="V1065" i="2"/>
  <c r="U1065" i="2"/>
  <c r="T1065" i="2"/>
  <c r="S1065" i="2"/>
  <c r="R1065" i="2"/>
  <c r="Q1065" i="2"/>
  <c r="P1065" i="2"/>
  <c r="O1065" i="2"/>
  <c r="N1065" i="2"/>
  <c r="M1065" i="2"/>
  <c r="L1065" i="2"/>
  <c r="K1065" i="2"/>
  <c r="Y1064" i="2"/>
  <c r="X1064" i="2"/>
  <c r="W1064" i="2"/>
  <c r="V1064" i="2"/>
  <c r="U1064" i="2"/>
  <c r="T1064" i="2"/>
  <c r="S1064" i="2"/>
  <c r="R1064" i="2"/>
  <c r="Q1064" i="2"/>
  <c r="P1064" i="2"/>
  <c r="O1064" i="2"/>
  <c r="N1064" i="2"/>
  <c r="M1064" i="2"/>
  <c r="L1064" i="2"/>
  <c r="K1064" i="2"/>
  <c r="Y1063" i="2"/>
  <c r="X1063" i="2"/>
  <c r="W1063" i="2"/>
  <c r="V1063" i="2"/>
  <c r="U1063" i="2"/>
  <c r="T1063" i="2"/>
  <c r="S1063" i="2"/>
  <c r="R1063" i="2"/>
  <c r="Q1063" i="2"/>
  <c r="P1063" i="2"/>
  <c r="O1063" i="2"/>
  <c r="N1063" i="2"/>
  <c r="M1063" i="2"/>
  <c r="L1063" i="2"/>
  <c r="K1063" i="2"/>
  <c r="Y1062" i="2"/>
  <c r="X1062" i="2"/>
  <c r="W1062" i="2"/>
  <c r="V1062" i="2"/>
  <c r="U1062" i="2"/>
  <c r="T1062" i="2"/>
  <c r="S1062" i="2"/>
  <c r="R1062" i="2"/>
  <c r="Q1062" i="2"/>
  <c r="P1062" i="2"/>
  <c r="O1062" i="2"/>
  <c r="N1062" i="2"/>
  <c r="M1062" i="2"/>
  <c r="L1062" i="2"/>
  <c r="K1062" i="2"/>
  <c r="Y1061" i="2"/>
  <c r="X1061" i="2"/>
  <c r="W1061" i="2"/>
  <c r="V1061" i="2"/>
  <c r="U1061" i="2"/>
  <c r="T1061" i="2"/>
  <c r="S1061" i="2"/>
  <c r="R1061" i="2"/>
  <c r="Q1061" i="2"/>
  <c r="P1061" i="2"/>
  <c r="O1061" i="2"/>
  <c r="N1061" i="2"/>
  <c r="M1061" i="2"/>
  <c r="L1061" i="2"/>
  <c r="K1061" i="2"/>
  <c r="Y1060" i="2"/>
  <c r="X1060" i="2"/>
  <c r="W1060" i="2"/>
  <c r="V1060" i="2"/>
  <c r="U1060" i="2"/>
  <c r="T1060" i="2"/>
  <c r="S1060" i="2"/>
  <c r="R1060" i="2"/>
  <c r="Q1060" i="2"/>
  <c r="P1060" i="2"/>
  <c r="O1060" i="2"/>
  <c r="N1060" i="2"/>
  <c r="M1060" i="2"/>
  <c r="L1060" i="2"/>
  <c r="K1060" i="2"/>
  <c r="Y1059" i="2"/>
  <c r="X1059" i="2"/>
  <c r="W1059" i="2"/>
  <c r="V1059" i="2"/>
  <c r="U1059" i="2"/>
  <c r="T1059" i="2"/>
  <c r="S1059" i="2"/>
  <c r="R1059" i="2"/>
  <c r="Q1059" i="2"/>
  <c r="P1059" i="2"/>
  <c r="O1059" i="2"/>
  <c r="N1059" i="2"/>
  <c r="M1059" i="2"/>
  <c r="L1059" i="2"/>
  <c r="K1059" i="2"/>
  <c r="Y1058" i="2"/>
  <c r="X1058" i="2"/>
  <c r="W1058" i="2"/>
  <c r="V1058" i="2"/>
  <c r="U1058" i="2"/>
  <c r="T1058" i="2"/>
  <c r="S1058" i="2"/>
  <c r="R1058" i="2"/>
  <c r="Q1058" i="2"/>
  <c r="P1058" i="2"/>
  <c r="O1058" i="2"/>
  <c r="N1058" i="2"/>
  <c r="M1058" i="2"/>
  <c r="L1058" i="2"/>
  <c r="K1058" i="2"/>
  <c r="Y1056" i="2"/>
  <c r="X1056" i="2"/>
  <c r="W1056" i="2"/>
  <c r="V1056" i="2"/>
  <c r="U1056" i="2"/>
  <c r="T1056" i="2"/>
  <c r="S1056" i="2"/>
  <c r="R1056" i="2"/>
  <c r="Q1056" i="2"/>
  <c r="P1056" i="2"/>
  <c r="O1056" i="2"/>
  <c r="N1056" i="2"/>
  <c r="M1056" i="2"/>
  <c r="L1056" i="2"/>
  <c r="K1056" i="2"/>
  <c r="Y1055" i="2"/>
  <c r="X1055" i="2"/>
  <c r="W1055" i="2"/>
  <c r="V1055" i="2"/>
  <c r="U1055" i="2"/>
  <c r="T1055" i="2"/>
  <c r="S1055" i="2"/>
  <c r="R1055" i="2"/>
  <c r="Q1055" i="2"/>
  <c r="P1055" i="2"/>
  <c r="O1055" i="2"/>
  <c r="N1055" i="2"/>
  <c r="M1055" i="2"/>
  <c r="L1055" i="2"/>
  <c r="K1055" i="2"/>
  <c r="Y1054" i="2"/>
  <c r="X1054" i="2"/>
  <c r="W1054" i="2"/>
  <c r="V1054" i="2"/>
  <c r="U1054" i="2"/>
  <c r="T1054" i="2"/>
  <c r="S1054" i="2"/>
  <c r="R1054" i="2"/>
  <c r="Q1054" i="2"/>
  <c r="P1054" i="2"/>
  <c r="O1054" i="2"/>
  <c r="N1054" i="2"/>
  <c r="M1054" i="2"/>
  <c r="L1054" i="2"/>
  <c r="K1054" i="2"/>
  <c r="Y1053" i="2"/>
  <c r="X1053" i="2"/>
  <c r="W1053" i="2"/>
  <c r="V1053" i="2"/>
  <c r="U1053" i="2"/>
  <c r="T1053" i="2"/>
  <c r="S1053" i="2"/>
  <c r="R1053" i="2"/>
  <c r="Q1053" i="2"/>
  <c r="P1053" i="2"/>
  <c r="O1053" i="2"/>
  <c r="N1053" i="2"/>
  <c r="M1053" i="2"/>
  <c r="L1053" i="2"/>
  <c r="K1053" i="2"/>
  <c r="Y1052" i="2"/>
  <c r="X1052" i="2"/>
  <c r="W1052" i="2"/>
  <c r="V1052" i="2"/>
  <c r="U1052" i="2"/>
  <c r="T1052" i="2"/>
  <c r="S1052" i="2"/>
  <c r="R1052" i="2"/>
  <c r="Q1052" i="2"/>
  <c r="P1052" i="2"/>
  <c r="O1052" i="2"/>
  <c r="N1052" i="2"/>
  <c r="M1052" i="2"/>
  <c r="L1052" i="2"/>
  <c r="K1052" i="2"/>
  <c r="Y1051" i="2"/>
  <c r="X1051" i="2"/>
  <c r="W1051" i="2"/>
  <c r="V1051" i="2"/>
  <c r="U1051" i="2"/>
  <c r="T1051" i="2"/>
  <c r="S1051" i="2"/>
  <c r="R1051" i="2"/>
  <c r="Q1051" i="2"/>
  <c r="P1051" i="2"/>
  <c r="O1051" i="2"/>
  <c r="N1051" i="2"/>
  <c r="M1051" i="2"/>
  <c r="L1051" i="2"/>
  <c r="K1051" i="2"/>
  <c r="Y1050" i="2"/>
  <c r="X1050" i="2"/>
  <c r="W1050" i="2"/>
  <c r="V1050" i="2"/>
  <c r="U1050" i="2"/>
  <c r="T1050" i="2"/>
  <c r="S1050" i="2"/>
  <c r="R1050" i="2"/>
  <c r="Q1050" i="2"/>
  <c r="P1050" i="2"/>
  <c r="O1050" i="2"/>
  <c r="N1050" i="2"/>
  <c r="M1050" i="2"/>
  <c r="L1050" i="2"/>
  <c r="K1050" i="2"/>
  <c r="Y1049" i="2"/>
  <c r="X1049" i="2"/>
  <c r="W1049" i="2"/>
  <c r="V1049" i="2"/>
  <c r="U1049" i="2"/>
  <c r="T1049" i="2"/>
  <c r="S1049" i="2"/>
  <c r="R1049" i="2"/>
  <c r="Q1049" i="2"/>
  <c r="P1049" i="2"/>
  <c r="O1049" i="2"/>
  <c r="N1049" i="2"/>
  <c r="M1049" i="2"/>
  <c r="L1049" i="2"/>
  <c r="K1049" i="2"/>
  <c r="Y1047" i="2"/>
  <c r="X1047" i="2"/>
  <c r="W1047" i="2"/>
  <c r="V1047" i="2"/>
  <c r="U1047" i="2"/>
  <c r="T1047" i="2"/>
  <c r="S1047" i="2"/>
  <c r="R1047" i="2"/>
  <c r="Q1047" i="2"/>
  <c r="P1047" i="2"/>
  <c r="O1047" i="2"/>
  <c r="N1047" i="2"/>
  <c r="M1047" i="2"/>
  <c r="L1047" i="2"/>
  <c r="K1047" i="2"/>
  <c r="Y1046" i="2"/>
  <c r="X1046" i="2"/>
  <c r="W1046" i="2"/>
  <c r="V1046" i="2"/>
  <c r="U1046" i="2"/>
  <c r="T1046" i="2"/>
  <c r="S1046" i="2"/>
  <c r="R1046" i="2"/>
  <c r="Q1046" i="2"/>
  <c r="P1046" i="2"/>
  <c r="O1046" i="2"/>
  <c r="N1046" i="2"/>
  <c r="M1046" i="2"/>
  <c r="L1046" i="2"/>
  <c r="K1046" i="2"/>
  <c r="Y1045" i="2"/>
  <c r="X1045" i="2"/>
  <c r="W1045" i="2"/>
  <c r="V1045" i="2"/>
  <c r="U1045" i="2"/>
  <c r="T1045" i="2"/>
  <c r="S1045" i="2"/>
  <c r="R1045" i="2"/>
  <c r="Q1045" i="2"/>
  <c r="P1045" i="2"/>
  <c r="O1045" i="2"/>
  <c r="N1045" i="2"/>
  <c r="M1045" i="2"/>
  <c r="L1045" i="2"/>
  <c r="K1045" i="2"/>
  <c r="Y1044" i="2"/>
  <c r="X1044" i="2"/>
  <c r="W1044" i="2"/>
  <c r="V1044" i="2"/>
  <c r="U1044" i="2"/>
  <c r="T1044" i="2"/>
  <c r="S1044" i="2"/>
  <c r="R1044" i="2"/>
  <c r="Q1044" i="2"/>
  <c r="P1044" i="2"/>
  <c r="O1044" i="2"/>
  <c r="N1044" i="2"/>
  <c r="M1044" i="2"/>
  <c r="L1044" i="2"/>
  <c r="K1044" i="2"/>
  <c r="Y1043" i="2"/>
  <c r="X1043" i="2"/>
  <c r="W1043" i="2"/>
  <c r="V1043" i="2"/>
  <c r="U1043" i="2"/>
  <c r="T1043" i="2"/>
  <c r="S1043" i="2"/>
  <c r="R1043" i="2"/>
  <c r="Q1043" i="2"/>
  <c r="P1043" i="2"/>
  <c r="O1043" i="2"/>
  <c r="N1043" i="2"/>
  <c r="M1043" i="2"/>
  <c r="L1043" i="2"/>
  <c r="K1043" i="2"/>
  <c r="Y1042" i="2"/>
  <c r="X1042" i="2"/>
  <c r="W1042" i="2"/>
  <c r="V1042" i="2"/>
  <c r="U1042" i="2"/>
  <c r="T1042" i="2"/>
  <c r="S1042" i="2"/>
  <c r="R1042" i="2"/>
  <c r="Q1042" i="2"/>
  <c r="P1042" i="2"/>
  <c r="O1042" i="2"/>
  <c r="N1042" i="2"/>
  <c r="M1042" i="2"/>
  <c r="L1042" i="2"/>
  <c r="K1042" i="2"/>
  <c r="Y1041" i="2"/>
  <c r="X1041" i="2"/>
  <c r="W1041" i="2"/>
  <c r="V1041" i="2"/>
  <c r="U1041" i="2"/>
  <c r="T1041" i="2"/>
  <c r="S1041" i="2"/>
  <c r="R1041" i="2"/>
  <c r="Q1041" i="2"/>
  <c r="P1041" i="2"/>
  <c r="O1041" i="2"/>
  <c r="N1041" i="2"/>
  <c r="M1041" i="2"/>
  <c r="L1041" i="2"/>
  <c r="K1041" i="2"/>
  <c r="Y1040" i="2"/>
  <c r="X1040" i="2"/>
  <c r="W1040" i="2"/>
  <c r="V1040" i="2"/>
  <c r="U1040" i="2"/>
  <c r="T1040" i="2"/>
  <c r="S1040" i="2"/>
  <c r="R1040" i="2"/>
  <c r="Q1040" i="2"/>
  <c r="P1040" i="2"/>
  <c r="O1040" i="2"/>
  <c r="N1040" i="2"/>
  <c r="M1040" i="2"/>
  <c r="L1040" i="2"/>
  <c r="K1040" i="2"/>
  <c r="Y1038" i="2"/>
  <c r="X1038" i="2"/>
  <c r="W1038" i="2"/>
  <c r="V1038" i="2"/>
  <c r="U1038" i="2"/>
  <c r="T1038" i="2"/>
  <c r="S1038" i="2"/>
  <c r="R1038" i="2"/>
  <c r="Q1038" i="2"/>
  <c r="P1038" i="2"/>
  <c r="O1038" i="2"/>
  <c r="N1038" i="2"/>
  <c r="M1038" i="2"/>
  <c r="L1038" i="2"/>
  <c r="K1038" i="2"/>
  <c r="Y1037" i="2"/>
  <c r="X1037" i="2"/>
  <c r="W1037" i="2"/>
  <c r="V1037" i="2"/>
  <c r="U1037" i="2"/>
  <c r="T1037" i="2"/>
  <c r="S1037" i="2"/>
  <c r="R1037" i="2"/>
  <c r="Q1037" i="2"/>
  <c r="P1037" i="2"/>
  <c r="O1037" i="2"/>
  <c r="N1037" i="2"/>
  <c r="M1037" i="2"/>
  <c r="L1037" i="2"/>
  <c r="K1037" i="2"/>
  <c r="Y1036" i="2"/>
  <c r="X1036" i="2"/>
  <c r="W1036" i="2"/>
  <c r="V1036" i="2"/>
  <c r="U1036" i="2"/>
  <c r="T1036" i="2"/>
  <c r="S1036" i="2"/>
  <c r="R1036" i="2"/>
  <c r="Q1036" i="2"/>
  <c r="P1036" i="2"/>
  <c r="O1036" i="2"/>
  <c r="N1036" i="2"/>
  <c r="M1036" i="2"/>
  <c r="L1036" i="2"/>
  <c r="K1036" i="2"/>
  <c r="Y1035" i="2"/>
  <c r="X1035" i="2"/>
  <c r="W1035" i="2"/>
  <c r="V1035" i="2"/>
  <c r="U1035" i="2"/>
  <c r="T1035" i="2"/>
  <c r="S1035" i="2"/>
  <c r="R1035" i="2"/>
  <c r="Q1035" i="2"/>
  <c r="P1035" i="2"/>
  <c r="O1035" i="2"/>
  <c r="N1035" i="2"/>
  <c r="M1035" i="2"/>
  <c r="L1035" i="2"/>
  <c r="K1035" i="2"/>
  <c r="Y1034" i="2"/>
  <c r="X1034" i="2"/>
  <c r="W1034" i="2"/>
  <c r="V1034" i="2"/>
  <c r="U1034" i="2"/>
  <c r="T1034" i="2"/>
  <c r="S1034" i="2"/>
  <c r="R1034" i="2"/>
  <c r="Q1034" i="2"/>
  <c r="P1034" i="2"/>
  <c r="O1034" i="2"/>
  <c r="N1034" i="2"/>
  <c r="M1034" i="2"/>
  <c r="L1034" i="2"/>
  <c r="K1034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Y1032" i="2"/>
  <c r="X1032" i="2"/>
  <c r="W1032" i="2"/>
  <c r="V1032" i="2"/>
  <c r="U1032" i="2"/>
  <c r="T1032" i="2"/>
  <c r="S1032" i="2"/>
  <c r="R1032" i="2"/>
  <c r="Q1032" i="2"/>
  <c r="P1032" i="2"/>
  <c r="O1032" i="2"/>
  <c r="N1032" i="2"/>
  <c r="M1032" i="2"/>
  <c r="L1032" i="2"/>
  <c r="K1032" i="2"/>
  <c r="Y1031" i="2"/>
  <c r="X1031" i="2"/>
  <c r="W1031" i="2"/>
  <c r="V1031" i="2"/>
  <c r="U1031" i="2"/>
  <c r="T1031" i="2"/>
  <c r="S1031" i="2"/>
  <c r="R1031" i="2"/>
  <c r="Q1031" i="2"/>
  <c r="P1031" i="2"/>
  <c r="O1031" i="2"/>
  <c r="N1031" i="2"/>
  <c r="M1031" i="2"/>
  <c r="L1031" i="2"/>
  <c r="K1031" i="2"/>
  <c r="Y1029" i="2"/>
  <c r="X1029" i="2"/>
  <c r="W1029" i="2"/>
  <c r="V1029" i="2"/>
  <c r="U1029" i="2"/>
  <c r="T1029" i="2"/>
  <c r="S1029" i="2"/>
  <c r="R1029" i="2"/>
  <c r="Q1029" i="2"/>
  <c r="P1029" i="2"/>
  <c r="O1029" i="2"/>
  <c r="N1029" i="2"/>
  <c r="M1029" i="2"/>
  <c r="L1029" i="2"/>
  <c r="K1029" i="2"/>
  <c r="Y1028" i="2"/>
  <c r="X1028" i="2"/>
  <c r="W1028" i="2"/>
  <c r="V1028" i="2"/>
  <c r="U1028" i="2"/>
  <c r="T1028" i="2"/>
  <c r="S1028" i="2"/>
  <c r="R1028" i="2"/>
  <c r="Q1028" i="2"/>
  <c r="P1028" i="2"/>
  <c r="O1028" i="2"/>
  <c r="N1028" i="2"/>
  <c r="M1028" i="2"/>
  <c r="L1028" i="2"/>
  <c r="K1028" i="2"/>
  <c r="Y1027" i="2"/>
  <c r="X1027" i="2"/>
  <c r="W1027" i="2"/>
  <c r="V1027" i="2"/>
  <c r="U1027" i="2"/>
  <c r="T1027" i="2"/>
  <c r="S1027" i="2"/>
  <c r="R1027" i="2"/>
  <c r="Q1027" i="2"/>
  <c r="P1027" i="2"/>
  <c r="O1027" i="2"/>
  <c r="N1027" i="2"/>
  <c r="M1027" i="2"/>
  <c r="L1027" i="2"/>
  <c r="K1027" i="2"/>
  <c r="Y1026" i="2"/>
  <c r="X1026" i="2"/>
  <c r="W1026" i="2"/>
  <c r="V1026" i="2"/>
  <c r="U1026" i="2"/>
  <c r="T1026" i="2"/>
  <c r="S1026" i="2"/>
  <c r="R1026" i="2"/>
  <c r="Q1026" i="2"/>
  <c r="P1026" i="2"/>
  <c r="O1026" i="2"/>
  <c r="N1026" i="2"/>
  <c r="M1026" i="2"/>
  <c r="L1026" i="2"/>
  <c r="K1026" i="2"/>
  <c r="Y1025" i="2"/>
  <c r="X1025" i="2"/>
  <c r="W1025" i="2"/>
  <c r="V1025" i="2"/>
  <c r="U1025" i="2"/>
  <c r="T1025" i="2"/>
  <c r="S1025" i="2"/>
  <c r="R1025" i="2"/>
  <c r="Q1025" i="2"/>
  <c r="P1025" i="2"/>
  <c r="O1025" i="2"/>
  <c r="N1025" i="2"/>
  <c r="M1025" i="2"/>
  <c r="L1025" i="2"/>
  <c r="K1025" i="2"/>
  <c r="Y1024" i="2"/>
  <c r="X1024" i="2"/>
  <c r="W1024" i="2"/>
  <c r="V1024" i="2"/>
  <c r="U1024" i="2"/>
  <c r="T1024" i="2"/>
  <c r="S1024" i="2"/>
  <c r="R1024" i="2"/>
  <c r="Q1024" i="2"/>
  <c r="P1024" i="2"/>
  <c r="O1024" i="2"/>
  <c r="N1024" i="2"/>
  <c r="M1024" i="2"/>
  <c r="L1024" i="2"/>
  <c r="K1024" i="2"/>
  <c r="Y1023" i="2"/>
  <c r="X1023" i="2"/>
  <c r="W1023" i="2"/>
  <c r="V1023" i="2"/>
  <c r="U1023" i="2"/>
  <c r="T1023" i="2"/>
  <c r="S1023" i="2"/>
  <c r="R1023" i="2"/>
  <c r="Q1023" i="2"/>
  <c r="P1023" i="2"/>
  <c r="O1023" i="2"/>
  <c r="N1023" i="2"/>
  <c r="M1023" i="2"/>
  <c r="L1023" i="2"/>
  <c r="K1023" i="2"/>
  <c r="Y1022" i="2"/>
  <c r="X1022" i="2"/>
  <c r="W1022" i="2"/>
  <c r="V1022" i="2"/>
  <c r="U1022" i="2"/>
  <c r="T1022" i="2"/>
  <c r="S1022" i="2"/>
  <c r="R1022" i="2"/>
  <c r="Q1022" i="2"/>
  <c r="P1022" i="2"/>
  <c r="O1022" i="2"/>
  <c r="N1022" i="2"/>
  <c r="M1022" i="2"/>
  <c r="L1022" i="2"/>
  <c r="K1022" i="2"/>
  <c r="Y1020" i="2"/>
  <c r="X1020" i="2"/>
  <c r="W1020" i="2"/>
  <c r="V1020" i="2"/>
  <c r="U1020" i="2"/>
  <c r="T1020" i="2"/>
  <c r="S1020" i="2"/>
  <c r="R1020" i="2"/>
  <c r="Q1020" i="2"/>
  <c r="P1020" i="2"/>
  <c r="O1020" i="2"/>
  <c r="N1020" i="2"/>
  <c r="M1020" i="2"/>
  <c r="L1020" i="2"/>
  <c r="K1020" i="2"/>
  <c r="Y1019" i="2"/>
  <c r="X1019" i="2"/>
  <c r="W1019" i="2"/>
  <c r="V1019" i="2"/>
  <c r="U1019" i="2"/>
  <c r="T1019" i="2"/>
  <c r="S1019" i="2"/>
  <c r="R1019" i="2"/>
  <c r="Q1019" i="2"/>
  <c r="P1019" i="2"/>
  <c r="O1019" i="2"/>
  <c r="N1019" i="2"/>
  <c r="M1019" i="2"/>
  <c r="L1019" i="2"/>
  <c r="K1019" i="2"/>
  <c r="Y1018" i="2"/>
  <c r="X1018" i="2"/>
  <c r="W1018" i="2"/>
  <c r="V1018" i="2"/>
  <c r="U1018" i="2"/>
  <c r="T1018" i="2"/>
  <c r="S1018" i="2"/>
  <c r="R1018" i="2"/>
  <c r="Q1018" i="2"/>
  <c r="P1018" i="2"/>
  <c r="O1018" i="2"/>
  <c r="N1018" i="2"/>
  <c r="M1018" i="2"/>
  <c r="L1018" i="2"/>
  <c r="K1018" i="2"/>
  <c r="Y1017" i="2"/>
  <c r="X1017" i="2"/>
  <c r="W1017" i="2"/>
  <c r="V1017" i="2"/>
  <c r="U1017" i="2"/>
  <c r="T1017" i="2"/>
  <c r="S1017" i="2"/>
  <c r="R1017" i="2"/>
  <c r="Q1017" i="2"/>
  <c r="P1017" i="2"/>
  <c r="O1017" i="2"/>
  <c r="N1017" i="2"/>
  <c r="M1017" i="2"/>
  <c r="L1017" i="2"/>
  <c r="K1017" i="2"/>
  <c r="Y1016" i="2"/>
  <c r="X1016" i="2"/>
  <c r="W1016" i="2"/>
  <c r="V1016" i="2"/>
  <c r="U1016" i="2"/>
  <c r="T1016" i="2"/>
  <c r="S1016" i="2"/>
  <c r="R1016" i="2"/>
  <c r="Q1016" i="2"/>
  <c r="P1016" i="2"/>
  <c r="O1016" i="2"/>
  <c r="N1016" i="2"/>
  <c r="M1016" i="2"/>
  <c r="L1016" i="2"/>
  <c r="K1016" i="2"/>
  <c r="Y1015" i="2"/>
  <c r="X1015" i="2"/>
  <c r="W1015" i="2"/>
  <c r="V1015" i="2"/>
  <c r="U1015" i="2"/>
  <c r="T1015" i="2"/>
  <c r="S1015" i="2"/>
  <c r="R1015" i="2"/>
  <c r="Q1015" i="2"/>
  <c r="P1015" i="2"/>
  <c r="O1015" i="2"/>
  <c r="N1015" i="2"/>
  <c r="M1015" i="2"/>
  <c r="L1015" i="2"/>
  <c r="K1015" i="2"/>
  <c r="Y1014" i="2"/>
  <c r="X1014" i="2"/>
  <c r="W1014" i="2"/>
  <c r="V1014" i="2"/>
  <c r="U1014" i="2"/>
  <c r="T1014" i="2"/>
  <c r="S1014" i="2"/>
  <c r="R1014" i="2"/>
  <c r="Q1014" i="2"/>
  <c r="P1014" i="2"/>
  <c r="O1014" i="2"/>
  <c r="N1014" i="2"/>
  <c r="M1014" i="2"/>
  <c r="L1014" i="2"/>
  <c r="K1014" i="2"/>
  <c r="Y1013" i="2"/>
  <c r="X1013" i="2"/>
  <c r="W1013" i="2"/>
  <c r="V1013" i="2"/>
  <c r="U1013" i="2"/>
  <c r="T1013" i="2"/>
  <c r="S1013" i="2"/>
  <c r="R1013" i="2"/>
  <c r="Q1013" i="2"/>
  <c r="P1013" i="2"/>
  <c r="O1013" i="2"/>
  <c r="N1013" i="2"/>
  <c r="M1013" i="2"/>
  <c r="L1013" i="2"/>
  <c r="K1013" i="2"/>
  <c r="Y1011" i="2"/>
  <c r="X1011" i="2"/>
  <c r="W1011" i="2"/>
  <c r="V1011" i="2"/>
  <c r="U1011" i="2"/>
  <c r="T1011" i="2"/>
  <c r="S1011" i="2"/>
  <c r="R1011" i="2"/>
  <c r="Q1011" i="2"/>
  <c r="P1011" i="2"/>
  <c r="O1011" i="2"/>
  <c r="N1011" i="2"/>
  <c r="M1011" i="2"/>
  <c r="L1011" i="2"/>
  <c r="K1011" i="2"/>
  <c r="Y1010" i="2"/>
  <c r="X1010" i="2"/>
  <c r="W1010" i="2"/>
  <c r="V1010" i="2"/>
  <c r="U1010" i="2"/>
  <c r="T1010" i="2"/>
  <c r="S1010" i="2"/>
  <c r="R1010" i="2"/>
  <c r="Q1010" i="2"/>
  <c r="P1010" i="2"/>
  <c r="O1010" i="2"/>
  <c r="N1010" i="2"/>
  <c r="M1010" i="2"/>
  <c r="L1010" i="2"/>
  <c r="K1010" i="2"/>
  <c r="Y1009" i="2"/>
  <c r="X1009" i="2"/>
  <c r="W1009" i="2"/>
  <c r="V1009" i="2"/>
  <c r="U1009" i="2"/>
  <c r="T1009" i="2"/>
  <c r="S1009" i="2"/>
  <c r="R1009" i="2"/>
  <c r="Q1009" i="2"/>
  <c r="P1009" i="2"/>
  <c r="O1009" i="2"/>
  <c r="N1009" i="2"/>
  <c r="M1009" i="2"/>
  <c r="L1009" i="2"/>
  <c r="K1009" i="2"/>
  <c r="Y1008" i="2"/>
  <c r="X1008" i="2"/>
  <c r="W1008" i="2"/>
  <c r="V1008" i="2"/>
  <c r="U1008" i="2"/>
  <c r="T1008" i="2"/>
  <c r="S1008" i="2"/>
  <c r="R1008" i="2"/>
  <c r="Q1008" i="2"/>
  <c r="P1008" i="2"/>
  <c r="O1008" i="2"/>
  <c r="N1008" i="2"/>
  <c r="M1008" i="2"/>
  <c r="L1008" i="2"/>
  <c r="K1008" i="2"/>
  <c r="Y1007" i="2"/>
  <c r="X1007" i="2"/>
  <c r="W1007" i="2"/>
  <c r="V1007" i="2"/>
  <c r="U1007" i="2"/>
  <c r="T1007" i="2"/>
  <c r="S1007" i="2"/>
  <c r="R1007" i="2"/>
  <c r="Q1007" i="2"/>
  <c r="P1007" i="2"/>
  <c r="O1007" i="2"/>
  <c r="N1007" i="2"/>
  <c r="M1007" i="2"/>
  <c r="L1007" i="2"/>
  <c r="K1007" i="2"/>
  <c r="Y1006" i="2"/>
  <c r="X1006" i="2"/>
  <c r="W1006" i="2"/>
  <c r="V1006" i="2"/>
  <c r="U1006" i="2"/>
  <c r="T1006" i="2"/>
  <c r="S1006" i="2"/>
  <c r="R1006" i="2"/>
  <c r="Q1006" i="2"/>
  <c r="P1006" i="2"/>
  <c r="O1006" i="2"/>
  <c r="N1006" i="2"/>
  <c r="M1006" i="2"/>
  <c r="L1006" i="2"/>
  <c r="K1006" i="2"/>
  <c r="Y1005" i="2"/>
  <c r="X1005" i="2"/>
  <c r="W1005" i="2"/>
  <c r="V1005" i="2"/>
  <c r="U1005" i="2"/>
  <c r="T1005" i="2"/>
  <c r="S1005" i="2"/>
  <c r="R1005" i="2"/>
  <c r="Q1005" i="2"/>
  <c r="P1005" i="2"/>
  <c r="O1005" i="2"/>
  <c r="N1005" i="2"/>
  <c r="M1005" i="2"/>
  <c r="L1005" i="2"/>
  <c r="K1005" i="2"/>
  <c r="Y1004" i="2"/>
  <c r="X1004" i="2"/>
  <c r="W1004" i="2"/>
  <c r="V1004" i="2"/>
  <c r="U1004" i="2"/>
  <c r="T1004" i="2"/>
  <c r="S1004" i="2"/>
  <c r="R1004" i="2"/>
  <c r="Q1004" i="2"/>
  <c r="P1004" i="2"/>
  <c r="O1004" i="2"/>
  <c r="N1004" i="2"/>
  <c r="M1004" i="2"/>
  <c r="L1004" i="2"/>
  <c r="K1004" i="2"/>
  <c r="Y1002" i="2"/>
  <c r="X1002" i="2"/>
  <c r="W1002" i="2"/>
  <c r="V1002" i="2"/>
  <c r="U1002" i="2"/>
  <c r="T1002" i="2"/>
  <c r="S1002" i="2"/>
  <c r="R1002" i="2"/>
  <c r="Q1002" i="2"/>
  <c r="P1002" i="2"/>
  <c r="O1002" i="2"/>
  <c r="N1002" i="2"/>
  <c r="M1002" i="2"/>
  <c r="L1002" i="2"/>
  <c r="K1002" i="2"/>
  <c r="Y1001" i="2"/>
  <c r="X1001" i="2"/>
  <c r="W1001" i="2"/>
  <c r="V1001" i="2"/>
  <c r="U1001" i="2"/>
  <c r="T1001" i="2"/>
  <c r="S1001" i="2"/>
  <c r="R1001" i="2"/>
  <c r="Q1001" i="2"/>
  <c r="P1001" i="2"/>
  <c r="O1001" i="2"/>
  <c r="N1001" i="2"/>
  <c r="M1001" i="2"/>
  <c r="L1001" i="2"/>
  <c r="K1001" i="2"/>
  <c r="Y1000" i="2"/>
  <c r="X1000" i="2"/>
  <c r="W1000" i="2"/>
  <c r="V1000" i="2"/>
  <c r="U1000" i="2"/>
  <c r="T1000" i="2"/>
  <c r="S1000" i="2"/>
  <c r="R1000" i="2"/>
  <c r="Q1000" i="2"/>
  <c r="P1000" i="2"/>
  <c r="O1000" i="2"/>
  <c r="N1000" i="2"/>
  <c r="M1000" i="2"/>
  <c r="L1000" i="2"/>
  <c r="K1000" i="2"/>
  <c r="Y999" i="2"/>
  <c r="X999" i="2"/>
  <c r="W999" i="2"/>
  <c r="V999" i="2"/>
  <c r="U999" i="2"/>
  <c r="T999" i="2"/>
  <c r="S999" i="2"/>
  <c r="R999" i="2"/>
  <c r="Q999" i="2"/>
  <c r="P999" i="2"/>
  <c r="O999" i="2"/>
  <c r="N999" i="2"/>
  <c r="M999" i="2"/>
  <c r="L999" i="2"/>
  <c r="K999" i="2"/>
  <c r="Y998" i="2"/>
  <c r="X998" i="2"/>
  <c r="W998" i="2"/>
  <c r="V998" i="2"/>
  <c r="U998" i="2"/>
  <c r="T998" i="2"/>
  <c r="S998" i="2"/>
  <c r="R998" i="2"/>
  <c r="Q998" i="2"/>
  <c r="P998" i="2"/>
  <c r="O998" i="2"/>
  <c r="N998" i="2"/>
  <c r="M998" i="2"/>
  <c r="L998" i="2"/>
  <c r="K998" i="2"/>
  <c r="Y997" i="2"/>
  <c r="X997" i="2"/>
  <c r="W997" i="2"/>
  <c r="V997" i="2"/>
  <c r="U997" i="2"/>
  <c r="T997" i="2"/>
  <c r="S997" i="2"/>
  <c r="R997" i="2"/>
  <c r="Q997" i="2"/>
  <c r="P997" i="2"/>
  <c r="O997" i="2"/>
  <c r="N997" i="2"/>
  <c r="M997" i="2"/>
  <c r="L997" i="2"/>
  <c r="K997" i="2"/>
  <c r="Y996" i="2"/>
  <c r="X996" i="2"/>
  <c r="W996" i="2"/>
  <c r="V996" i="2"/>
  <c r="U996" i="2"/>
  <c r="T996" i="2"/>
  <c r="S996" i="2"/>
  <c r="R996" i="2"/>
  <c r="Q996" i="2"/>
  <c r="P996" i="2"/>
  <c r="O996" i="2"/>
  <c r="N996" i="2"/>
  <c r="M996" i="2"/>
  <c r="L996" i="2"/>
  <c r="K996" i="2"/>
  <c r="Y995" i="2"/>
  <c r="X995" i="2"/>
  <c r="W995" i="2"/>
  <c r="V995" i="2"/>
  <c r="U995" i="2"/>
  <c r="T995" i="2"/>
  <c r="S995" i="2"/>
  <c r="R995" i="2"/>
  <c r="Q995" i="2"/>
  <c r="P995" i="2"/>
  <c r="O995" i="2"/>
  <c r="N995" i="2"/>
  <c r="M995" i="2"/>
  <c r="L995" i="2"/>
  <c r="K995" i="2"/>
  <c r="Y993" i="2"/>
  <c r="X993" i="2"/>
  <c r="W993" i="2"/>
  <c r="V993" i="2"/>
  <c r="U993" i="2"/>
  <c r="T993" i="2"/>
  <c r="S993" i="2"/>
  <c r="R993" i="2"/>
  <c r="Q993" i="2"/>
  <c r="P993" i="2"/>
  <c r="O993" i="2"/>
  <c r="N993" i="2"/>
  <c r="M993" i="2"/>
  <c r="L993" i="2"/>
  <c r="K993" i="2"/>
  <c r="Y992" i="2"/>
  <c r="X992" i="2"/>
  <c r="W992" i="2"/>
  <c r="V992" i="2"/>
  <c r="U992" i="2"/>
  <c r="T992" i="2"/>
  <c r="S992" i="2"/>
  <c r="R992" i="2"/>
  <c r="Q992" i="2"/>
  <c r="P992" i="2"/>
  <c r="O992" i="2"/>
  <c r="N992" i="2"/>
  <c r="M992" i="2"/>
  <c r="L992" i="2"/>
  <c r="K992" i="2"/>
  <c r="Y991" i="2"/>
  <c r="X991" i="2"/>
  <c r="W991" i="2"/>
  <c r="V991" i="2"/>
  <c r="U991" i="2"/>
  <c r="T991" i="2"/>
  <c r="S991" i="2"/>
  <c r="R991" i="2"/>
  <c r="Q991" i="2"/>
  <c r="P991" i="2"/>
  <c r="O991" i="2"/>
  <c r="N991" i="2"/>
  <c r="M991" i="2"/>
  <c r="L991" i="2"/>
  <c r="K991" i="2"/>
  <c r="Y990" i="2"/>
  <c r="X990" i="2"/>
  <c r="W990" i="2"/>
  <c r="V990" i="2"/>
  <c r="U990" i="2"/>
  <c r="T990" i="2"/>
  <c r="S990" i="2"/>
  <c r="R990" i="2"/>
  <c r="Q990" i="2"/>
  <c r="P990" i="2"/>
  <c r="O990" i="2"/>
  <c r="N990" i="2"/>
  <c r="M990" i="2"/>
  <c r="L990" i="2"/>
  <c r="K990" i="2"/>
  <c r="Y989" i="2"/>
  <c r="X989" i="2"/>
  <c r="W989" i="2"/>
  <c r="V989" i="2"/>
  <c r="U989" i="2"/>
  <c r="T989" i="2"/>
  <c r="S989" i="2"/>
  <c r="R989" i="2"/>
  <c r="Q989" i="2"/>
  <c r="P989" i="2"/>
  <c r="O989" i="2"/>
  <c r="N989" i="2"/>
  <c r="M989" i="2"/>
  <c r="L989" i="2"/>
  <c r="K989" i="2"/>
  <c r="Y988" i="2"/>
  <c r="X988" i="2"/>
  <c r="W988" i="2"/>
  <c r="V988" i="2"/>
  <c r="U988" i="2"/>
  <c r="T988" i="2"/>
  <c r="S988" i="2"/>
  <c r="R988" i="2"/>
  <c r="Q988" i="2"/>
  <c r="P988" i="2"/>
  <c r="O988" i="2"/>
  <c r="N988" i="2"/>
  <c r="M988" i="2"/>
  <c r="L988" i="2"/>
  <c r="K988" i="2"/>
  <c r="Y987" i="2"/>
  <c r="X987" i="2"/>
  <c r="W987" i="2"/>
  <c r="V987" i="2"/>
  <c r="U987" i="2"/>
  <c r="T987" i="2"/>
  <c r="S987" i="2"/>
  <c r="R987" i="2"/>
  <c r="Q987" i="2"/>
  <c r="P987" i="2"/>
  <c r="O987" i="2"/>
  <c r="N987" i="2"/>
  <c r="M987" i="2"/>
  <c r="L987" i="2"/>
  <c r="K987" i="2"/>
  <c r="Y986" i="2"/>
  <c r="X986" i="2"/>
  <c r="W986" i="2"/>
  <c r="V986" i="2"/>
  <c r="U986" i="2"/>
  <c r="T986" i="2"/>
  <c r="S986" i="2"/>
  <c r="R986" i="2"/>
  <c r="Q986" i="2"/>
  <c r="P986" i="2"/>
  <c r="O986" i="2"/>
  <c r="N986" i="2"/>
  <c r="M986" i="2"/>
  <c r="L986" i="2"/>
  <c r="K986" i="2"/>
  <c r="Y984" i="2"/>
  <c r="X984" i="2"/>
  <c r="W984" i="2"/>
  <c r="V984" i="2"/>
  <c r="U984" i="2"/>
  <c r="T984" i="2"/>
  <c r="S984" i="2"/>
  <c r="R984" i="2"/>
  <c r="Q984" i="2"/>
  <c r="P984" i="2"/>
  <c r="O984" i="2"/>
  <c r="N984" i="2"/>
  <c r="M984" i="2"/>
  <c r="L984" i="2"/>
  <c r="K984" i="2"/>
  <c r="Y983" i="2"/>
  <c r="X983" i="2"/>
  <c r="W983" i="2"/>
  <c r="V983" i="2"/>
  <c r="U983" i="2"/>
  <c r="T983" i="2"/>
  <c r="S983" i="2"/>
  <c r="R983" i="2"/>
  <c r="Q983" i="2"/>
  <c r="P983" i="2"/>
  <c r="O983" i="2"/>
  <c r="N983" i="2"/>
  <c r="M983" i="2"/>
  <c r="L983" i="2"/>
  <c r="K983" i="2"/>
  <c r="Y982" i="2"/>
  <c r="X982" i="2"/>
  <c r="W982" i="2"/>
  <c r="V982" i="2"/>
  <c r="U982" i="2"/>
  <c r="T982" i="2"/>
  <c r="S982" i="2"/>
  <c r="R982" i="2"/>
  <c r="Q982" i="2"/>
  <c r="P982" i="2"/>
  <c r="O982" i="2"/>
  <c r="N982" i="2"/>
  <c r="M982" i="2"/>
  <c r="L982" i="2"/>
  <c r="K982" i="2"/>
  <c r="Y981" i="2"/>
  <c r="X981" i="2"/>
  <c r="W981" i="2"/>
  <c r="V981" i="2"/>
  <c r="U981" i="2"/>
  <c r="T981" i="2"/>
  <c r="S981" i="2"/>
  <c r="R981" i="2"/>
  <c r="Q981" i="2"/>
  <c r="P981" i="2"/>
  <c r="O981" i="2"/>
  <c r="N981" i="2"/>
  <c r="M981" i="2"/>
  <c r="L981" i="2"/>
  <c r="K981" i="2"/>
  <c r="Y980" i="2"/>
  <c r="X980" i="2"/>
  <c r="W980" i="2"/>
  <c r="V980" i="2"/>
  <c r="U980" i="2"/>
  <c r="T980" i="2"/>
  <c r="S980" i="2"/>
  <c r="R980" i="2"/>
  <c r="Q980" i="2"/>
  <c r="P980" i="2"/>
  <c r="O980" i="2"/>
  <c r="N980" i="2"/>
  <c r="M980" i="2"/>
  <c r="L980" i="2"/>
  <c r="K980" i="2"/>
  <c r="Y979" i="2"/>
  <c r="X979" i="2"/>
  <c r="W979" i="2"/>
  <c r="V979" i="2"/>
  <c r="U979" i="2"/>
  <c r="T979" i="2"/>
  <c r="S979" i="2"/>
  <c r="R979" i="2"/>
  <c r="Q979" i="2"/>
  <c r="P979" i="2"/>
  <c r="O979" i="2"/>
  <c r="N979" i="2"/>
  <c r="M979" i="2"/>
  <c r="L979" i="2"/>
  <c r="K979" i="2"/>
  <c r="Y978" i="2"/>
  <c r="X978" i="2"/>
  <c r="W978" i="2"/>
  <c r="V978" i="2"/>
  <c r="U978" i="2"/>
  <c r="T978" i="2"/>
  <c r="S978" i="2"/>
  <c r="R978" i="2"/>
  <c r="Q978" i="2"/>
  <c r="P978" i="2"/>
  <c r="O978" i="2"/>
  <c r="N978" i="2"/>
  <c r="M978" i="2"/>
  <c r="L978" i="2"/>
  <c r="K978" i="2"/>
  <c r="Y977" i="2"/>
  <c r="X977" i="2"/>
  <c r="W977" i="2"/>
  <c r="V977" i="2"/>
  <c r="U977" i="2"/>
  <c r="T977" i="2"/>
  <c r="S977" i="2"/>
  <c r="R977" i="2"/>
  <c r="Q977" i="2"/>
  <c r="P977" i="2"/>
  <c r="O977" i="2"/>
  <c r="N977" i="2"/>
  <c r="M977" i="2"/>
  <c r="L977" i="2"/>
  <c r="K977" i="2"/>
  <c r="Y975" i="2"/>
  <c r="X975" i="2"/>
  <c r="W975" i="2"/>
  <c r="V975" i="2"/>
  <c r="U975" i="2"/>
  <c r="T975" i="2"/>
  <c r="S975" i="2"/>
  <c r="R975" i="2"/>
  <c r="Q975" i="2"/>
  <c r="P975" i="2"/>
  <c r="O975" i="2"/>
  <c r="N975" i="2"/>
  <c r="M975" i="2"/>
  <c r="L975" i="2"/>
  <c r="K975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Y973" i="2"/>
  <c r="X973" i="2"/>
  <c r="W973" i="2"/>
  <c r="V973" i="2"/>
  <c r="U973" i="2"/>
  <c r="T973" i="2"/>
  <c r="S973" i="2"/>
  <c r="R973" i="2"/>
  <c r="Q973" i="2"/>
  <c r="P973" i="2"/>
  <c r="O973" i="2"/>
  <c r="N973" i="2"/>
  <c r="M973" i="2"/>
  <c r="L973" i="2"/>
  <c r="K973" i="2"/>
  <c r="Y972" i="2"/>
  <c r="X972" i="2"/>
  <c r="W972" i="2"/>
  <c r="V972" i="2"/>
  <c r="U972" i="2"/>
  <c r="T972" i="2"/>
  <c r="S972" i="2"/>
  <c r="R972" i="2"/>
  <c r="Q972" i="2"/>
  <c r="P972" i="2"/>
  <c r="O972" i="2"/>
  <c r="N972" i="2"/>
  <c r="M972" i="2"/>
  <c r="L972" i="2"/>
  <c r="K972" i="2"/>
  <c r="Y971" i="2"/>
  <c r="X971" i="2"/>
  <c r="W971" i="2"/>
  <c r="V971" i="2"/>
  <c r="U971" i="2"/>
  <c r="T971" i="2"/>
  <c r="S971" i="2"/>
  <c r="R971" i="2"/>
  <c r="Q971" i="2"/>
  <c r="P971" i="2"/>
  <c r="O971" i="2"/>
  <c r="N971" i="2"/>
  <c r="M971" i="2"/>
  <c r="L971" i="2"/>
  <c r="K971" i="2"/>
  <c r="Y970" i="2"/>
  <c r="X970" i="2"/>
  <c r="W970" i="2"/>
  <c r="V970" i="2"/>
  <c r="U970" i="2"/>
  <c r="T970" i="2"/>
  <c r="S970" i="2"/>
  <c r="R970" i="2"/>
  <c r="Q970" i="2"/>
  <c r="P970" i="2"/>
  <c r="O970" i="2"/>
  <c r="N970" i="2"/>
  <c r="M970" i="2"/>
  <c r="L970" i="2"/>
  <c r="K970" i="2"/>
  <c r="Y969" i="2"/>
  <c r="X969" i="2"/>
  <c r="W969" i="2"/>
  <c r="V969" i="2"/>
  <c r="U969" i="2"/>
  <c r="T969" i="2"/>
  <c r="S969" i="2"/>
  <c r="R969" i="2"/>
  <c r="Q969" i="2"/>
  <c r="P969" i="2"/>
  <c r="O969" i="2"/>
  <c r="N969" i="2"/>
  <c r="M969" i="2"/>
  <c r="L969" i="2"/>
  <c r="K969" i="2"/>
  <c r="Y968" i="2"/>
  <c r="X968" i="2"/>
  <c r="W968" i="2"/>
  <c r="V968" i="2"/>
  <c r="U968" i="2"/>
  <c r="T968" i="2"/>
  <c r="S968" i="2"/>
  <c r="R968" i="2"/>
  <c r="Q968" i="2"/>
  <c r="P968" i="2"/>
  <c r="O968" i="2"/>
  <c r="N968" i="2"/>
  <c r="M968" i="2"/>
  <c r="L968" i="2"/>
  <c r="K968" i="2"/>
  <c r="Y966" i="2"/>
  <c r="X966" i="2"/>
  <c r="W966" i="2"/>
  <c r="V966" i="2"/>
  <c r="U966" i="2"/>
  <c r="T966" i="2"/>
  <c r="S966" i="2"/>
  <c r="R966" i="2"/>
  <c r="Q966" i="2"/>
  <c r="P966" i="2"/>
  <c r="O966" i="2"/>
  <c r="N966" i="2"/>
  <c r="M966" i="2"/>
  <c r="L966" i="2"/>
  <c r="K966" i="2"/>
  <c r="Y965" i="2"/>
  <c r="X965" i="2"/>
  <c r="W965" i="2"/>
  <c r="V965" i="2"/>
  <c r="U965" i="2"/>
  <c r="T965" i="2"/>
  <c r="S965" i="2"/>
  <c r="R965" i="2"/>
  <c r="Q965" i="2"/>
  <c r="P965" i="2"/>
  <c r="O965" i="2"/>
  <c r="N965" i="2"/>
  <c r="M965" i="2"/>
  <c r="L965" i="2"/>
  <c r="K965" i="2"/>
  <c r="Y964" i="2"/>
  <c r="X964" i="2"/>
  <c r="W964" i="2"/>
  <c r="V964" i="2"/>
  <c r="U964" i="2"/>
  <c r="T964" i="2"/>
  <c r="S964" i="2"/>
  <c r="R964" i="2"/>
  <c r="Q964" i="2"/>
  <c r="P964" i="2"/>
  <c r="O964" i="2"/>
  <c r="N964" i="2"/>
  <c r="M964" i="2"/>
  <c r="L964" i="2"/>
  <c r="K964" i="2"/>
  <c r="Y963" i="2"/>
  <c r="X963" i="2"/>
  <c r="W963" i="2"/>
  <c r="V963" i="2"/>
  <c r="U963" i="2"/>
  <c r="T963" i="2"/>
  <c r="S963" i="2"/>
  <c r="R963" i="2"/>
  <c r="Q963" i="2"/>
  <c r="P963" i="2"/>
  <c r="O963" i="2"/>
  <c r="N963" i="2"/>
  <c r="M963" i="2"/>
  <c r="L963" i="2"/>
  <c r="K963" i="2"/>
  <c r="Y962" i="2"/>
  <c r="X962" i="2"/>
  <c r="W962" i="2"/>
  <c r="V962" i="2"/>
  <c r="U962" i="2"/>
  <c r="T962" i="2"/>
  <c r="S962" i="2"/>
  <c r="R962" i="2"/>
  <c r="Q962" i="2"/>
  <c r="P962" i="2"/>
  <c r="O962" i="2"/>
  <c r="N962" i="2"/>
  <c r="M962" i="2"/>
  <c r="L962" i="2"/>
  <c r="K962" i="2"/>
  <c r="Y961" i="2"/>
  <c r="X961" i="2"/>
  <c r="W961" i="2"/>
  <c r="V961" i="2"/>
  <c r="U961" i="2"/>
  <c r="T961" i="2"/>
  <c r="S961" i="2"/>
  <c r="R961" i="2"/>
  <c r="Q961" i="2"/>
  <c r="P961" i="2"/>
  <c r="O961" i="2"/>
  <c r="N961" i="2"/>
  <c r="M961" i="2"/>
  <c r="L961" i="2"/>
  <c r="K961" i="2"/>
  <c r="Y960" i="2"/>
  <c r="X960" i="2"/>
  <c r="W960" i="2"/>
  <c r="V960" i="2"/>
  <c r="U960" i="2"/>
  <c r="T960" i="2"/>
  <c r="S960" i="2"/>
  <c r="R960" i="2"/>
  <c r="Q960" i="2"/>
  <c r="P960" i="2"/>
  <c r="O960" i="2"/>
  <c r="N960" i="2"/>
  <c r="M960" i="2"/>
  <c r="L960" i="2"/>
  <c r="K960" i="2"/>
  <c r="Y959" i="2"/>
  <c r="X959" i="2"/>
  <c r="W959" i="2"/>
  <c r="V959" i="2"/>
  <c r="U959" i="2"/>
  <c r="T959" i="2"/>
  <c r="S959" i="2"/>
  <c r="R959" i="2"/>
  <c r="Q959" i="2"/>
  <c r="P959" i="2"/>
  <c r="O959" i="2"/>
  <c r="N959" i="2"/>
  <c r="M959" i="2"/>
  <c r="L959" i="2"/>
  <c r="K959" i="2"/>
  <c r="Y957" i="2"/>
  <c r="X957" i="2"/>
  <c r="W957" i="2"/>
  <c r="V957" i="2"/>
  <c r="U957" i="2"/>
  <c r="T957" i="2"/>
  <c r="S957" i="2"/>
  <c r="R957" i="2"/>
  <c r="Q957" i="2"/>
  <c r="P957" i="2"/>
  <c r="O957" i="2"/>
  <c r="N957" i="2"/>
  <c r="M957" i="2"/>
  <c r="L957" i="2"/>
  <c r="K957" i="2"/>
  <c r="Y956" i="2"/>
  <c r="X956" i="2"/>
  <c r="W956" i="2"/>
  <c r="V956" i="2"/>
  <c r="U956" i="2"/>
  <c r="T956" i="2"/>
  <c r="S956" i="2"/>
  <c r="R956" i="2"/>
  <c r="Q956" i="2"/>
  <c r="P956" i="2"/>
  <c r="O956" i="2"/>
  <c r="N956" i="2"/>
  <c r="M956" i="2"/>
  <c r="L956" i="2"/>
  <c r="K956" i="2"/>
  <c r="Y955" i="2"/>
  <c r="X955" i="2"/>
  <c r="W955" i="2"/>
  <c r="V955" i="2"/>
  <c r="U955" i="2"/>
  <c r="T955" i="2"/>
  <c r="S955" i="2"/>
  <c r="R955" i="2"/>
  <c r="Q955" i="2"/>
  <c r="P955" i="2"/>
  <c r="O955" i="2"/>
  <c r="N955" i="2"/>
  <c r="M955" i="2"/>
  <c r="L955" i="2"/>
  <c r="K955" i="2"/>
  <c r="Y954" i="2"/>
  <c r="X954" i="2"/>
  <c r="W954" i="2"/>
  <c r="V954" i="2"/>
  <c r="U954" i="2"/>
  <c r="T954" i="2"/>
  <c r="S954" i="2"/>
  <c r="R954" i="2"/>
  <c r="Q954" i="2"/>
  <c r="P954" i="2"/>
  <c r="O954" i="2"/>
  <c r="N954" i="2"/>
  <c r="M954" i="2"/>
  <c r="L954" i="2"/>
  <c r="K954" i="2"/>
  <c r="Y953" i="2"/>
  <c r="X953" i="2"/>
  <c r="W953" i="2"/>
  <c r="V953" i="2"/>
  <c r="U953" i="2"/>
  <c r="T953" i="2"/>
  <c r="S953" i="2"/>
  <c r="R953" i="2"/>
  <c r="Q953" i="2"/>
  <c r="P953" i="2"/>
  <c r="O953" i="2"/>
  <c r="N953" i="2"/>
  <c r="M953" i="2"/>
  <c r="L953" i="2"/>
  <c r="K953" i="2"/>
  <c r="Y952" i="2"/>
  <c r="X952" i="2"/>
  <c r="W952" i="2"/>
  <c r="V952" i="2"/>
  <c r="U952" i="2"/>
  <c r="T952" i="2"/>
  <c r="S952" i="2"/>
  <c r="R952" i="2"/>
  <c r="Q952" i="2"/>
  <c r="P952" i="2"/>
  <c r="O952" i="2"/>
  <c r="N952" i="2"/>
  <c r="M952" i="2"/>
  <c r="L952" i="2"/>
  <c r="K952" i="2"/>
  <c r="Y951" i="2"/>
  <c r="X951" i="2"/>
  <c r="W951" i="2"/>
  <c r="V951" i="2"/>
  <c r="U951" i="2"/>
  <c r="T951" i="2"/>
  <c r="S951" i="2"/>
  <c r="R951" i="2"/>
  <c r="Q951" i="2"/>
  <c r="P951" i="2"/>
  <c r="O951" i="2"/>
  <c r="N951" i="2"/>
  <c r="M951" i="2"/>
  <c r="L951" i="2"/>
  <c r="K951" i="2"/>
  <c r="Y950" i="2"/>
  <c r="X950" i="2"/>
  <c r="W950" i="2"/>
  <c r="V950" i="2"/>
  <c r="U950" i="2"/>
  <c r="T950" i="2"/>
  <c r="S950" i="2"/>
  <c r="R950" i="2"/>
  <c r="Q950" i="2"/>
  <c r="P950" i="2"/>
  <c r="O950" i="2"/>
  <c r="N950" i="2"/>
  <c r="M950" i="2"/>
  <c r="L950" i="2"/>
  <c r="K950" i="2"/>
  <c r="Y948" i="2"/>
  <c r="X948" i="2"/>
  <c r="W948" i="2"/>
  <c r="V948" i="2"/>
  <c r="U948" i="2"/>
  <c r="T948" i="2"/>
  <c r="S948" i="2"/>
  <c r="R948" i="2"/>
  <c r="Q948" i="2"/>
  <c r="P948" i="2"/>
  <c r="O948" i="2"/>
  <c r="N948" i="2"/>
  <c r="M948" i="2"/>
  <c r="L948" i="2"/>
  <c r="K948" i="2"/>
  <c r="Y947" i="2"/>
  <c r="X947" i="2"/>
  <c r="W947" i="2"/>
  <c r="V947" i="2"/>
  <c r="U947" i="2"/>
  <c r="T947" i="2"/>
  <c r="S947" i="2"/>
  <c r="R947" i="2"/>
  <c r="Q947" i="2"/>
  <c r="P947" i="2"/>
  <c r="O947" i="2"/>
  <c r="N947" i="2"/>
  <c r="M947" i="2"/>
  <c r="L947" i="2"/>
  <c r="K947" i="2"/>
  <c r="Y946" i="2"/>
  <c r="X946" i="2"/>
  <c r="W946" i="2"/>
  <c r="V946" i="2"/>
  <c r="U946" i="2"/>
  <c r="T946" i="2"/>
  <c r="S946" i="2"/>
  <c r="R946" i="2"/>
  <c r="Q946" i="2"/>
  <c r="P946" i="2"/>
  <c r="O946" i="2"/>
  <c r="N946" i="2"/>
  <c r="M946" i="2"/>
  <c r="L946" i="2"/>
  <c r="K946" i="2"/>
  <c r="Y945" i="2"/>
  <c r="X945" i="2"/>
  <c r="W945" i="2"/>
  <c r="V945" i="2"/>
  <c r="U945" i="2"/>
  <c r="T945" i="2"/>
  <c r="S945" i="2"/>
  <c r="R945" i="2"/>
  <c r="Q945" i="2"/>
  <c r="P945" i="2"/>
  <c r="O945" i="2"/>
  <c r="N945" i="2"/>
  <c r="M945" i="2"/>
  <c r="L945" i="2"/>
  <c r="K945" i="2"/>
  <c r="Y944" i="2"/>
  <c r="X944" i="2"/>
  <c r="W944" i="2"/>
  <c r="V944" i="2"/>
  <c r="U944" i="2"/>
  <c r="T944" i="2"/>
  <c r="S944" i="2"/>
  <c r="R944" i="2"/>
  <c r="Q944" i="2"/>
  <c r="P944" i="2"/>
  <c r="O944" i="2"/>
  <c r="N944" i="2"/>
  <c r="M944" i="2"/>
  <c r="L944" i="2"/>
  <c r="K944" i="2"/>
  <c r="Y943" i="2"/>
  <c r="X943" i="2"/>
  <c r="W943" i="2"/>
  <c r="V943" i="2"/>
  <c r="U943" i="2"/>
  <c r="T943" i="2"/>
  <c r="S943" i="2"/>
  <c r="R943" i="2"/>
  <c r="Q943" i="2"/>
  <c r="P943" i="2"/>
  <c r="O943" i="2"/>
  <c r="N943" i="2"/>
  <c r="M943" i="2"/>
  <c r="L943" i="2"/>
  <c r="K943" i="2"/>
  <c r="Y942" i="2"/>
  <c r="X942" i="2"/>
  <c r="W942" i="2"/>
  <c r="V942" i="2"/>
  <c r="U942" i="2"/>
  <c r="T942" i="2"/>
  <c r="S942" i="2"/>
  <c r="R942" i="2"/>
  <c r="Q942" i="2"/>
  <c r="P942" i="2"/>
  <c r="O942" i="2"/>
  <c r="N942" i="2"/>
  <c r="M942" i="2"/>
  <c r="L942" i="2"/>
  <c r="K942" i="2"/>
  <c r="Y941" i="2"/>
  <c r="X941" i="2"/>
  <c r="W941" i="2"/>
  <c r="V941" i="2"/>
  <c r="U941" i="2"/>
  <c r="T941" i="2"/>
  <c r="S941" i="2"/>
  <c r="R941" i="2"/>
  <c r="Q941" i="2"/>
  <c r="P941" i="2"/>
  <c r="O941" i="2"/>
  <c r="N941" i="2"/>
  <c r="M941" i="2"/>
  <c r="L941" i="2"/>
  <c r="K941" i="2"/>
  <c r="Y939" i="2"/>
  <c r="X939" i="2"/>
  <c r="W939" i="2"/>
  <c r="V939" i="2"/>
  <c r="U939" i="2"/>
  <c r="T939" i="2"/>
  <c r="S939" i="2"/>
  <c r="R939" i="2"/>
  <c r="Q939" i="2"/>
  <c r="P939" i="2"/>
  <c r="O939" i="2"/>
  <c r="N939" i="2"/>
  <c r="M939" i="2"/>
  <c r="L939" i="2"/>
  <c r="K939" i="2"/>
  <c r="Y938" i="2"/>
  <c r="X938" i="2"/>
  <c r="W938" i="2"/>
  <c r="V938" i="2"/>
  <c r="U938" i="2"/>
  <c r="T938" i="2"/>
  <c r="S938" i="2"/>
  <c r="R938" i="2"/>
  <c r="Q938" i="2"/>
  <c r="P938" i="2"/>
  <c r="O938" i="2"/>
  <c r="N938" i="2"/>
  <c r="M938" i="2"/>
  <c r="L938" i="2"/>
  <c r="K938" i="2"/>
  <c r="Y937" i="2"/>
  <c r="X937" i="2"/>
  <c r="W937" i="2"/>
  <c r="V937" i="2"/>
  <c r="U937" i="2"/>
  <c r="T937" i="2"/>
  <c r="S937" i="2"/>
  <c r="R937" i="2"/>
  <c r="Q937" i="2"/>
  <c r="P937" i="2"/>
  <c r="O937" i="2"/>
  <c r="N937" i="2"/>
  <c r="M937" i="2"/>
  <c r="L937" i="2"/>
  <c r="K937" i="2"/>
  <c r="Y936" i="2"/>
  <c r="X936" i="2"/>
  <c r="W936" i="2"/>
  <c r="V936" i="2"/>
  <c r="U936" i="2"/>
  <c r="T936" i="2"/>
  <c r="S936" i="2"/>
  <c r="R936" i="2"/>
  <c r="Q936" i="2"/>
  <c r="P936" i="2"/>
  <c r="O936" i="2"/>
  <c r="N936" i="2"/>
  <c r="M936" i="2"/>
  <c r="L936" i="2"/>
  <c r="K936" i="2"/>
  <c r="Y935" i="2"/>
  <c r="X935" i="2"/>
  <c r="W935" i="2"/>
  <c r="V935" i="2"/>
  <c r="U935" i="2"/>
  <c r="T935" i="2"/>
  <c r="S935" i="2"/>
  <c r="R935" i="2"/>
  <c r="Q935" i="2"/>
  <c r="P935" i="2"/>
  <c r="O935" i="2"/>
  <c r="N935" i="2"/>
  <c r="M935" i="2"/>
  <c r="L935" i="2"/>
  <c r="K935" i="2"/>
  <c r="Y934" i="2"/>
  <c r="X934" i="2"/>
  <c r="W934" i="2"/>
  <c r="V934" i="2"/>
  <c r="U934" i="2"/>
  <c r="T934" i="2"/>
  <c r="S934" i="2"/>
  <c r="R934" i="2"/>
  <c r="Q934" i="2"/>
  <c r="P934" i="2"/>
  <c r="O934" i="2"/>
  <c r="N934" i="2"/>
  <c r="M934" i="2"/>
  <c r="L934" i="2"/>
  <c r="K934" i="2"/>
  <c r="Y933" i="2"/>
  <c r="X933" i="2"/>
  <c r="W933" i="2"/>
  <c r="V933" i="2"/>
  <c r="U933" i="2"/>
  <c r="T933" i="2"/>
  <c r="S933" i="2"/>
  <c r="R933" i="2"/>
  <c r="Q933" i="2"/>
  <c r="P933" i="2"/>
  <c r="O933" i="2"/>
  <c r="N933" i="2"/>
  <c r="M933" i="2"/>
  <c r="L933" i="2"/>
  <c r="K933" i="2"/>
  <c r="Y932" i="2"/>
  <c r="X932" i="2"/>
  <c r="W932" i="2"/>
  <c r="V932" i="2"/>
  <c r="U932" i="2"/>
  <c r="T932" i="2"/>
  <c r="S932" i="2"/>
  <c r="R932" i="2"/>
  <c r="Q932" i="2"/>
  <c r="P932" i="2"/>
  <c r="O932" i="2"/>
  <c r="N932" i="2"/>
  <c r="M932" i="2"/>
  <c r="L932" i="2"/>
  <c r="K932" i="2"/>
  <c r="Y930" i="2"/>
  <c r="X930" i="2"/>
  <c r="W930" i="2"/>
  <c r="V930" i="2"/>
  <c r="U930" i="2"/>
  <c r="T930" i="2"/>
  <c r="S930" i="2"/>
  <c r="R930" i="2"/>
  <c r="Q930" i="2"/>
  <c r="P930" i="2"/>
  <c r="O930" i="2"/>
  <c r="N930" i="2"/>
  <c r="M930" i="2"/>
  <c r="L930" i="2"/>
  <c r="K930" i="2"/>
  <c r="Y929" i="2"/>
  <c r="X929" i="2"/>
  <c r="W929" i="2"/>
  <c r="V929" i="2"/>
  <c r="U929" i="2"/>
  <c r="T929" i="2"/>
  <c r="S929" i="2"/>
  <c r="R929" i="2"/>
  <c r="Q929" i="2"/>
  <c r="P929" i="2"/>
  <c r="O929" i="2"/>
  <c r="N929" i="2"/>
  <c r="M929" i="2"/>
  <c r="L929" i="2"/>
  <c r="K929" i="2"/>
  <c r="Y928" i="2"/>
  <c r="X928" i="2"/>
  <c r="W928" i="2"/>
  <c r="V928" i="2"/>
  <c r="U928" i="2"/>
  <c r="T928" i="2"/>
  <c r="S928" i="2"/>
  <c r="R928" i="2"/>
  <c r="Q928" i="2"/>
  <c r="P928" i="2"/>
  <c r="O928" i="2"/>
  <c r="N928" i="2"/>
  <c r="M928" i="2"/>
  <c r="L928" i="2"/>
  <c r="K928" i="2"/>
  <c r="Y927" i="2"/>
  <c r="X927" i="2"/>
  <c r="W927" i="2"/>
  <c r="V927" i="2"/>
  <c r="U927" i="2"/>
  <c r="T927" i="2"/>
  <c r="S927" i="2"/>
  <c r="R927" i="2"/>
  <c r="Q927" i="2"/>
  <c r="P927" i="2"/>
  <c r="O927" i="2"/>
  <c r="N927" i="2"/>
  <c r="M927" i="2"/>
  <c r="L927" i="2"/>
  <c r="K927" i="2"/>
  <c r="Y926" i="2"/>
  <c r="X926" i="2"/>
  <c r="W926" i="2"/>
  <c r="V926" i="2"/>
  <c r="U926" i="2"/>
  <c r="T926" i="2"/>
  <c r="S926" i="2"/>
  <c r="R926" i="2"/>
  <c r="Q926" i="2"/>
  <c r="P926" i="2"/>
  <c r="O926" i="2"/>
  <c r="N926" i="2"/>
  <c r="M926" i="2"/>
  <c r="L926" i="2"/>
  <c r="K926" i="2"/>
  <c r="Y925" i="2"/>
  <c r="X925" i="2"/>
  <c r="W925" i="2"/>
  <c r="V925" i="2"/>
  <c r="U925" i="2"/>
  <c r="T925" i="2"/>
  <c r="S925" i="2"/>
  <c r="R925" i="2"/>
  <c r="Q925" i="2"/>
  <c r="P925" i="2"/>
  <c r="O925" i="2"/>
  <c r="N925" i="2"/>
  <c r="M925" i="2"/>
  <c r="L925" i="2"/>
  <c r="K925" i="2"/>
  <c r="Y924" i="2"/>
  <c r="X924" i="2"/>
  <c r="W924" i="2"/>
  <c r="V924" i="2"/>
  <c r="U924" i="2"/>
  <c r="T924" i="2"/>
  <c r="S924" i="2"/>
  <c r="R924" i="2"/>
  <c r="Q924" i="2"/>
  <c r="P924" i="2"/>
  <c r="O924" i="2"/>
  <c r="N924" i="2"/>
  <c r="M924" i="2"/>
  <c r="L924" i="2"/>
  <c r="K924" i="2"/>
  <c r="Y923" i="2"/>
  <c r="X923" i="2"/>
  <c r="W923" i="2"/>
  <c r="V923" i="2"/>
  <c r="U923" i="2"/>
  <c r="T923" i="2"/>
  <c r="S923" i="2"/>
  <c r="R923" i="2"/>
  <c r="Q923" i="2"/>
  <c r="P923" i="2"/>
  <c r="O923" i="2"/>
  <c r="N923" i="2"/>
  <c r="M923" i="2"/>
  <c r="L923" i="2"/>
  <c r="K923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Y920" i="2"/>
  <c r="X920" i="2"/>
  <c r="W920" i="2"/>
  <c r="V920" i="2"/>
  <c r="U920" i="2"/>
  <c r="T920" i="2"/>
  <c r="S920" i="2"/>
  <c r="R920" i="2"/>
  <c r="Q920" i="2"/>
  <c r="P920" i="2"/>
  <c r="O920" i="2"/>
  <c r="N920" i="2"/>
  <c r="M920" i="2"/>
  <c r="L920" i="2"/>
  <c r="K920" i="2"/>
  <c r="Y919" i="2"/>
  <c r="X919" i="2"/>
  <c r="W919" i="2"/>
  <c r="V919" i="2"/>
  <c r="U919" i="2"/>
  <c r="T919" i="2"/>
  <c r="S919" i="2"/>
  <c r="R919" i="2"/>
  <c r="Q919" i="2"/>
  <c r="P919" i="2"/>
  <c r="O919" i="2"/>
  <c r="N919" i="2"/>
  <c r="M919" i="2"/>
  <c r="L919" i="2"/>
  <c r="K919" i="2"/>
  <c r="Y918" i="2"/>
  <c r="X918" i="2"/>
  <c r="W918" i="2"/>
  <c r="V918" i="2"/>
  <c r="U918" i="2"/>
  <c r="T918" i="2"/>
  <c r="S918" i="2"/>
  <c r="R918" i="2"/>
  <c r="Q918" i="2"/>
  <c r="P918" i="2"/>
  <c r="O918" i="2"/>
  <c r="N918" i="2"/>
  <c r="M918" i="2"/>
  <c r="L918" i="2"/>
  <c r="K918" i="2"/>
  <c r="Y917" i="2"/>
  <c r="X917" i="2"/>
  <c r="W917" i="2"/>
  <c r="V917" i="2"/>
  <c r="U917" i="2"/>
  <c r="T917" i="2"/>
  <c r="S917" i="2"/>
  <c r="R917" i="2"/>
  <c r="Q917" i="2"/>
  <c r="P917" i="2"/>
  <c r="O917" i="2"/>
  <c r="N917" i="2"/>
  <c r="M917" i="2"/>
  <c r="L917" i="2"/>
  <c r="K917" i="2"/>
  <c r="Y916" i="2"/>
  <c r="X916" i="2"/>
  <c r="W916" i="2"/>
  <c r="V916" i="2"/>
  <c r="U916" i="2"/>
  <c r="T916" i="2"/>
  <c r="S916" i="2"/>
  <c r="R916" i="2"/>
  <c r="Q916" i="2"/>
  <c r="P916" i="2"/>
  <c r="O916" i="2"/>
  <c r="N916" i="2"/>
  <c r="M916" i="2"/>
  <c r="L916" i="2"/>
  <c r="K916" i="2"/>
  <c r="Y915" i="2"/>
  <c r="X915" i="2"/>
  <c r="W915" i="2"/>
  <c r="V915" i="2"/>
  <c r="U915" i="2"/>
  <c r="T915" i="2"/>
  <c r="S915" i="2"/>
  <c r="R915" i="2"/>
  <c r="Q915" i="2"/>
  <c r="P915" i="2"/>
  <c r="O915" i="2"/>
  <c r="N915" i="2"/>
  <c r="M915" i="2"/>
  <c r="L915" i="2"/>
  <c r="K915" i="2"/>
  <c r="Y914" i="2"/>
  <c r="X914" i="2"/>
  <c r="W914" i="2"/>
  <c r="V914" i="2"/>
  <c r="U914" i="2"/>
  <c r="T914" i="2"/>
  <c r="S914" i="2"/>
  <c r="R914" i="2"/>
  <c r="Q914" i="2"/>
  <c r="P914" i="2"/>
  <c r="O914" i="2"/>
  <c r="N914" i="2"/>
  <c r="M914" i="2"/>
  <c r="L914" i="2"/>
  <c r="K914" i="2"/>
  <c r="Y912" i="2"/>
  <c r="X912" i="2"/>
  <c r="W912" i="2"/>
  <c r="V912" i="2"/>
  <c r="U912" i="2"/>
  <c r="T912" i="2"/>
  <c r="S912" i="2"/>
  <c r="R912" i="2"/>
  <c r="Q912" i="2"/>
  <c r="P912" i="2"/>
  <c r="O912" i="2"/>
  <c r="N912" i="2"/>
  <c r="M912" i="2"/>
  <c r="L912" i="2"/>
  <c r="K912" i="2"/>
  <c r="Y911" i="2"/>
  <c r="X911" i="2"/>
  <c r="W911" i="2"/>
  <c r="V911" i="2"/>
  <c r="U911" i="2"/>
  <c r="T911" i="2"/>
  <c r="S911" i="2"/>
  <c r="R911" i="2"/>
  <c r="Q911" i="2"/>
  <c r="P911" i="2"/>
  <c r="O911" i="2"/>
  <c r="N911" i="2"/>
  <c r="M911" i="2"/>
  <c r="L911" i="2"/>
  <c r="K911" i="2"/>
  <c r="Y910" i="2"/>
  <c r="X910" i="2"/>
  <c r="W910" i="2"/>
  <c r="V910" i="2"/>
  <c r="U910" i="2"/>
  <c r="T910" i="2"/>
  <c r="S910" i="2"/>
  <c r="R910" i="2"/>
  <c r="Q910" i="2"/>
  <c r="P910" i="2"/>
  <c r="O910" i="2"/>
  <c r="N910" i="2"/>
  <c r="M910" i="2"/>
  <c r="L910" i="2"/>
  <c r="K910" i="2"/>
  <c r="Y909" i="2"/>
  <c r="X909" i="2"/>
  <c r="W909" i="2"/>
  <c r="V909" i="2"/>
  <c r="U909" i="2"/>
  <c r="T909" i="2"/>
  <c r="S909" i="2"/>
  <c r="R909" i="2"/>
  <c r="Q909" i="2"/>
  <c r="P909" i="2"/>
  <c r="O909" i="2"/>
  <c r="N909" i="2"/>
  <c r="M909" i="2"/>
  <c r="L909" i="2"/>
  <c r="K909" i="2"/>
  <c r="Y908" i="2"/>
  <c r="X908" i="2"/>
  <c r="W908" i="2"/>
  <c r="V908" i="2"/>
  <c r="U908" i="2"/>
  <c r="T908" i="2"/>
  <c r="S908" i="2"/>
  <c r="R908" i="2"/>
  <c r="Q908" i="2"/>
  <c r="P908" i="2"/>
  <c r="O908" i="2"/>
  <c r="N908" i="2"/>
  <c r="M908" i="2"/>
  <c r="L908" i="2"/>
  <c r="K908" i="2"/>
  <c r="Y907" i="2"/>
  <c r="X907" i="2"/>
  <c r="W907" i="2"/>
  <c r="V907" i="2"/>
  <c r="U907" i="2"/>
  <c r="T907" i="2"/>
  <c r="S907" i="2"/>
  <c r="R907" i="2"/>
  <c r="Q907" i="2"/>
  <c r="P907" i="2"/>
  <c r="O907" i="2"/>
  <c r="N907" i="2"/>
  <c r="M907" i="2"/>
  <c r="L907" i="2"/>
  <c r="K907" i="2"/>
  <c r="Y906" i="2"/>
  <c r="X906" i="2"/>
  <c r="W906" i="2"/>
  <c r="V906" i="2"/>
  <c r="U906" i="2"/>
  <c r="T906" i="2"/>
  <c r="S906" i="2"/>
  <c r="R906" i="2"/>
  <c r="Q906" i="2"/>
  <c r="P906" i="2"/>
  <c r="O906" i="2"/>
  <c r="N906" i="2"/>
  <c r="M906" i="2"/>
  <c r="L906" i="2"/>
  <c r="K906" i="2"/>
  <c r="Y905" i="2"/>
  <c r="X905" i="2"/>
  <c r="W905" i="2"/>
  <c r="V905" i="2"/>
  <c r="U905" i="2"/>
  <c r="T905" i="2"/>
  <c r="S905" i="2"/>
  <c r="R905" i="2"/>
  <c r="Q905" i="2"/>
  <c r="P905" i="2"/>
  <c r="O905" i="2"/>
  <c r="N905" i="2"/>
  <c r="M905" i="2"/>
  <c r="L905" i="2"/>
  <c r="K905" i="2"/>
  <c r="Y903" i="2"/>
  <c r="X903" i="2"/>
  <c r="W903" i="2"/>
  <c r="V903" i="2"/>
  <c r="U903" i="2"/>
  <c r="T903" i="2"/>
  <c r="S903" i="2"/>
  <c r="R903" i="2"/>
  <c r="Q903" i="2"/>
  <c r="P903" i="2"/>
  <c r="O903" i="2"/>
  <c r="N903" i="2"/>
  <c r="M903" i="2"/>
  <c r="L903" i="2"/>
  <c r="K903" i="2"/>
  <c r="Y902" i="2"/>
  <c r="X902" i="2"/>
  <c r="W902" i="2"/>
  <c r="V902" i="2"/>
  <c r="U902" i="2"/>
  <c r="T902" i="2"/>
  <c r="S902" i="2"/>
  <c r="R902" i="2"/>
  <c r="Q902" i="2"/>
  <c r="P902" i="2"/>
  <c r="O902" i="2"/>
  <c r="N902" i="2"/>
  <c r="M902" i="2"/>
  <c r="L902" i="2"/>
  <c r="K902" i="2"/>
  <c r="Y901" i="2"/>
  <c r="X901" i="2"/>
  <c r="W901" i="2"/>
  <c r="V901" i="2"/>
  <c r="U901" i="2"/>
  <c r="T901" i="2"/>
  <c r="S901" i="2"/>
  <c r="R901" i="2"/>
  <c r="Q901" i="2"/>
  <c r="P901" i="2"/>
  <c r="O901" i="2"/>
  <c r="N901" i="2"/>
  <c r="M901" i="2"/>
  <c r="L901" i="2"/>
  <c r="K901" i="2"/>
  <c r="Y900" i="2"/>
  <c r="X900" i="2"/>
  <c r="W900" i="2"/>
  <c r="V900" i="2"/>
  <c r="U900" i="2"/>
  <c r="T900" i="2"/>
  <c r="S900" i="2"/>
  <c r="R900" i="2"/>
  <c r="Q900" i="2"/>
  <c r="P900" i="2"/>
  <c r="O900" i="2"/>
  <c r="N900" i="2"/>
  <c r="M900" i="2"/>
  <c r="L900" i="2"/>
  <c r="K900" i="2"/>
  <c r="Y899" i="2"/>
  <c r="X899" i="2"/>
  <c r="W899" i="2"/>
  <c r="V899" i="2"/>
  <c r="U899" i="2"/>
  <c r="T899" i="2"/>
  <c r="S899" i="2"/>
  <c r="R899" i="2"/>
  <c r="Q899" i="2"/>
  <c r="P899" i="2"/>
  <c r="O899" i="2"/>
  <c r="N899" i="2"/>
  <c r="M899" i="2"/>
  <c r="L899" i="2"/>
  <c r="K899" i="2"/>
  <c r="Y898" i="2"/>
  <c r="X898" i="2"/>
  <c r="W898" i="2"/>
  <c r="V898" i="2"/>
  <c r="U898" i="2"/>
  <c r="T898" i="2"/>
  <c r="S898" i="2"/>
  <c r="R898" i="2"/>
  <c r="Q898" i="2"/>
  <c r="P898" i="2"/>
  <c r="O898" i="2"/>
  <c r="N898" i="2"/>
  <c r="M898" i="2"/>
  <c r="L898" i="2"/>
  <c r="K898" i="2"/>
  <c r="Y897" i="2"/>
  <c r="X897" i="2"/>
  <c r="W897" i="2"/>
  <c r="V897" i="2"/>
  <c r="U897" i="2"/>
  <c r="T897" i="2"/>
  <c r="S897" i="2"/>
  <c r="R897" i="2"/>
  <c r="Q897" i="2"/>
  <c r="P897" i="2"/>
  <c r="O897" i="2"/>
  <c r="N897" i="2"/>
  <c r="M897" i="2"/>
  <c r="L897" i="2"/>
  <c r="K897" i="2"/>
  <c r="Y896" i="2"/>
  <c r="X896" i="2"/>
  <c r="W896" i="2"/>
  <c r="V896" i="2"/>
  <c r="U896" i="2"/>
  <c r="T896" i="2"/>
  <c r="S896" i="2"/>
  <c r="R896" i="2"/>
  <c r="Q896" i="2"/>
  <c r="P896" i="2"/>
  <c r="O896" i="2"/>
  <c r="N896" i="2"/>
  <c r="M896" i="2"/>
  <c r="L896" i="2"/>
  <c r="K896" i="2"/>
  <c r="Y894" i="2"/>
  <c r="X894" i="2"/>
  <c r="W894" i="2"/>
  <c r="V894" i="2"/>
  <c r="U894" i="2"/>
  <c r="T894" i="2"/>
  <c r="S894" i="2"/>
  <c r="R894" i="2"/>
  <c r="Q894" i="2"/>
  <c r="P894" i="2"/>
  <c r="O894" i="2"/>
  <c r="N894" i="2"/>
  <c r="M894" i="2"/>
  <c r="L894" i="2"/>
  <c r="K894" i="2"/>
  <c r="Y893" i="2"/>
  <c r="X893" i="2"/>
  <c r="W893" i="2"/>
  <c r="V893" i="2"/>
  <c r="U893" i="2"/>
  <c r="T893" i="2"/>
  <c r="S893" i="2"/>
  <c r="R893" i="2"/>
  <c r="Q893" i="2"/>
  <c r="P893" i="2"/>
  <c r="O893" i="2"/>
  <c r="N893" i="2"/>
  <c r="M893" i="2"/>
  <c r="L893" i="2"/>
  <c r="K893" i="2"/>
  <c r="Y892" i="2"/>
  <c r="X892" i="2"/>
  <c r="W892" i="2"/>
  <c r="V892" i="2"/>
  <c r="U892" i="2"/>
  <c r="T892" i="2"/>
  <c r="S892" i="2"/>
  <c r="R892" i="2"/>
  <c r="Q892" i="2"/>
  <c r="P892" i="2"/>
  <c r="O892" i="2"/>
  <c r="N892" i="2"/>
  <c r="M892" i="2"/>
  <c r="L892" i="2"/>
  <c r="K892" i="2"/>
  <c r="Y891" i="2"/>
  <c r="X891" i="2"/>
  <c r="W891" i="2"/>
  <c r="V891" i="2"/>
  <c r="U891" i="2"/>
  <c r="T891" i="2"/>
  <c r="S891" i="2"/>
  <c r="R891" i="2"/>
  <c r="Q891" i="2"/>
  <c r="P891" i="2"/>
  <c r="O891" i="2"/>
  <c r="N891" i="2"/>
  <c r="M891" i="2"/>
  <c r="L891" i="2"/>
  <c r="K891" i="2"/>
  <c r="Y890" i="2"/>
  <c r="X890" i="2"/>
  <c r="W890" i="2"/>
  <c r="V890" i="2"/>
  <c r="U890" i="2"/>
  <c r="T890" i="2"/>
  <c r="S890" i="2"/>
  <c r="R890" i="2"/>
  <c r="Q890" i="2"/>
  <c r="P890" i="2"/>
  <c r="O890" i="2"/>
  <c r="N890" i="2"/>
  <c r="M890" i="2"/>
  <c r="L890" i="2"/>
  <c r="K890" i="2"/>
  <c r="Y889" i="2"/>
  <c r="X889" i="2"/>
  <c r="W889" i="2"/>
  <c r="V889" i="2"/>
  <c r="U889" i="2"/>
  <c r="T889" i="2"/>
  <c r="S889" i="2"/>
  <c r="R889" i="2"/>
  <c r="Q889" i="2"/>
  <c r="P889" i="2"/>
  <c r="O889" i="2"/>
  <c r="N889" i="2"/>
  <c r="M889" i="2"/>
  <c r="L889" i="2"/>
  <c r="K889" i="2"/>
  <c r="Y888" i="2"/>
  <c r="X888" i="2"/>
  <c r="W888" i="2"/>
  <c r="V888" i="2"/>
  <c r="U888" i="2"/>
  <c r="T888" i="2"/>
  <c r="S888" i="2"/>
  <c r="R888" i="2"/>
  <c r="Q888" i="2"/>
  <c r="P888" i="2"/>
  <c r="O888" i="2"/>
  <c r="N888" i="2"/>
  <c r="M888" i="2"/>
  <c r="L888" i="2"/>
  <c r="K888" i="2"/>
  <c r="Y887" i="2"/>
  <c r="X887" i="2"/>
  <c r="W887" i="2"/>
  <c r="V887" i="2"/>
  <c r="U887" i="2"/>
  <c r="T887" i="2"/>
  <c r="S887" i="2"/>
  <c r="R887" i="2"/>
  <c r="Q887" i="2"/>
  <c r="P887" i="2"/>
  <c r="O887" i="2"/>
  <c r="N887" i="2"/>
  <c r="M887" i="2"/>
  <c r="L887" i="2"/>
  <c r="K887" i="2"/>
  <c r="Y885" i="2"/>
  <c r="X885" i="2"/>
  <c r="W885" i="2"/>
  <c r="V885" i="2"/>
  <c r="U885" i="2"/>
  <c r="T885" i="2"/>
  <c r="S885" i="2"/>
  <c r="R885" i="2"/>
  <c r="Q885" i="2"/>
  <c r="P885" i="2"/>
  <c r="O885" i="2"/>
  <c r="N885" i="2"/>
  <c r="M885" i="2"/>
  <c r="L885" i="2"/>
  <c r="K885" i="2"/>
  <c r="Y884" i="2"/>
  <c r="X884" i="2"/>
  <c r="W884" i="2"/>
  <c r="V884" i="2"/>
  <c r="U884" i="2"/>
  <c r="T884" i="2"/>
  <c r="S884" i="2"/>
  <c r="R884" i="2"/>
  <c r="Q884" i="2"/>
  <c r="P884" i="2"/>
  <c r="O884" i="2"/>
  <c r="N884" i="2"/>
  <c r="M884" i="2"/>
  <c r="L884" i="2"/>
  <c r="K884" i="2"/>
  <c r="Y883" i="2"/>
  <c r="X883" i="2"/>
  <c r="W883" i="2"/>
  <c r="V883" i="2"/>
  <c r="U883" i="2"/>
  <c r="T883" i="2"/>
  <c r="S883" i="2"/>
  <c r="R883" i="2"/>
  <c r="Q883" i="2"/>
  <c r="P883" i="2"/>
  <c r="O883" i="2"/>
  <c r="N883" i="2"/>
  <c r="M883" i="2"/>
  <c r="L883" i="2"/>
  <c r="K883" i="2"/>
  <c r="Y875" i="2"/>
  <c r="X875" i="2"/>
  <c r="W875" i="2"/>
  <c r="V875" i="2"/>
  <c r="U875" i="2"/>
  <c r="T875" i="2"/>
  <c r="S875" i="2"/>
  <c r="R875" i="2"/>
  <c r="Q875" i="2"/>
  <c r="P875" i="2"/>
  <c r="O875" i="2"/>
  <c r="N875" i="2"/>
  <c r="M875" i="2"/>
  <c r="L875" i="2"/>
  <c r="K875" i="2"/>
  <c r="Y874" i="2"/>
  <c r="X874" i="2"/>
  <c r="W874" i="2"/>
  <c r="V874" i="2"/>
  <c r="U874" i="2"/>
  <c r="T874" i="2"/>
  <c r="S874" i="2"/>
  <c r="R874" i="2"/>
  <c r="Q874" i="2"/>
  <c r="P874" i="2"/>
  <c r="O874" i="2"/>
  <c r="N874" i="2"/>
  <c r="M874" i="2"/>
  <c r="L874" i="2"/>
  <c r="K874" i="2"/>
  <c r="Y873" i="2"/>
  <c r="X873" i="2"/>
  <c r="W873" i="2"/>
  <c r="V873" i="2"/>
  <c r="U873" i="2"/>
  <c r="T873" i="2"/>
  <c r="S873" i="2"/>
  <c r="R873" i="2"/>
  <c r="Q873" i="2"/>
  <c r="P873" i="2"/>
  <c r="O873" i="2"/>
  <c r="N873" i="2"/>
  <c r="M873" i="2"/>
  <c r="L873" i="2"/>
  <c r="K873" i="2"/>
  <c r="Y872" i="2"/>
  <c r="X872" i="2"/>
  <c r="W872" i="2"/>
  <c r="V872" i="2"/>
  <c r="U872" i="2"/>
  <c r="T872" i="2"/>
  <c r="S872" i="2"/>
  <c r="R872" i="2"/>
  <c r="Q872" i="2"/>
  <c r="P872" i="2"/>
  <c r="O872" i="2"/>
  <c r="N872" i="2"/>
  <c r="M872" i="2"/>
  <c r="L872" i="2"/>
  <c r="K872" i="2"/>
  <c r="Y871" i="2"/>
  <c r="X871" i="2"/>
  <c r="W871" i="2"/>
  <c r="V871" i="2"/>
  <c r="U871" i="2"/>
  <c r="T871" i="2"/>
  <c r="S871" i="2"/>
  <c r="R871" i="2"/>
  <c r="Q871" i="2"/>
  <c r="P871" i="2"/>
  <c r="O871" i="2"/>
  <c r="N871" i="2"/>
  <c r="M871" i="2"/>
  <c r="L871" i="2"/>
  <c r="K871" i="2"/>
  <c r="Y870" i="2"/>
  <c r="X870" i="2"/>
  <c r="W870" i="2"/>
  <c r="V870" i="2"/>
  <c r="U870" i="2"/>
  <c r="T870" i="2"/>
  <c r="S870" i="2"/>
  <c r="R870" i="2"/>
  <c r="Q870" i="2"/>
  <c r="P870" i="2"/>
  <c r="O870" i="2"/>
  <c r="N870" i="2"/>
  <c r="M870" i="2"/>
  <c r="L870" i="2"/>
  <c r="K870" i="2"/>
  <c r="Y869" i="2"/>
  <c r="X869" i="2"/>
  <c r="W869" i="2"/>
  <c r="V869" i="2"/>
  <c r="U869" i="2"/>
  <c r="T869" i="2"/>
  <c r="S869" i="2"/>
  <c r="R869" i="2"/>
  <c r="Q869" i="2"/>
  <c r="P869" i="2"/>
  <c r="O869" i="2"/>
  <c r="N869" i="2"/>
  <c r="M869" i="2"/>
  <c r="L869" i="2"/>
  <c r="K869" i="2"/>
  <c r="Y868" i="2"/>
  <c r="X868" i="2"/>
  <c r="W868" i="2"/>
  <c r="V868" i="2"/>
  <c r="U868" i="2"/>
  <c r="T868" i="2"/>
  <c r="S868" i="2"/>
  <c r="R868" i="2"/>
  <c r="Q868" i="2"/>
  <c r="P868" i="2"/>
  <c r="O868" i="2"/>
  <c r="N868" i="2"/>
  <c r="M868" i="2"/>
  <c r="L868" i="2"/>
  <c r="K868" i="2"/>
  <c r="Y866" i="2"/>
  <c r="X866" i="2"/>
  <c r="W866" i="2"/>
  <c r="V866" i="2"/>
  <c r="U866" i="2"/>
  <c r="T866" i="2"/>
  <c r="S866" i="2"/>
  <c r="R866" i="2"/>
  <c r="Q866" i="2"/>
  <c r="P866" i="2"/>
  <c r="O866" i="2"/>
  <c r="N866" i="2"/>
  <c r="M866" i="2"/>
  <c r="L866" i="2"/>
  <c r="K866" i="2"/>
  <c r="Y865" i="2"/>
  <c r="X865" i="2"/>
  <c r="W865" i="2"/>
  <c r="V865" i="2"/>
  <c r="U865" i="2"/>
  <c r="T865" i="2"/>
  <c r="S865" i="2"/>
  <c r="R865" i="2"/>
  <c r="Q865" i="2"/>
  <c r="P865" i="2"/>
  <c r="O865" i="2"/>
  <c r="N865" i="2"/>
  <c r="M865" i="2"/>
  <c r="L865" i="2"/>
  <c r="K865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Y863" i="2"/>
  <c r="X863" i="2"/>
  <c r="W863" i="2"/>
  <c r="V863" i="2"/>
  <c r="U863" i="2"/>
  <c r="T863" i="2"/>
  <c r="S863" i="2"/>
  <c r="R863" i="2"/>
  <c r="Q863" i="2"/>
  <c r="P863" i="2"/>
  <c r="O863" i="2"/>
  <c r="N863" i="2"/>
  <c r="M863" i="2"/>
  <c r="L863" i="2"/>
  <c r="K863" i="2"/>
  <c r="Y862" i="2"/>
  <c r="X862" i="2"/>
  <c r="W862" i="2"/>
  <c r="V862" i="2"/>
  <c r="U862" i="2"/>
  <c r="T862" i="2"/>
  <c r="S862" i="2"/>
  <c r="R862" i="2"/>
  <c r="Q862" i="2"/>
  <c r="P862" i="2"/>
  <c r="O862" i="2"/>
  <c r="N862" i="2"/>
  <c r="M862" i="2"/>
  <c r="L862" i="2"/>
  <c r="K862" i="2"/>
  <c r="Y861" i="2"/>
  <c r="X861" i="2"/>
  <c r="W861" i="2"/>
  <c r="V861" i="2"/>
  <c r="U861" i="2"/>
  <c r="T861" i="2"/>
  <c r="S861" i="2"/>
  <c r="R861" i="2"/>
  <c r="Q861" i="2"/>
  <c r="P861" i="2"/>
  <c r="O861" i="2"/>
  <c r="N861" i="2"/>
  <c r="M861" i="2"/>
  <c r="L861" i="2"/>
  <c r="K861" i="2"/>
  <c r="Y860" i="2"/>
  <c r="X860" i="2"/>
  <c r="W860" i="2"/>
  <c r="V860" i="2"/>
  <c r="U860" i="2"/>
  <c r="T860" i="2"/>
  <c r="S860" i="2"/>
  <c r="R860" i="2"/>
  <c r="Q860" i="2"/>
  <c r="P860" i="2"/>
  <c r="O860" i="2"/>
  <c r="N860" i="2"/>
  <c r="M860" i="2"/>
  <c r="L860" i="2"/>
  <c r="K860" i="2"/>
  <c r="Y859" i="2"/>
  <c r="X859" i="2"/>
  <c r="W859" i="2"/>
  <c r="V859" i="2"/>
  <c r="U859" i="2"/>
  <c r="T859" i="2"/>
  <c r="S859" i="2"/>
  <c r="R859" i="2"/>
  <c r="Q859" i="2"/>
  <c r="P859" i="2"/>
  <c r="O859" i="2"/>
  <c r="N859" i="2"/>
  <c r="M859" i="2"/>
  <c r="L859" i="2"/>
  <c r="K859" i="2"/>
  <c r="Y857" i="2"/>
  <c r="X857" i="2"/>
  <c r="W857" i="2"/>
  <c r="V857" i="2"/>
  <c r="U857" i="2"/>
  <c r="T857" i="2"/>
  <c r="S857" i="2"/>
  <c r="R857" i="2"/>
  <c r="Q857" i="2"/>
  <c r="P857" i="2"/>
  <c r="O857" i="2"/>
  <c r="N857" i="2"/>
  <c r="M857" i="2"/>
  <c r="L857" i="2"/>
  <c r="K857" i="2"/>
  <c r="Y856" i="2"/>
  <c r="X856" i="2"/>
  <c r="W856" i="2"/>
  <c r="V856" i="2"/>
  <c r="U856" i="2"/>
  <c r="T856" i="2"/>
  <c r="S856" i="2"/>
  <c r="R856" i="2"/>
  <c r="Q856" i="2"/>
  <c r="P856" i="2"/>
  <c r="O856" i="2"/>
  <c r="N856" i="2"/>
  <c r="M856" i="2"/>
  <c r="L856" i="2"/>
  <c r="K856" i="2"/>
  <c r="Y855" i="2"/>
  <c r="X855" i="2"/>
  <c r="W855" i="2"/>
  <c r="V855" i="2"/>
  <c r="U855" i="2"/>
  <c r="T855" i="2"/>
  <c r="S855" i="2"/>
  <c r="R855" i="2"/>
  <c r="Q855" i="2"/>
  <c r="P855" i="2"/>
  <c r="O855" i="2"/>
  <c r="N855" i="2"/>
  <c r="M855" i="2"/>
  <c r="L855" i="2"/>
  <c r="K855" i="2"/>
  <c r="Y854" i="2"/>
  <c r="X854" i="2"/>
  <c r="W854" i="2"/>
  <c r="V854" i="2"/>
  <c r="U854" i="2"/>
  <c r="T854" i="2"/>
  <c r="S854" i="2"/>
  <c r="R854" i="2"/>
  <c r="Q854" i="2"/>
  <c r="P854" i="2"/>
  <c r="O854" i="2"/>
  <c r="N854" i="2"/>
  <c r="M854" i="2"/>
  <c r="L854" i="2"/>
  <c r="K854" i="2"/>
  <c r="Y853" i="2"/>
  <c r="X853" i="2"/>
  <c r="W853" i="2"/>
  <c r="V853" i="2"/>
  <c r="U853" i="2"/>
  <c r="T853" i="2"/>
  <c r="S853" i="2"/>
  <c r="R853" i="2"/>
  <c r="Q853" i="2"/>
  <c r="P853" i="2"/>
  <c r="O853" i="2"/>
  <c r="N853" i="2"/>
  <c r="M853" i="2"/>
  <c r="L853" i="2"/>
  <c r="K853" i="2"/>
  <c r="Y852" i="2"/>
  <c r="X852" i="2"/>
  <c r="W852" i="2"/>
  <c r="V852" i="2"/>
  <c r="U852" i="2"/>
  <c r="T852" i="2"/>
  <c r="S852" i="2"/>
  <c r="R852" i="2"/>
  <c r="Q852" i="2"/>
  <c r="P852" i="2"/>
  <c r="O852" i="2"/>
  <c r="N852" i="2"/>
  <c r="M852" i="2"/>
  <c r="L852" i="2"/>
  <c r="K852" i="2"/>
  <c r="Y851" i="2"/>
  <c r="X851" i="2"/>
  <c r="W851" i="2"/>
  <c r="V851" i="2"/>
  <c r="U851" i="2"/>
  <c r="T851" i="2"/>
  <c r="S851" i="2"/>
  <c r="R851" i="2"/>
  <c r="Q851" i="2"/>
  <c r="P851" i="2"/>
  <c r="O851" i="2"/>
  <c r="N851" i="2"/>
  <c r="M851" i="2"/>
  <c r="L851" i="2"/>
  <c r="K851" i="2"/>
  <c r="Y850" i="2"/>
  <c r="X850" i="2"/>
  <c r="W850" i="2"/>
  <c r="V850" i="2"/>
  <c r="U850" i="2"/>
  <c r="T850" i="2"/>
  <c r="S850" i="2"/>
  <c r="R850" i="2"/>
  <c r="Q850" i="2"/>
  <c r="P850" i="2"/>
  <c r="O850" i="2"/>
  <c r="N850" i="2"/>
  <c r="M850" i="2"/>
  <c r="L850" i="2"/>
  <c r="K850" i="2"/>
  <c r="Y848" i="2"/>
  <c r="X848" i="2"/>
  <c r="W848" i="2"/>
  <c r="V848" i="2"/>
  <c r="U848" i="2"/>
  <c r="T848" i="2"/>
  <c r="S848" i="2"/>
  <c r="R848" i="2"/>
  <c r="Q848" i="2"/>
  <c r="P848" i="2"/>
  <c r="O848" i="2"/>
  <c r="N848" i="2"/>
  <c r="M848" i="2"/>
  <c r="L848" i="2"/>
  <c r="K848" i="2"/>
  <c r="Y847" i="2"/>
  <c r="X847" i="2"/>
  <c r="W847" i="2"/>
  <c r="V847" i="2"/>
  <c r="U847" i="2"/>
  <c r="T847" i="2"/>
  <c r="S847" i="2"/>
  <c r="R847" i="2"/>
  <c r="Q847" i="2"/>
  <c r="P847" i="2"/>
  <c r="O847" i="2"/>
  <c r="N847" i="2"/>
  <c r="M847" i="2"/>
  <c r="L847" i="2"/>
  <c r="K847" i="2"/>
  <c r="Y846" i="2"/>
  <c r="X846" i="2"/>
  <c r="W846" i="2"/>
  <c r="V846" i="2"/>
  <c r="U846" i="2"/>
  <c r="T846" i="2"/>
  <c r="S846" i="2"/>
  <c r="R846" i="2"/>
  <c r="Q846" i="2"/>
  <c r="P846" i="2"/>
  <c r="O846" i="2"/>
  <c r="N846" i="2"/>
  <c r="M846" i="2"/>
  <c r="L846" i="2"/>
  <c r="K846" i="2"/>
  <c r="Y845" i="2"/>
  <c r="X845" i="2"/>
  <c r="W845" i="2"/>
  <c r="V845" i="2"/>
  <c r="U845" i="2"/>
  <c r="T845" i="2"/>
  <c r="S845" i="2"/>
  <c r="R845" i="2"/>
  <c r="Q845" i="2"/>
  <c r="P845" i="2"/>
  <c r="O845" i="2"/>
  <c r="N845" i="2"/>
  <c r="M845" i="2"/>
  <c r="L845" i="2"/>
  <c r="K845" i="2"/>
  <c r="Y844" i="2"/>
  <c r="X844" i="2"/>
  <c r="W844" i="2"/>
  <c r="V844" i="2"/>
  <c r="U844" i="2"/>
  <c r="T844" i="2"/>
  <c r="S844" i="2"/>
  <c r="R844" i="2"/>
  <c r="Q844" i="2"/>
  <c r="P844" i="2"/>
  <c r="O844" i="2"/>
  <c r="N844" i="2"/>
  <c r="M844" i="2"/>
  <c r="L844" i="2"/>
  <c r="K844" i="2"/>
  <c r="Y843" i="2"/>
  <c r="X843" i="2"/>
  <c r="W843" i="2"/>
  <c r="V843" i="2"/>
  <c r="U843" i="2"/>
  <c r="T843" i="2"/>
  <c r="S843" i="2"/>
  <c r="R843" i="2"/>
  <c r="Q843" i="2"/>
  <c r="P843" i="2"/>
  <c r="O843" i="2"/>
  <c r="N843" i="2"/>
  <c r="M843" i="2"/>
  <c r="L843" i="2"/>
  <c r="K843" i="2"/>
  <c r="Y842" i="2"/>
  <c r="X842" i="2"/>
  <c r="W842" i="2"/>
  <c r="V842" i="2"/>
  <c r="U842" i="2"/>
  <c r="T842" i="2"/>
  <c r="S842" i="2"/>
  <c r="R842" i="2"/>
  <c r="Q842" i="2"/>
  <c r="P842" i="2"/>
  <c r="O842" i="2"/>
  <c r="N842" i="2"/>
  <c r="M842" i="2"/>
  <c r="L842" i="2"/>
  <c r="K842" i="2"/>
  <c r="Y841" i="2"/>
  <c r="X841" i="2"/>
  <c r="W841" i="2"/>
  <c r="V841" i="2"/>
  <c r="U841" i="2"/>
  <c r="T841" i="2"/>
  <c r="S841" i="2"/>
  <c r="R841" i="2"/>
  <c r="Q841" i="2"/>
  <c r="P841" i="2"/>
  <c r="O841" i="2"/>
  <c r="N841" i="2"/>
  <c r="M841" i="2"/>
  <c r="L841" i="2"/>
  <c r="K841" i="2"/>
  <c r="Y839" i="2"/>
  <c r="X839" i="2"/>
  <c r="W839" i="2"/>
  <c r="V839" i="2"/>
  <c r="U839" i="2"/>
  <c r="T839" i="2"/>
  <c r="S839" i="2"/>
  <c r="R839" i="2"/>
  <c r="Q839" i="2"/>
  <c r="P839" i="2"/>
  <c r="O839" i="2"/>
  <c r="N839" i="2"/>
  <c r="M839" i="2"/>
  <c r="L839" i="2"/>
  <c r="K839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Y837" i="2"/>
  <c r="X837" i="2"/>
  <c r="W837" i="2"/>
  <c r="V837" i="2"/>
  <c r="U837" i="2"/>
  <c r="T837" i="2"/>
  <c r="S837" i="2"/>
  <c r="R837" i="2"/>
  <c r="Q837" i="2"/>
  <c r="P837" i="2"/>
  <c r="O837" i="2"/>
  <c r="N837" i="2"/>
  <c r="M837" i="2"/>
  <c r="L837" i="2"/>
  <c r="K837" i="2"/>
  <c r="Y836" i="2"/>
  <c r="X836" i="2"/>
  <c r="W836" i="2"/>
  <c r="V836" i="2"/>
  <c r="U836" i="2"/>
  <c r="T836" i="2"/>
  <c r="S836" i="2"/>
  <c r="R836" i="2"/>
  <c r="Q836" i="2"/>
  <c r="P836" i="2"/>
  <c r="O836" i="2"/>
  <c r="N836" i="2"/>
  <c r="M836" i="2"/>
  <c r="L836" i="2"/>
  <c r="K836" i="2"/>
  <c r="Y835" i="2"/>
  <c r="X835" i="2"/>
  <c r="W835" i="2"/>
  <c r="V835" i="2"/>
  <c r="U835" i="2"/>
  <c r="T835" i="2"/>
  <c r="S835" i="2"/>
  <c r="R835" i="2"/>
  <c r="Q835" i="2"/>
  <c r="P835" i="2"/>
  <c r="O835" i="2"/>
  <c r="N835" i="2"/>
  <c r="M835" i="2"/>
  <c r="L835" i="2"/>
  <c r="K835" i="2"/>
  <c r="Y834" i="2"/>
  <c r="X834" i="2"/>
  <c r="W834" i="2"/>
  <c r="V834" i="2"/>
  <c r="U834" i="2"/>
  <c r="T834" i="2"/>
  <c r="S834" i="2"/>
  <c r="R834" i="2"/>
  <c r="Q834" i="2"/>
  <c r="P834" i="2"/>
  <c r="O834" i="2"/>
  <c r="N834" i="2"/>
  <c r="M834" i="2"/>
  <c r="L834" i="2"/>
  <c r="K834" i="2"/>
  <c r="Y833" i="2"/>
  <c r="X833" i="2"/>
  <c r="W833" i="2"/>
  <c r="V833" i="2"/>
  <c r="U833" i="2"/>
  <c r="T833" i="2"/>
  <c r="S833" i="2"/>
  <c r="R833" i="2"/>
  <c r="Q833" i="2"/>
  <c r="P833" i="2"/>
  <c r="O833" i="2"/>
  <c r="N833" i="2"/>
  <c r="M833" i="2"/>
  <c r="L833" i="2"/>
  <c r="K833" i="2"/>
  <c r="Y832" i="2"/>
  <c r="X832" i="2"/>
  <c r="W832" i="2"/>
  <c r="V832" i="2"/>
  <c r="U832" i="2"/>
  <c r="T832" i="2"/>
  <c r="S832" i="2"/>
  <c r="R832" i="2"/>
  <c r="Q832" i="2"/>
  <c r="P832" i="2"/>
  <c r="O832" i="2"/>
  <c r="N832" i="2"/>
  <c r="M832" i="2"/>
  <c r="L832" i="2"/>
  <c r="K832" i="2"/>
  <c r="Y830" i="2"/>
  <c r="X830" i="2"/>
  <c r="W830" i="2"/>
  <c r="V830" i="2"/>
  <c r="U830" i="2"/>
  <c r="T830" i="2"/>
  <c r="S830" i="2"/>
  <c r="R830" i="2"/>
  <c r="Q830" i="2"/>
  <c r="P830" i="2"/>
  <c r="O830" i="2"/>
  <c r="N830" i="2"/>
  <c r="M830" i="2"/>
  <c r="L830" i="2"/>
  <c r="K830" i="2"/>
  <c r="Y829" i="2"/>
  <c r="X829" i="2"/>
  <c r="W829" i="2"/>
  <c r="V829" i="2"/>
  <c r="U829" i="2"/>
  <c r="T829" i="2"/>
  <c r="S829" i="2"/>
  <c r="R829" i="2"/>
  <c r="Q829" i="2"/>
  <c r="P829" i="2"/>
  <c r="O829" i="2"/>
  <c r="N829" i="2"/>
  <c r="M829" i="2"/>
  <c r="L829" i="2"/>
  <c r="K829" i="2"/>
  <c r="Y828" i="2"/>
  <c r="X828" i="2"/>
  <c r="W828" i="2"/>
  <c r="V828" i="2"/>
  <c r="U828" i="2"/>
  <c r="T828" i="2"/>
  <c r="S828" i="2"/>
  <c r="R828" i="2"/>
  <c r="Q828" i="2"/>
  <c r="P828" i="2"/>
  <c r="O828" i="2"/>
  <c r="N828" i="2"/>
  <c r="M828" i="2"/>
  <c r="L828" i="2"/>
  <c r="K828" i="2"/>
  <c r="Y827" i="2"/>
  <c r="X827" i="2"/>
  <c r="W827" i="2"/>
  <c r="V827" i="2"/>
  <c r="U827" i="2"/>
  <c r="T827" i="2"/>
  <c r="S827" i="2"/>
  <c r="R827" i="2"/>
  <c r="Q827" i="2"/>
  <c r="P827" i="2"/>
  <c r="O827" i="2"/>
  <c r="N827" i="2"/>
  <c r="M827" i="2"/>
  <c r="L827" i="2"/>
  <c r="K827" i="2"/>
  <c r="Y826" i="2"/>
  <c r="X826" i="2"/>
  <c r="W826" i="2"/>
  <c r="V826" i="2"/>
  <c r="U826" i="2"/>
  <c r="T826" i="2"/>
  <c r="S826" i="2"/>
  <c r="R826" i="2"/>
  <c r="Q826" i="2"/>
  <c r="P826" i="2"/>
  <c r="O826" i="2"/>
  <c r="N826" i="2"/>
  <c r="M826" i="2"/>
  <c r="L826" i="2"/>
  <c r="K826" i="2"/>
  <c r="Y825" i="2"/>
  <c r="X825" i="2"/>
  <c r="W825" i="2"/>
  <c r="V825" i="2"/>
  <c r="U825" i="2"/>
  <c r="T825" i="2"/>
  <c r="S825" i="2"/>
  <c r="R825" i="2"/>
  <c r="Q825" i="2"/>
  <c r="P825" i="2"/>
  <c r="O825" i="2"/>
  <c r="N825" i="2"/>
  <c r="M825" i="2"/>
  <c r="L825" i="2"/>
  <c r="K825" i="2"/>
  <c r="Y824" i="2"/>
  <c r="X824" i="2"/>
  <c r="W824" i="2"/>
  <c r="V824" i="2"/>
  <c r="U824" i="2"/>
  <c r="T824" i="2"/>
  <c r="S824" i="2"/>
  <c r="R824" i="2"/>
  <c r="Q824" i="2"/>
  <c r="P824" i="2"/>
  <c r="O824" i="2"/>
  <c r="N824" i="2"/>
  <c r="M824" i="2"/>
  <c r="L824" i="2"/>
  <c r="K824" i="2"/>
  <c r="Y823" i="2"/>
  <c r="X823" i="2"/>
  <c r="W823" i="2"/>
  <c r="V823" i="2"/>
  <c r="U823" i="2"/>
  <c r="T823" i="2"/>
  <c r="S823" i="2"/>
  <c r="R823" i="2"/>
  <c r="Q823" i="2"/>
  <c r="P823" i="2"/>
  <c r="O823" i="2"/>
  <c r="N823" i="2"/>
  <c r="M823" i="2"/>
  <c r="L823" i="2"/>
  <c r="K823" i="2"/>
  <c r="Y821" i="2"/>
  <c r="X821" i="2"/>
  <c r="W821" i="2"/>
  <c r="V821" i="2"/>
  <c r="U821" i="2"/>
  <c r="T821" i="2"/>
  <c r="S821" i="2"/>
  <c r="R821" i="2"/>
  <c r="Q821" i="2"/>
  <c r="P821" i="2"/>
  <c r="O821" i="2"/>
  <c r="N821" i="2"/>
  <c r="M821" i="2"/>
  <c r="L821" i="2"/>
  <c r="K821" i="2"/>
  <c r="Y820" i="2"/>
  <c r="X820" i="2"/>
  <c r="W820" i="2"/>
  <c r="V820" i="2"/>
  <c r="U820" i="2"/>
  <c r="T820" i="2"/>
  <c r="S820" i="2"/>
  <c r="R820" i="2"/>
  <c r="Q820" i="2"/>
  <c r="P820" i="2"/>
  <c r="O820" i="2"/>
  <c r="N820" i="2"/>
  <c r="M820" i="2"/>
  <c r="L820" i="2"/>
  <c r="K820" i="2"/>
  <c r="Y819" i="2"/>
  <c r="X819" i="2"/>
  <c r="W819" i="2"/>
  <c r="V819" i="2"/>
  <c r="U819" i="2"/>
  <c r="T819" i="2"/>
  <c r="S819" i="2"/>
  <c r="R819" i="2"/>
  <c r="Q819" i="2"/>
  <c r="P819" i="2"/>
  <c r="O819" i="2"/>
  <c r="N819" i="2"/>
  <c r="M819" i="2"/>
  <c r="L819" i="2"/>
  <c r="K819" i="2"/>
  <c r="Y818" i="2"/>
  <c r="X818" i="2"/>
  <c r="W818" i="2"/>
  <c r="V818" i="2"/>
  <c r="U818" i="2"/>
  <c r="T818" i="2"/>
  <c r="S818" i="2"/>
  <c r="R818" i="2"/>
  <c r="Q818" i="2"/>
  <c r="P818" i="2"/>
  <c r="O818" i="2"/>
  <c r="N818" i="2"/>
  <c r="M818" i="2"/>
  <c r="L818" i="2"/>
  <c r="K818" i="2"/>
  <c r="Y817" i="2"/>
  <c r="X817" i="2"/>
  <c r="W817" i="2"/>
  <c r="V817" i="2"/>
  <c r="U817" i="2"/>
  <c r="T817" i="2"/>
  <c r="S817" i="2"/>
  <c r="R817" i="2"/>
  <c r="Q817" i="2"/>
  <c r="P817" i="2"/>
  <c r="O817" i="2"/>
  <c r="N817" i="2"/>
  <c r="M817" i="2"/>
  <c r="L817" i="2"/>
  <c r="K817" i="2"/>
  <c r="Y816" i="2"/>
  <c r="X816" i="2"/>
  <c r="W816" i="2"/>
  <c r="V816" i="2"/>
  <c r="U816" i="2"/>
  <c r="T816" i="2"/>
  <c r="S816" i="2"/>
  <c r="R816" i="2"/>
  <c r="Q816" i="2"/>
  <c r="P816" i="2"/>
  <c r="O816" i="2"/>
  <c r="N816" i="2"/>
  <c r="M816" i="2"/>
  <c r="L816" i="2"/>
  <c r="K816" i="2"/>
  <c r="Y815" i="2"/>
  <c r="X815" i="2"/>
  <c r="W815" i="2"/>
  <c r="V815" i="2"/>
  <c r="U815" i="2"/>
  <c r="T815" i="2"/>
  <c r="S815" i="2"/>
  <c r="R815" i="2"/>
  <c r="Q815" i="2"/>
  <c r="P815" i="2"/>
  <c r="O815" i="2"/>
  <c r="N815" i="2"/>
  <c r="M815" i="2"/>
  <c r="L815" i="2"/>
  <c r="K815" i="2"/>
  <c r="Y814" i="2"/>
  <c r="X814" i="2"/>
  <c r="W814" i="2"/>
  <c r="V814" i="2"/>
  <c r="U814" i="2"/>
  <c r="T814" i="2"/>
  <c r="S814" i="2"/>
  <c r="R814" i="2"/>
  <c r="Q814" i="2"/>
  <c r="P814" i="2"/>
  <c r="O814" i="2"/>
  <c r="N814" i="2"/>
  <c r="M814" i="2"/>
  <c r="L814" i="2"/>
  <c r="K814" i="2"/>
  <c r="Y812" i="2"/>
  <c r="X812" i="2"/>
  <c r="W812" i="2"/>
  <c r="V812" i="2"/>
  <c r="U812" i="2"/>
  <c r="T812" i="2"/>
  <c r="S812" i="2"/>
  <c r="R812" i="2"/>
  <c r="Q812" i="2"/>
  <c r="P812" i="2"/>
  <c r="O812" i="2"/>
  <c r="N812" i="2"/>
  <c r="M812" i="2"/>
  <c r="L812" i="2"/>
  <c r="K812" i="2"/>
  <c r="Y811" i="2"/>
  <c r="X811" i="2"/>
  <c r="W811" i="2"/>
  <c r="V811" i="2"/>
  <c r="U811" i="2"/>
  <c r="T811" i="2"/>
  <c r="S811" i="2"/>
  <c r="R811" i="2"/>
  <c r="Q811" i="2"/>
  <c r="P811" i="2"/>
  <c r="O811" i="2"/>
  <c r="N811" i="2"/>
  <c r="M811" i="2"/>
  <c r="L811" i="2"/>
  <c r="K811" i="2"/>
  <c r="Y810" i="2"/>
  <c r="X810" i="2"/>
  <c r="W810" i="2"/>
  <c r="V810" i="2"/>
  <c r="U810" i="2"/>
  <c r="T810" i="2"/>
  <c r="S810" i="2"/>
  <c r="R810" i="2"/>
  <c r="Q810" i="2"/>
  <c r="P810" i="2"/>
  <c r="O810" i="2"/>
  <c r="N810" i="2"/>
  <c r="M810" i="2"/>
  <c r="L810" i="2"/>
  <c r="K810" i="2"/>
  <c r="Y809" i="2"/>
  <c r="X809" i="2"/>
  <c r="W809" i="2"/>
  <c r="V809" i="2"/>
  <c r="U809" i="2"/>
  <c r="T809" i="2"/>
  <c r="S809" i="2"/>
  <c r="R809" i="2"/>
  <c r="Q809" i="2"/>
  <c r="P809" i="2"/>
  <c r="O809" i="2"/>
  <c r="N809" i="2"/>
  <c r="M809" i="2"/>
  <c r="L809" i="2"/>
  <c r="K809" i="2"/>
  <c r="Y808" i="2"/>
  <c r="X808" i="2"/>
  <c r="W808" i="2"/>
  <c r="V808" i="2"/>
  <c r="U808" i="2"/>
  <c r="T808" i="2"/>
  <c r="S808" i="2"/>
  <c r="R808" i="2"/>
  <c r="Q808" i="2"/>
  <c r="P808" i="2"/>
  <c r="O808" i="2"/>
  <c r="N808" i="2"/>
  <c r="M808" i="2"/>
  <c r="L808" i="2"/>
  <c r="K808" i="2"/>
  <c r="Y807" i="2"/>
  <c r="X807" i="2"/>
  <c r="W807" i="2"/>
  <c r="V807" i="2"/>
  <c r="U807" i="2"/>
  <c r="T807" i="2"/>
  <c r="S807" i="2"/>
  <c r="R807" i="2"/>
  <c r="Q807" i="2"/>
  <c r="P807" i="2"/>
  <c r="O807" i="2"/>
  <c r="N807" i="2"/>
  <c r="M807" i="2"/>
  <c r="L807" i="2"/>
  <c r="K807" i="2"/>
  <c r="Y806" i="2"/>
  <c r="X806" i="2"/>
  <c r="W806" i="2"/>
  <c r="V806" i="2"/>
  <c r="U806" i="2"/>
  <c r="T806" i="2"/>
  <c r="S806" i="2"/>
  <c r="R806" i="2"/>
  <c r="Q806" i="2"/>
  <c r="P806" i="2"/>
  <c r="O806" i="2"/>
  <c r="N806" i="2"/>
  <c r="M806" i="2"/>
  <c r="L806" i="2"/>
  <c r="K806" i="2"/>
  <c r="Y805" i="2"/>
  <c r="X805" i="2"/>
  <c r="W805" i="2"/>
  <c r="V805" i="2"/>
  <c r="U805" i="2"/>
  <c r="T805" i="2"/>
  <c r="S805" i="2"/>
  <c r="R805" i="2"/>
  <c r="Q805" i="2"/>
  <c r="P805" i="2"/>
  <c r="O805" i="2"/>
  <c r="N805" i="2"/>
  <c r="M805" i="2"/>
  <c r="L805" i="2"/>
  <c r="K805" i="2"/>
  <c r="Y803" i="2"/>
  <c r="X803" i="2"/>
  <c r="W803" i="2"/>
  <c r="V803" i="2"/>
  <c r="U803" i="2"/>
  <c r="T803" i="2"/>
  <c r="S803" i="2"/>
  <c r="R803" i="2"/>
  <c r="Q803" i="2"/>
  <c r="P803" i="2"/>
  <c r="O803" i="2"/>
  <c r="N803" i="2"/>
  <c r="M803" i="2"/>
  <c r="L803" i="2"/>
  <c r="K803" i="2"/>
  <c r="Y802" i="2"/>
  <c r="X802" i="2"/>
  <c r="W802" i="2"/>
  <c r="V802" i="2"/>
  <c r="U802" i="2"/>
  <c r="T802" i="2"/>
  <c r="S802" i="2"/>
  <c r="R802" i="2"/>
  <c r="Q802" i="2"/>
  <c r="P802" i="2"/>
  <c r="O802" i="2"/>
  <c r="N802" i="2"/>
  <c r="M802" i="2"/>
  <c r="L802" i="2"/>
  <c r="K802" i="2"/>
  <c r="Y801" i="2"/>
  <c r="X801" i="2"/>
  <c r="W801" i="2"/>
  <c r="V801" i="2"/>
  <c r="U801" i="2"/>
  <c r="T801" i="2"/>
  <c r="S801" i="2"/>
  <c r="R801" i="2"/>
  <c r="Q801" i="2"/>
  <c r="P801" i="2"/>
  <c r="O801" i="2"/>
  <c r="N801" i="2"/>
  <c r="M801" i="2"/>
  <c r="L801" i="2"/>
  <c r="K801" i="2"/>
  <c r="Y800" i="2"/>
  <c r="X800" i="2"/>
  <c r="W800" i="2"/>
  <c r="V800" i="2"/>
  <c r="U800" i="2"/>
  <c r="T800" i="2"/>
  <c r="S800" i="2"/>
  <c r="R800" i="2"/>
  <c r="Q800" i="2"/>
  <c r="P800" i="2"/>
  <c r="O800" i="2"/>
  <c r="N800" i="2"/>
  <c r="M800" i="2"/>
  <c r="L800" i="2"/>
  <c r="K800" i="2"/>
  <c r="Y792" i="2"/>
  <c r="X792" i="2"/>
  <c r="W792" i="2"/>
  <c r="V792" i="2"/>
  <c r="U792" i="2"/>
  <c r="T792" i="2"/>
  <c r="S792" i="2"/>
  <c r="R792" i="2"/>
  <c r="Q792" i="2"/>
  <c r="P792" i="2"/>
  <c r="O792" i="2"/>
  <c r="N792" i="2"/>
  <c r="M792" i="2"/>
  <c r="L792" i="2"/>
  <c r="K792" i="2"/>
  <c r="Y791" i="2"/>
  <c r="X791" i="2"/>
  <c r="W791" i="2"/>
  <c r="V791" i="2"/>
  <c r="U791" i="2"/>
  <c r="T791" i="2"/>
  <c r="S791" i="2"/>
  <c r="R791" i="2"/>
  <c r="Q791" i="2"/>
  <c r="P791" i="2"/>
  <c r="O791" i="2"/>
  <c r="N791" i="2"/>
  <c r="M791" i="2"/>
  <c r="L791" i="2"/>
  <c r="K791" i="2"/>
  <c r="Y790" i="2"/>
  <c r="X790" i="2"/>
  <c r="W790" i="2"/>
  <c r="V790" i="2"/>
  <c r="U790" i="2"/>
  <c r="T790" i="2"/>
  <c r="S790" i="2"/>
  <c r="R790" i="2"/>
  <c r="Q790" i="2"/>
  <c r="P790" i="2"/>
  <c r="O790" i="2"/>
  <c r="N790" i="2"/>
  <c r="M790" i="2"/>
  <c r="L790" i="2"/>
  <c r="K790" i="2"/>
  <c r="Y789" i="2"/>
  <c r="X789" i="2"/>
  <c r="W789" i="2"/>
  <c r="V789" i="2"/>
  <c r="U789" i="2"/>
  <c r="T789" i="2"/>
  <c r="S789" i="2"/>
  <c r="R789" i="2"/>
  <c r="Q789" i="2"/>
  <c r="P789" i="2"/>
  <c r="O789" i="2"/>
  <c r="N789" i="2"/>
  <c r="M789" i="2"/>
  <c r="L789" i="2"/>
  <c r="K789" i="2"/>
  <c r="Y788" i="2"/>
  <c r="X788" i="2"/>
  <c r="W788" i="2"/>
  <c r="V788" i="2"/>
  <c r="U788" i="2"/>
  <c r="T788" i="2"/>
  <c r="S788" i="2"/>
  <c r="R788" i="2"/>
  <c r="Q788" i="2"/>
  <c r="P788" i="2"/>
  <c r="O788" i="2"/>
  <c r="N788" i="2"/>
  <c r="M788" i="2"/>
  <c r="L788" i="2"/>
  <c r="K788" i="2"/>
  <c r="Y787" i="2"/>
  <c r="X787" i="2"/>
  <c r="W787" i="2"/>
  <c r="V787" i="2"/>
  <c r="U787" i="2"/>
  <c r="T787" i="2"/>
  <c r="S787" i="2"/>
  <c r="R787" i="2"/>
  <c r="Q787" i="2"/>
  <c r="P787" i="2"/>
  <c r="O787" i="2"/>
  <c r="N787" i="2"/>
  <c r="M787" i="2"/>
  <c r="L787" i="2"/>
  <c r="K787" i="2"/>
  <c r="Y786" i="2"/>
  <c r="X786" i="2"/>
  <c r="W786" i="2"/>
  <c r="V786" i="2"/>
  <c r="U786" i="2"/>
  <c r="T786" i="2"/>
  <c r="S786" i="2"/>
  <c r="R786" i="2"/>
  <c r="Q786" i="2"/>
  <c r="P786" i="2"/>
  <c r="O786" i="2"/>
  <c r="N786" i="2"/>
  <c r="M786" i="2"/>
  <c r="L786" i="2"/>
  <c r="K786" i="2"/>
  <c r="Y785" i="2"/>
  <c r="X785" i="2"/>
  <c r="W785" i="2"/>
  <c r="V785" i="2"/>
  <c r="U785" i="2"/>
  <c r="T785" i="2"/>
  <c r="S785" i="2"/>
  <c r="R785" i="2"/>
  <c r="Q785" i="2"/>
  <c r="P785" i="2"/>
  <c r="O785" i="2"/>
  <c r="N785" i="2"/>
  <c r="M785" i="2"/>
  <c r="L785" i="2"/>
  <c r="K785" i="2"/>
  <c r="Y783" i="2"/>
  <c r="X783" i="2"/>
  <c r="W783" i="2"/>
  <c r="V783" i="2"/>
  <c r="U783" i="2"/>
  <c r="T783" i="2"/>
  <c r="S783" i="2"/>
  <c r="R783" i="2"/>
  <c r="Q783" i="2"/>
  <c r="P783" i="2"/>
  <c r="O783" i="2"/>
  <c r="N783" i="2"/>
  <c r="M783" i="2"/>
  <c r="L783" i="2"/>
  <c r="K783" i="2"/>
  <c r="Y782" i="2"/>
  <c r="X782" i="2"/>
  <c r="W782" i="2"/>
  <c r="V782" i="2"/>
  <c r="U782" i="2"/>
  <c r="T782" i="2"/>
  <c r="S782" i="2"/>
  <c r="R782" i="2"/>
  <c r="Q782" i="2"/>
  <c r="P782" i="2"/>
  <c r="O782" i="2"/>
  <c r="N782" i="2"/>
  <c r="M782" i="2"/>
  <c r="L782" i="2"/>
  <c r="K782" i="2"/>
  <c r="Y781" i="2"/>
  <c r="X781" i="2"/>
  <c r="W781" i="2"/>
  <c r="V781" i="2"/>
  <c r="U781" i="2"/>
  <c r="T781" i="2"/>
  <c r="S781" i="2"/>
  <c r="R781" i="2"/>
  <c r="Q781" i="2"/>
  <c r="P781" i="2"/>
  <c r="O781" i="2"/>
  <c r="N781" i="2"/>
  <c r="M781" i="2"/>
  <c r="L781" i="2"/>
  <c r="K781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Y779" i="2"/>
  <c r="X779" i="2"/>
  <c r="W779" i="2"/>
  <c r="V779" i="2"/>
  <c r="U779" i="2"/>
  <c r="T779" i="2"/>
  <c r="S779" i="2"/>
  <c r="R779" i="2"/>
  <c r="Q779" i="2"/>
  <c r="P779" i="2"/>
  <c r="O779" i="2"/>
  <c r="N779" i="2"/>
  <c r="M779" i="2"/>
  <c r="L779" i="2"/>
  <c r="K779" i="2"/>
  <c r="Y778" i="2"/>
  <c r="X778" i="2"/>
  <c r="W778" i="2"/>
  <c r="V778" i="2"/>
  <c r="U778" i="2"/>
  <c r="T778" i="2"/>
  <c r="S778" i="2"/>
  <c r="R778" i="2"/>
  <c r="Q778" i="2"/>
  <c r="P778" i="2"/>
  <c r="O778" i="2"/>
  <c r="N778" i="2"/>
  <c r="M778" i="2"/>
  <c r="L778" i="2"/>
  <c r="K778" i="2"/>
  <c r="Y777" i="2"/>
  <c r="X777" i="2"/>
  <c r="W777" i="2"/>
  <c r="V777" i="2"/>
  <c r="U777" i="2"/>
  <c r="T777" i="2"/>
  <c r="S777" i="2"/>
  <c r="R777" i="2"/>
  <c r="Q777" i="2"/>
  <c r="P777" i="2"/>
  <c r="O777" i="2"/>
  <c r="N777" i="2"/>
  <c r="M777" i="2"/>
  <c r="L777" i="2"/>
  <c r="K777" i="2"/>
  <c r="Y776" i="2"/>
  <c r="X776" i="2"/>
  <c r="W776" i="2"/>
  <c r="V776" i="2"/>
  <c r="U776" i="2"/>
  <c r="T776" i="2"/>
  <c r="S776" i="2"/>
  <c r="R776" i="2"/>
  <c r="Q776" i="2"/>
  <c r="P776" i="2"/>
  <c r="O776" i="2"/>
  <c r="N776" i="2"/>
  <c r="M776" i="2"/>
  <c r="L776" i="2"/>
  <c r="K776" i="2"/>
  <c r="Y774" i="2"/>
  <c r="X774" i="2"/>
  <c r="W774" i="2"/>
  <c r="V774" i="2"/>
  <c r="U774" i="2"/>
  <c r="T774" i="2"/>
  <c r="S774" i="2"/>
  <c r="R774" i="2"/>
  <c r="Q774" i="2"/>
  <c r="P774" i="2"/>
  <c r="O774" i="2"/>
  <c r="N774" i="2"/>
  <c r="M774" i="2"/>
  <c r="L774" i="2"/>
  <c r="K774" i="2"/>
  <c r="Y773" i="2"/>
  <c r="X773" i="2"/>
  <c r="W773" i="2"/>
  <c r="V773" i="2"/>
  <c r="U773" i="2"/>
  <c r="T773" i="2"/>
  <c r="S773" i="2"/>
  <c r="R773" i="2"/>
  <c r="Q773" i="2"/>
  <c r="P773" i="2"/>
  <c r="O773" i="2"/>
  <c r="N773" i="2"/>
  <c r="M773" i="2"/>
  <c r="L773" i="2"/>
  <c r="K773" i="2"/>
  <c r="Y772" i="2"/>
  <c r="X772" i="2"/>
  <c r="W772" i="2"/>
  <c r="V772" i="2"/>
  <c r="U772" i="2"/>
  <c r="T772" i="2"/>
  <c r="S772" i="2"/>
  <c r="R772" i="2"/>
  <c r="Q772" i="2"/>
  <c r="P772" i="2"/>
  <c r="O772" i="2"/>
  <c r="N772" i="2"/>
  <c r="M772" i="2"/>
  <c r="L772" i="2"/>
  <c r="K772" i="2"/>
  <c r="Y771" i="2"/>
  <c r="X771" i="2"/>
  <c r="W771" i="2"/>
  <c r="V771" i="2"/>
  <c r="U771" i="2"/>
  <c r="T771" i="2"/>
  <c r="S771" i="2"/>
  <c r="R771" i="2"/>
  <c r="Q771" i="2"/>
  <c r="P771" i="2"/>
  <c r="O771" i="2"/>
  <c r="N771" i="2"/>
  <c r="M771" i="2"/>
  <c r="L771" i="2"/>
  <c r="K771" i="2"/>
  <c r="Y770" i="2"/>
  <c r="X770" i="2"/>
  <c r="W770" i="2"/>
  <c r="V770" i="2"/>
  <c r="U770" i="2"/>
  <c r="T770" i="2"/>
  <c r="S770" i="2"/>
  <c r="R770" i="2"/>
  <c r="Q770" i="2"/>
  <c r="P770" i="2"/>
  <c r="O770" i="2"/>
  <c r="N770" i="2"/>
  <c r="M770" i="2"/>
  <c r="L770" i="2"/>
  <c r="K770" i="2"/>
  <c r="Y769" i="2"/>
  <c r="X769" i="2"/>
  <c r="W769" i="2"/>
  <c r="V769" i="2"/>
  <c r="U769" i="2"/>
  <c r="T769" i="2"/>
  <c r="S769" i="2"/>
  <c r="R769" i="2"/>
  <c r="Q769" i="2"/>
  <c r="P769" i="2"/>
  <c r="O769" i="2"/>
  <c r="N769" i="2"/>
  <c r="M769" i="2"/>
  <c r="L769" i="2"/>
  <c r="K769" i="2"/>
  <c r="Y768" i="2"/>
  <c r="X768" i="2"/>
  <c r="W768" i="2"/>
  <c r="V768" i="2"/>
  <c r="U768" i="2"/>
  <c r="T768" i="2"/>
  <c r="S768" i="2"/>
  <c r="R768" i="2"/>
  <c r="Q768" i="2"/>
  <c r="P768" i="2"/>
  <c r="O768" i="2"/>
  <c r="N768" i="2"/>
  <c r="M768" i="2"/>
  <c r="L768" i="2"/>
  <c r="K768" i="2"/>
  <c r="Y767" i="2"/>
  <c r="X767" i="2"/>
  <c r="W767" i="2"/>
  <c r="V767" i="2"/>
  <c r="U767" i="2"/>
  <c r="T767" i="2"/>
  <c r="S767" i="2"/>
  <c r="R767" i="2"/>
  <c r="Q767" i="2"/>
  <c r="P767" i="2"/>
  <c r="O767" i="2"/>
  <c r="N767" i="2"/>
  <c r="M767" i="2"/>
  <c r="L767" i="2"/>
  <c r="K767" i="2"/>
  <c r="Y765" i="2"/>
  <c r="X765" i="2"/>
  <c r="W765" i="2"/>
  <c r="V765" i="2"/>
  <c r="U765" i="2"/>
  <c r="T765" i="2"/>
  <c r="S765" i="2"/>
  <c r="R765" i="2"/>
  <c r="Q765" i="2"/>
  <c r="P765" i="2"/>
  <c r="O765" i="2"/>
  <c r="N765" i="2"/>
  <c r="M765" i="2"/>
  <c r="L765" i="2"/>
  <c r="K765" i="2"/>
  <c r="Y764" i="2"/>
  <c r="X764" i="2"/>
  <c r="W764" i="2"/>
  <c r="V764" i="2"/>
  <c r="U764" i="2"/>
  <c r="T764" i="2"/>
  <c r="S764" i="2"/>
  <c r="R764" i="2"/>
  <c r="Q764" i="2"/>
  <c r="P764" i="2"/>
  <c r="O764" i="2"/>
  <c r="N764" i="2"/>
  <c r="M764" i="2"/>
  <c r="L764" i="2"/>
  <c r="K764" i="2"/>
  <c r="Y763" i="2"/>
  <c r="X763" i="2"/>
  <c r="W763" i="2"/>
  <c r="V763" i="2"/>
  <c r="U763" i="2"/>
  <c r="T763" i="2"/>
  <c r="S763" i="2"/>
  <c r="R763" i="2"/>
  <c r="Q763" i="2"/>
  <c r="P763" i="2"/>
  <c r="O763" i="2"/>
  <c r="N763" i="2"/>
  <c r="M763" i="2"/>
  <c r="L763" i="2"/>
  <c r="K763" i="2"/>
  <c r="Y762" i="2"/>
  <c r="X762" i="2"/>
  <c r="W762" i="2"/>
  <c r="V762" i="2"/>
  <c r="U762" i="2"/>
  <c r="T762" i="2"/>
  <c r="S762" i="2"/>
  <c r="R762" i="2"/>
  <c r="Q762" i="2"/>
  <c r="P762" i="2"/>
  <c r="O762" i="2"/>
  <c r="N762" i="2"/>
  <c r="M762" i="2"/>
  <c r="L762" i="2"/>
  <c r="K762" i="2"/>
  <c r="Y761" i="2"/>
  <c r="X761" i="2"/>
  <c r="W761" i="2"/>
  <c r="V761" i="2"/>
  <c r="U761" i="2"/>
  <c r="T761" i="2"/>
  <c r="S761" i="2"/>
  <c r="R761" i="2"/>
  <c r="Q761" i="2"/>
  <c r="P761" i="2"/>
  <c r="O761" i="2"/>
  <c r="N761" i="2"/>
  <c r="M761" i="2"/>
  <c r="L761" i="2"/>
  <c r="K761" i="2"/>
  <c r="Y760" i="2"/>
  <c r="X760" i="2"/>
  <c r="W760" i="2"/>
  <c r="V760" i="2"/>
  <c r="U760" i="2"/>
  <c r="T760" i="2"/>
  <c r="S760" i="2"/>
  <c r="R760" i="2"/>
  <c r="Q760" i="2"/>
  <c r="P760" i="2"/>
  <c r="O760" i="2"/>
  <c r="N760" i="2"/>
  <c r="M760" i="2"/>
  <c r="L760" i="2"/>
  <c r="K760" i="2"/>
  <c r="Y759" i="2"/>
  <c r="X759" i="2"/>
  <c r="W759" i="2"/>
  <c r="V759" i="2"/>
  <c r="U759" i="2"/>
  <c r="T759" i="2"/>
  <c r="S759" i="2"/>
  <c r="R759" i="2"/>
  <c r="Q759" i="2"/>
  <c r="P759" i="2"/>
  <c r="O759" i="2"/>
  <c r="N759" i="2"/>
  <c r="M759" i="2"/>
  <c r="L759" i="2"/>
  <c r="K759" i="2"/>
  <c r="Y758" i="2"/>
  <c r="X758" i="2"/>
  <c r="W758" i="2"/>
  <c r="V758" i="2"/>
  <c r="U758" i="2"/>
  <c r="T758" i="2"/>
  <c r="S758" i="2"/>
  <c r="R758" i="2"/>
  <c r="Q758" i="2"/>
  <c r="P758" i="2"/>
  <c r="O758" i="2"/>
  <c r="N758" i="2"/>
  <c r="M758" i="2"/>
  <c r="L758" i="2"/>
  <c r="K758" i="2"/>
  <c r="Y756" i="2"/>
  <c r="X756" i="2"/>
  <c r="W756" i="2"/>
  <c r="V756" i="2"/>
  <c r="U756" i="2"/>
  <c r="T756" i="2"/>
  <c r="S756" i="2"/>
  <c r="R756" i="2"/>
  <c r="Q756" i="2"/>
  <c r="P756" i="2"/>
  <c r="O756" i="2"/>
  <c r="N756" i="2"/>
  <c r="M756" i="2"/>
  <c r="L756" i="2"/>
  <c r="K756" i="2"/>
  <c r="Y755" i="2"/>
  <c r="X755" i="2"/>
  <c r="W755" i="2"/>
  <c r="V755" i="2"/>
  <c r="U755" i="2"/>
  <c r="T755" i="2"/>
  <c r="S755" i="2"/>
  <c r="R755" i="2"/>
  <c r="Q755" i="2"/>
  <c r="P755" i="2"/>
  <c r="O755" i="2"/>
  <c r="N755" i="2"/>
  <c r="M755" i="2"/>
  <c r="L755" i="2"/>
  <c r="K755" i="2"/>
  <c r="Y754" i="2"/>
  <c r="X754" i="2"/>
  <c r="W754" i="2"/>
  <c r="V754" i="2"/>
  <c r="U754" i="2"/>
  <c r="T754" i="2"/>
  <c r="S754" i="2"/>
  <c r="R754" i="2"/>
  <c r="Q754" i="2"/>
  <c r="P754" i="2"/>
  <c r="O754" i="2"/>
  <c r="N754" i="2"/>
  <c r="M754" i="2"/>
  <c r="L754" i="2"/>
  <c r="K754" i="2"/>
  <c r="Y753" i="2"/>
  <c r="X753" i="2"/>
  <c r="W753" i="2"/>
  <c r="V753" i="2"/>
  <c r="U753" i="2"/>
  <c r="T753" i="2"/>
  <c r="S753" i="2"/>
  <c r="R753" i="2"/>
  <c r="Q753" i="2"/>
  <c r="P753" i="2"/>
  <c r="O753" i="2"/>
  <c r="N753" i="2"/>
  <c r="M753" i="2"/>
  <c r="L753" i="2"/>
  <c r="K753" i="2"/>
  <c r="Y752" i="2"/>
  <c r="X752" i="2"/>
  <c r="W752" i="2"/>
  <c r="V752" i="2"/>
  <c r="U752" i="2"/>
  <c r="T752" i="2"/>
  <c r="S752" i="2"/>
  <c r="R752" i="2"/>
  <c r="Q752" i="2"/>
  <c r="P752" i="2"/>
  <c r="O752" i="2"/>
  <c r="N752" i="2"/>
  <c r="M752" i="2"/>
  <c r="L752" i="2"/>
  <c r="K752" i="2"/>
  <c r="Y751" i="2"/>
  <c r="X751" i="2"/>
  <c r="W751" i="2"/>
  <c r="V751" i="2"/>
  <c r="U751" i="2"/>
  <c r="T751" i="2"/>
  <c r="S751" i="2"/>
  <c r="R751" i="2"/>
  <c r="Q751" i="2"/>
  <c r="P751" i="2"/>
  <c r="O751" i="2"/>
  <c r="N751" i="2"/>
  <c r="M751" i="2"/>
  <c r="L751" i="2"/>
  <c r="K751" i="2"/>
  <c r="Y750" i="2"/>
  <c r="X750" i="2"/>
  <c r="W750" i="2"/>
  <c r="V750" i="2"/>
  <c r="U750" i="2"/>
  <c r="T750" i="2"/>
  <c r="S750" i="2"/>
  <c r="R750" i="2"/>
  <c r="Q750" i="2"/>
  <c r="P750" i="2"/>
  <c r="O750" i="2"/>
  <c r="N750" i="2"/>
  <c r="M750" i="2"/>
  <c r="L750" i="2"/>
  <c r="K750" i="2"/>
  <c r="Y749" i="2"/>
  <c r="X749" i="2"/>
  <c r="W749" i="2"/>
  <c r="V749" i="2"/>
  <c r="U749" i="2"/>
  <c r="T749" i="2"/>
  <c r="S749" i="2"/>
  <c r="R749" i="2"/>
  <c r="Q749" i="2"/>
  <c r="P749" i="2"/>
  <c r="O749" i="2"/>
  <c r="N749" i="2"/>
  <c r="M749" i="2"/>
  <c r="L749" i="2"/>
  <c r="K749" i="2"/>
  <c r="Y747" i="2"/>
  <c r="X747" i="2"/>
  <c r="W747" i="2"/>
  <c r="V747" i="2"/>
  <c r="U747" i="2"/>
  <c r="T747" i="2"/>
  <c r="S747" i="2"/>
  <c r="R747" i="2"/>
  <c r="Q747" i="2"/>
  <c r="P747" i="2"/>
  <c r="O747" i="2"/>
  <c r="N747" i="2"/>
  <c r="M747" i="2"/>
  <c r="L747" i="2"/>
  <c r="K747" i="2"/>
  <c r="Y746" i="2"/>
  <c r="X746" i="2"/>
  <c r="W746" i="2"/>
  <c r="V746" i="2"/>
  <c r="U746" i="2"/>
  <c r="T746" i="2"/>
  <c r="S746" i="2"/>
  <c r="R746" i="2"/>
  <c r="Q746" i="2"/>
  <c r="P746" i="2"/>
  <c r="O746" i="2"/>
  <c r="N746" i="2"/>
  <c r="M746" i="2"/>
  <c r="L746" i="2"/>
  <c r="K746" i="2"/>
  <c r="Y745" i="2"/>
  <c r="X745" i="2"/>
  <c r="W745" i="2"/>
  <c r="V745" i="2"/>
  <c r="U745" i="2"/>
  <c r="T745" i="2"/>
  <c r="S745" i="2"/>
  <c r="R745" i="2"/>
  <c r="Q745" i="2"/>
  <c r="P745" i="2"/>
  <c r="O745" i="2"/>
  <c r="N745" i="2"/>
  <c r="M745" i="2"/>
  <c r="L745" i="2"/>
  <c r="K745" i="2"/>
  <c r="Y744" i="2"/>
  <c r="X744" i="2"/>
  <c r="W744" i="2"/>
  <c r="V744" i="2"/>
  <c r="U744" i="2"/>
  <c r="T744" i="2"/>
  <c r="S744" i="2"/>
  <c r="R744" i="2"/>
  <c r="Q744" i="2"/>
  <c r="P744" i="2"/>
  <c r="O744" i="2"/>
  <c r="N744" i="2"/>
  <c r="M744" i="2"/>
  <c r="L744" i="2"/>
  <c r="K744" i="2"/>
  <c r="Y743" i="2"/>
  <c r="X743" i="2"/>
  <c r="W743" i="2"/>
  <c r="V743" i="2"/>
  <c r="U743" i="2"/>
  <c r="T743" i="2"/>
  <c r="S743" i="2"/>
  <c r="R743" i="2"/>
  <c r="Q743" i="2"/>
  <c r="P743" i="2"/>
  <c r="O743" i="2"/>
  <c r="N743" i="2"/>
  <c r="M743" i="2"/>
  <c r="L743" i="2"/>
  <c r="K743" i="2"/>
  <c r="Y742" i="2"/>
  <c r="X742" i="2"/>
  <c r="W742" i="2"/>
  <c r="V742" i="2"/>
  <c r="U742" i="2"/>
  <c r="T742" i="2"/>
  <c r="S742" i="2"/>
  <c r="R742" i="2"/>
  <c r="Q742" i="2"/>
  <c r="P742" i="2"/>
  <c r="O742" i="2"/>
  <c r="N742" i="2"/>
  <c r="M742" i="2"/>
  <c r="L742" i="2"/>
  <c r="K742" i="2"/>
  <c r="Y741" i="2"/>
  <c r="X741" i="2"/>
  <c r="W741" i="2"/>
  <c r="V741" i="2"/>
  <c r="U741" i="2"/>
  <c r="T741" i="2"/>
  <c r="S741" i="2"/>
  <c r="R741" i="2"/>
  <c r="Q741" i="2"/>
  <c r="P741" i="2"/>
  <c r="O741" i="2"/>
  <c r="N741" i="2"/>
  <c r="M741" i="2"/>
  <c r="L741" i="2"/>
  <c r="K741" i="2"/>
  <c r="Y740" i="2"/>
  <c r="X740" i="2"/>
  <c r="W740" i="2"/>
  <c r="V740" i="2"/>
  <c r="U740" i="2"/>
  <c r="T740" i="2"/>
  <c r="S740" i="2"/>
  <c r="R740" i="2"/>
  <c r="Q740" i="2"/>
  <c r="P740" i="2"/>
  <c r="O740" i="2"/>
  <c r="N740" i="2"/>
  <c r="M740" i="2"/>
  <c r="L740" i="2"/>
  <c r="K740" i="2"/>
  <c r="Y738" i="2"/>
  <c r="X738" i="2"/>
  <c r="W738" i="2"/>
  <c r="V738" i="2"/>
  <c r="U738" i="2"/>
  <c r="T738" i="2"/>
  <c r="S738" i="2"/>
  <c r="R738" i="2"/>
  <c r="Q738" i="2"/>
  <c r="P738" i="2"/>
  <c r="O738" i="2"/>
  <c r="N738" i="2"/>
  <c r="M738" i="2"/>
  <c r="L738" i="2"/>
  <c r="K738" i="2"/>
  <c r="Y737" i="2"/>
  <c r="X737" i="2"/>
  <c r="W737" i="2"/>
  <c r="V737" i="2"/>
  <c r="U737" i="2"/>
  <c r="T737" i="2"/>
  <c r="S737" i="2"/>
  <c r="R737" i="2"/>
  <c r="Q737" i="2"/>
  <c r="P737" i="2"/>
  <c r="O737" i="2"/>
  <c r="N737" i="2"/>
  <c r="M737" i="2"/>
  <c r="L737" i="2"/>
  <c r="K737" i="2"/>
  <c r="Y736" i="2"/>
  <c r="X736" i="2"/>
  <c r="W736" i="2"/>
  <c r="V736" i="2"/>
  <c r="U736" i="2"/>
  <c r="T736" i="2"/>
  <c r="S736" i="2"/>
  <c r="R736" i="2"/>
  <c r="Q736" i="2"/>
  <c r="P736" i="2"/>
  <c r="O736" i="2"/>
  <c r="N736" i="2"/>
  <c r="M736" i="2"/>
  <c r="L736" i="2"/>
  <c r="K736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Y734" i="2"/>
  <c r="X734" i="2"/>
  <c r="W734" i="2"/>
  <c r="V734" i="2"/>
  <c r="U734" i="2"/>
  <c r="T734" i="2"/>
  <c r="S734" i="2"/>
  <c r="R734" i="2"/>
  <c r="Q734" i="2"/>
  <c r="P734" i="2"/>
  <c r="O734" i="2"/>
  <c r="N734" i="2"/>
  <c r="M734" i="2"/>
  <c r="L734" i="2"/>
  <c r="K734" i="2"/>
  <c r="Y733" i="2"/>
  <c r="X733" i="2"/>
  <c r="W733" i="2"/>
  <c r="V733" i="2"/>
  <c r="U733" i="2"/>
  <c r="T733" i="2"/>
  <c r="S733" i="2"/>
  <c r="R733" i="2"/>
  <c r="Q733" i="2"/>
  <c r="P733" i="2"/>
  <c r="O733" i="2"/>
  <c r="N733" i="2"/>
  <c r="M733" i="2"/>
  <c r="L733" i="2"/>
  <c r="K733" i="2"/>
  <c r="Y732" i="2"/>
  <c r="X732" i="2"/>
  <c r="W732" i="2"/>
  <c r="V732" i="2"/>
  <c r="U732" i="2"/>
  <c r="T732" i="2"/>
  <c r="S732" i="2"/>
  <c r="R732" i="2"/>
  <c r="Q732" i="2"/>
  <c r="P732" i="2"/>
  <c r="O732" i="2"/>
  <c r="N732" i="2"/>
  <c r="M732" i="2"/>
  <c r="L732" i="2"/>
  <c r="K732" i="2"/>
  <c r="Y731" i="2"/>
  <c r="X731" i="2"/>
  <c r="W731" i="2"/>
  <c r="V731" i="2"/>
  <c r="U731" i="2"/>
  <c r="T731" i="2"/>
  <c r="S731" i="2"/>
  <c r="R731" i="2"/>
  <c r="Q731" i="2"/>
  <c r="P731" i="2"/>
  <c r="O731" i="2"/>
  <c r="N731" i="2"/>
  <c r="M731" i="2"/>
  <c r="L731" i="2"/>
  <c r="K731" i="2"/>
  <c r="Y729" i="2"/>
  <c r="X729" i="2"/>
  <c r="W729" i="2"/>
  <c r="V729" i="2"/>
  <c r="U729" i="2"/>
  <c r="T729" i="2"/>
  <c r="S729" i="2"/>
  <c r="R729" i="2"/>
  <c r="Q729" i="2"/>
  <c r="P729" i="2"/>
  <c r="O729" i="2"/>
  <c r="N729" i="2"/>
  <c r="M729" i="2"/>
  <c r="L729" i="2"/>
  <c r="K729" i="2"/>
  <c r="Y728" i="2"/>
  <c r="X728" i="2"/>
  <c r="W728" i="2"/>
  <c r="V728" i="2"/>
  <c r="U728" i="2"/>
  <c r="T728" i="2"/>
  <c r="S728" i="2"/>
  <c r="R728" i="2"/>
  <c r="Q728" i="2"/>
  <c r="P728" i="2"/>
  <c r="O728" i="2"/>
  <c r="N728" i="2"/>
  <c r="M728" i="2"/>
  <c r="L728" i="2"/>
  <c r="K728" i="2"/>
  <c r="Y727" i="2"/>
  <c r="X727" i="2"/>
  <c r="W727" i="2"/>
  <c r="V727" i="2"/>
  <c r="U727" i="2"/>
  <c r="T727" i="2"/>
  <c r="S727" i="2"/>
  <c r="R727" i="2"/>
  <c r="Q727" i="2"/>
  <c r="P727" i="2"/>
  <c r="O727" i="2"/>
  <c r="N727" i="2"/>
  <c r="M727" i="2"/>
  <c r="L727" i="2"/>
  <c r="K727" i="2"/>
  <c r="Y726" i="2"/>
  <c r="X726" i="2"/>
  <c r="W726" i="2"/>
  <c r="V726" i="2"/>
  <c r="U726" i="2"/>
  <c r="T726" i="2"/>
  <c r="S726" i="2"/>
  <c r="R726" i="2"/>
  <c r="Q726" i="2"/>
  <c r="P726" i="2"/>
  <c r="O726" i="2"/>
  <c r="N726" i="2"/>
  <c r="M726" i="2"/>
  <c r="L726" i="2"/>
  <c r="K726" i="2"/>
  <c r="Y725" i="2"/>
  <c r="X725" i="2"/>
  <c r="W725" i="2"/>
  <c r="V725" i="2"/>
  <c r="U725" i="2"/>
  <c r="T725" i="2"/>
  <c r="S725" i="2"/>
  <c r="R725" i="2"/>
  <c r="Q725" i="2"/>
  <c r="P725" i="2"/>
  <c r="O725" i="2"/>
  <c r="N725" i="2"/>
  <c r="M725" i="2"/>
  <c r="L725" i="2"/>
  <c r="K725" i="2"/>
  <c r="Y724" i="2"/>
  <c r="X724" i="2"/>
  <c r="W724" i="2"/>
  <c r="V724" i="2"/>
  <c r="U724" i="2"/>
  <c r="T724" i="2"/>
  <c r="S724" i="2"/>
  <c r="R724" i="2"/>
  <c r="Q724" i="2"/>
  <c r="P724" i="2"/>
  <c r="O724" i="2"/>
  <c r="N724" i="2"/>
  <c r="M724" i="2"/>
  <c r="L724" i="2"/>
  <c r="K724" i="2"/>
  <c r="Y723" i="2"/>
  <c r="X723" i="2"/>
  <c r="W723" i="2"/>
  <c r="V723" i="2"/>
  <c r="U723" i="2"/>
  <c r="T723" i="2"/>
  <c r="S723" i="2"/>
  <c r="R723" i="2"/>
  <c r="Q723" i="2"/>
  <c r="P723" i="2"/>
  <c r="O723" i="2"/>
  <c r="N723" i="2"/>
  <c r="M723" i="2"/>
  <c r="L723" i="2"/>
  <c r="K723" i="2"/>
  <c r="Y722" i="2"/>
  <c r="X722" i="2"/>
  <c r="W722" i="2"/>
  <c r="V722" i="2"/>
  <c r="U722" i="2"/>
  <c r="T722" i="2"/>
  <c r="S722" i="2"/>
  <c r="R722" i="2"/>
  <c r="Q722" i="2"/>
  <c r="P722" i="2"/>
  <c r="O722" i="2"/>
  <c r="N722" i="2"/>
  <c r="M722" i="2"/>
  <c r="L722" i="2"/>
  <c r="K722" i="2"/>
  <c r="Y720" i="2"/>
  <c r="X720" i="2"/>
  <c r="W720" i="2"/>
  <c r="V720" i="2"/>
  <c r="U720" i="2"/>
  <c r="T720" i="2"/>
  <c r="S720" i="2"/>
  <c r="R720" i="2"/>
  <c r="Q720" i="2"/>
  <c r="P720" i="2"/>
  <c r="O720" i="2"/>
  <c r="N720" i="2"/>
  <c r="M720" i="2"/>
  <c r="L720" i="2"/>
  <c r="K720" i="2"/>
  <c r="Y719" i="2"/>
  <c r="X719" i="2"/>
  <c r="W719" i="2"/>
  <c r="V719" i="2"/>
  <c r="U719" i="2"/>
  <c r="T719" i="2"/>
  <c r="S719" i="2"/>
  <c r="R719" i="2"/>
  <c r="Q719" i="2"/>
  <c r="P719" i="2"/>
  <c r="O719" i="2"/>
  <c r="N719" i="2"/>
  <c r="M719" i="2"/>
  <c r="L719" i="2"/>
  <c r="K719" i="2"/>
  <c r="Y718" i="2"/>
  <c r="X718" i="2"/>
  <c r="W718" i="2"/>
  <c r="V718" i="2"/>
  <c r="U718" i="2"/>
  <c r="T718" i="2"/>
  <c r="S718" i="2"/>
  <c r="R718" i="2"/>
  <c r="Q718" i="2"/>
  <c r="P718" i="2"/>
  <c r="O718" i="2"/>
  <c r="N718" i="2"/>
  <c r="M718" i="2"/>
  <c r="L718" i="2"/>
  <c r="K718" i="2"/>
  <c r="Y717" i="2"/>
  <c r="X717" i="2"/>
  <c r="W717" i="2"/>
  <c r="V717" i="2"/>
  <c r="U717" i="2"/>
  <c r="T717" i="2"/>
  <c r="S717" i="2"/>
  <c r="R717" i="2"/>
  <c r="Q717" i="2"/>
  <c r="P717" i="2"/>
  <c r="O717" i="2"/>
  <c r="N717" i="2"/>
  <c r="M717" i="2"/>
  <c r="L717" i="2"/>
  <c r="K717" i="2"/>
  <c r="Y716" i="2"/>
  <c r="X716" i="2"/>
  <c r="W716" i="2"/>
  <c r="V716" i="2"/>
  <c r="U716" i="2"/>
  <c r="T716" i="2"/>
  <c r="S716" i="2"/>
  <c r="R716" i="2"/>
  <c r="Q716" i="2"/>
  <c r="P716" i="2"/>
  <c r="O716" i="2"/>
  <c r="N716" i="2"/>
  <c r="M716" i="2"/>
  <c r="L716" i="2"/>
  <c r="K716" i="2"/>
  <c r="Y715" i="2"/>
  <c r="X715" i="2"/>
  <c r="W715" i="2"/>
  <c r="V715" i="2"/>
  <c r="U715" i="2"/>
  <c r="T715" i="2"/>
  <c r="S715" i="2"/>
  <c r="R715" i="2"/>
  <c r="Q715" i="2"/>
  <c r="P715" i="2"/>
  <c r="O715" i="2"/>
  <c r="N715" i="2"/>
  <c r="M715" i="2"/>
  <c r="L715" i="2"/>
  <c r="K715" i="2"/>
  <c r="Y714" i="2"/>
  <c r="X714" i="2"/>
  <c r="W714" i="2"/>
  <c r="V714" i="2"/>
  <c r="U714" i="2"/>
  <c r="T714" i="2"/>
  <c r="S714" i="2"/>
  <c r="R714" i="2"/>
  <c r="Q714" i="2"/>
  <c r="P714" i="2"/>
  <c r="O714" i="2"/>
  <c r="N714" i="2"/>
  <c r="M714" i="2"/>
  <c r="L714" i="2"/>
  <c r="K714" i="2"/>
  <c r="Y713" i="2"/>
  <c r="X713" i="2"/>
  <c r="W713" i="2"/>
  <c r="V713" i="2"/>
  <c r="U713" i="2"/>
  <c r="T713" i="2"/>
  <c r="S713" i="2"/>
  <c r="R713" i="2"/>
  <c r="Q713" i="2"/>
  <c r="P713" i="2"/>
  <c r="O713" i="2"/>
  <c r="N713" i="2"/>
  <c r="M713" i="2"/>
  <c r="L713" i="2"/>
  <c r="K713" i="2"/>
  <c r="Y711" i="2"/>
  <c r="X711" i="2"/>
  <c r="W711" i="2"/>
  <c r="V711" i="2"/>
  <c r="U711" i="2"/>
  <c r="T711" i="2"/>
  <c r="S711" i="2"/>
  <c r="R711" i="2"/>
  <c r="Q711" i="2"/>
  <c r="P711" i="2"/>
  <c r="O711" i="2"/>
  <c r="N711" i="2"/>
  <c r="M711" i="2"/>
  <c r="L711" i="2"/>
  <c r="K711" i="2"/>
  <c r="Y710" i="2"/>
  <c r="X710" i="2"/>
  <c r="W710" i="2"/>
  <c r="V710" i="2"/>
  <c r="U710" i="2"/>
  <c r="T710" i="2"/>
  <c r="S710" i="2"/>
  <c r="R710" i="2"/>
  <c r="Q710" i="2"/>
  <c r="P710" i="2"/>
  <c r="O710" i="2"/>
  <c r="N710" i="2"/>
  <c r="M710" i="2"/>
  <c r="L710" i="2"/>
  <c r="K710" i="2"/>
  <c r="Y709" i="2"/>
  <c r="X709" i="2"/>
  <c r="W709" i="2"/>
  <c r="V709" i="2"/>
  <c r="U709" i="2"/>
  <c r="T709" i="2"/>
  <c r="S709" i="2"/>
  <c r="R709" i="2"/>
  <c r="Q709" i="2"/>
  <c r="P709" i="2"/>
  <c r="O709" i="2"/>
  <c r="N709" i="2"/>
  <c r="M709" i="2"/>
  <c r="L709" i="2"/>
  <c r="K709" i="2"/>
  <c r="Y708" i="2"/>
  <c r="X708" i="2"/>
  <c r="W708" i="2"/>
  <c r="V708" i="2"/>
  <c r="U708" i="2"/>
  <c r="T708" i="2"/>
  <c r="S708" i="2"/>
  <c r="R708" i="2"/>
  <c r="Q708" i="2"/>
  <c r="P708" i="2"/>
  <c r="O708" i="2"/>
  <c r="N708" i="2"/>
  <c r="M708" i="2"/>
  <c r="L708" i="2"/>
  <c r="K708" i="2"/>
  <c r="Y707" i="2"/>
  <c r="X707" i="2"/>
  <c r="W707" i="2"/>
  <c r="V707" i="2"/>
  <c r="U707" i="2"/>
  <c r="T707" i="2"/>
  <c r="S707" i="2"/>
  <c r="R707" i="2"/>
  <c r="Q707" i="2"/>
  <c r="P707" i="2"/>
  <c r="O707" i="2"/>
  <c r="N707" i="2"/>
  <c r="M707" i="2"/>
  <c r="L707" i="2"/>
  <c r="K707" i="2"/>
  <c r="Y706" i="2"/>
  <c r="X706" i="2"/>
  <c r="W706" i="2"/>
  <c r="V706" i="2"/>
  <c r="U706" i="2"/>
  <c r="T706" i="2"/>
  <c r="S706" i="2"/>
  <c r="R706" i="2"/>
  <c r="Q706" i="2"/>
  <c r="P706" i="2"/>
  <c r="O706" i="2"/>
  <c r="N706" i="2"/>
  <c r="M706" i="2"/>
  <c r="L706" i="2"/>
  <c r="K706" i="2"/>
  <c r="Y705" i="2"/>
  <c r="X705" i="2"/>
  <c r="W705" i="2"/>
  <c r="V705" i="2"/>
  <c r="U705" i="2"/>
  <c r="T705" i="2"/>
  <c r="S705" i="2"/>
  <c r="R705" i="2"/>
  <c r="Q705" i="2"/>
  <c r="P705" i="2"/>
  <c r="O705" i="2"/>
  <c r="N705" i="2"/>
  <c r="M705" i="2"/>
  <c r="L705" i="2"/>
  <c r="K705" i="2"/>
  <c r="Y704" i="2"/>
  <c r="X704" i="2"/>
  <c r="W704" i="2"/>
  <c r="V704" i="2"/>
  <c r="U704" i="2"/>
  <c r="T704" i="2"/>
  <c r="S704" i="2"/>
  <c r="R704" i="2"/>
  <c r="Q704" i="2"/>
  <c r="P704" i="2"/>
  <c r="O704" i="2"/>
  <c r="N704" i="2"/>
  <c r="M704" i="2"/>
  <c r="L704" i="2"/>
  <c r="K704" i="2"/>
  <c r="Y702" i="2"/>
  <c r="X702" i="2"/>
  <c r="W702" i="2"/>
  <c r="V702" i="2"/>
  <c r="U702" i="2"/>
  <c r="T702" i="2"/>
  <c r="S702" i="2"/>
  <c r="R702" i="2"/>
  <c r="Q702" i="2"/>
  <c r="P702" i="2"/>
  <c r="O702" i="2"/>
  <c r="N702" i="2"/>
  <c r="M702" i="2"/>
  <c r="L702" i="2"/>
  <c r="K702" i="2"/>
  <c r="Y701" i="2"/>
  <c r="X701" i="2"/>
  <c r="W701" i="2"/>
  <c r="V701" i="2"/>
  <c r="U701" i="2"/>
  <c r="T701" i="2"/>
  <c r="S701" i="2"/>
  <c r="R701" i="2"/>
  <c r="Q701" i="2"/>
  <c r="P701" i="2"/>
  <c r="O701" i="2"/>
  <c r="N701" i="2"/>
  <c r="M701" i="2"/>
  <c r="L701" i="2"/>
  <c r="K701" i="2"/>
  <c r="Y700" i="2"/>
  <c r="X700" i="2"/>
  <c r="W700" i="2"/>
  <c r="V700" i="2"/>
  <c r="U700" i="2"/>
  <c r="T700" i="2"/>
  <c r="S700" i="2"/>
  <c r="R700" i="2"/>
  <c r="Q700" i="2"/>
  <c r="P700" i="2"/>
  <c r="O700" i="2"/>
  <c r="N700" i="2"/>
  <c r="M700" i="2"/>
  <c r="L700" i="2"/>
  <c r="K700" i="2"/>
  <c r="Y699" i="2"/>
  <c r="X699" i="2"/>
  <c r="W699" i="2"/>
  <c r="V699" i="2"/>
  <c r="U699" i="2"/>
  <c r="T699" i="2"/>
  <c r="S699" i="2"/>
  <c r="R699" i="2"/>
  <c r="Q699" i="2"/>
  <c r="P699" i="2"/>
  <c r="O699" i="2"/>
  <c r="N699" i="2"/>
  <c r="M699" i="2"/>
  <c r="L699" i="2"/>
  <c r="K699" i="2"/>
  <c r="Y698" i="2"/>
  <c r="X698" i="2"/>
  <c r="W698" i="2"/>
  <c r="V698" i="2"/>
  <c r="U698" i="2"/>
  <c r="T698" i="2"/>
  <c r="S698" i="2"/>
  <c r="R698" i="2"/>
  <c r="Q698" i="2"/>
  <c r="P698" i="2"/>
  <c r="O698" i="2"/>
  <c r="N698" i="2"/>
  <c r="M698" i="2"/>
  <c r="L698" i="2"/>
  <c r="K698" i="2"/>
  <c r="Y697" i="2"/>
  <c r="X697" i="2"/>
  <c r="W697" i="2"/>
  <c r="V697" i="2"/>
  <c r="U697" i="2"/>
  <c r="T697" i="2"/>
  <c r="S697" i="2"/>
  <c r="R697" i="2"/>
  <c r="Q697" i="2"/>
  <c r="P697" i="2"/>
  <c r="O697" i="2"/>
  <c r="N697" i="2"/>
  <c r="M697" i="2"/>
  <c r="L697" i="2"/>
  <c r="K697" i="2"/>
  <c r="Y696" i="2"/>
  <c r="X696" i="2"/>
  <c r="W696" i="2"/>
  <c r="V696" i="2"/>
  <c r="U696" i="2"/>
  <c r="T696" i="2"/>
  <c r="S696" i="2"/>
  <c r="R696" i="2"/>
  <c r="Q696" i="2"/>
  <c r="P696" i="2"/>
  <c r="O696" i="2"/>
  <c r="N696" i="2"/>
  <c r="M696" i="2"/>
  <c r="L696" i="2"/>
  <c r="K696" i="2"/>
  <c r="Y695" i="2"/>
  <c r="X695" i="2"/>
  <c r="W695" i="2"/>
  <c r="V695" i="2"/>
  <c r="U695" i="2"/>
  <c r="T695" i="2"/>
  <c r="S695" i="2"/>
  <c r="R695" i="2"/>
  <c r="Q695" i="2"/>
  <c r="P695" i="2"/>
  <c r="O695" i="2"/>
  <c r="N695" i="2"/>
  <c r="M695" i="2"/>
  <c r="L695" i="2"/>
  <c r="K695" i="2"/>
  <c r="Y693" i="2"/>
  <c r="X693" i="2"/>
  <c r="W693" i="2"/>
  <c r="V693" i="2"/>
  <c r="U693" i="2"/>
  <c r="T693" i="2"/>
  <c r="S693" i="2"/>
  <c r="R693" i="2"/>
  <c r="Q693" i="2"/>
  <c r="P693" i="2"/>
  <c r="O693" i="2"/>
  <c r="N693" i="2"/>
  <c r="M693" i="2"/>
  <c r="L693" i="2"/>
  <c r="K693" i="2"/>
  <c r="Y692" i="2"/>
  <c r="X692" i="2"/>
  <c r="W692" i="2"/>
  <c r="V692" i="2"/>
  <c r="U692" i="2"/>
  <c r="T692" i="2"/>
  <c r="S692" i="2"/>
  <c r="R692" i="2"/>
  <c r="Q692" i="2"/>
  <c r="P692" i="2"/>
  <c r="O692" i="2"/>
  <c r="N692" i="2"/>
  <c r="M692" i="2"/>
  <c r="L692" i="2"/>
  <c r="K692" i="2"/>
  <c r="Y691" i="2"/>
  <c r="X691" i="2"/>
  <c r="W691" i="2"/>
  <c r="V691" i="2"/>
  <c r="U691" i="2"/>
  <c r="T691" i="2"/>
  <c r="S691" i="2"/>
  <c r="R691" i="2"/>
  <c r="Q691" i="2"/>
  <c r="P691" i="2"/>
  <c r="O691" i="2"/>
  <c r="N691" i="2"/>
  <c r="M691" i="2"/>
  <c r="L691" i="2"/>
  <c r="K691" i="2"/>
  <c r="Y690" i="2"/>
  <c r="X690" i="2"/>
  <c r="W690" i="2"/>
  <c r="V690" i="2"/>
  <c r="U690" i="2"/>
  <c r="T690" i="2"/>
  <c r="S690" i="2"/>
  <c r="R690" i="2"/>
  <c r="Q690" i="2"/>
  <c r="P690" i="2"/>
  <c r="O690" i="2"/>
  <c r="N690" i="2"/>
  <c r="M690" i="2"/>
  <c r="L690" i="2"/>
  <c r="K690" i="2"/>
  <c r="Y689" i="2"/>
  <c r="X689" i="2"/>
  <c r="W689" i="2"/>
  <c r="V689" i="2"/>
  <c r="U689" i="2"/>
  <c r="T689" i="2"/>
  <c r="S689" i="2"/>
  <c r="R689" i="2"/>
  <c r="Q689" i="2"/>
  <c r="P689" i="2"/>
  <c r="O689" i="2"/>
  <c r="N689" i="2"/>
  <c r="M689" i="2"/>
  <c r="L689" i="2"/>
  <c r="K689" i="2"/>
  <c r="Y688" i="2"/>
  <c r="X688" i="2"/>
  <c r="W688" i="2"/>
  <c r="V688" i="2"/>
  <c r="U688" i="2"/>
  <c r="T688" i="2"/>
  <c r="S688" i="2"/>
  <c r="R688" i="2"/>
  <c r="Q688" i="2"/>
  <c r="P688" i="2"/>
  <c r="O688" i="2"/>
  <c r="N688" i="2"/>
  <c r="M688" i="2"/>
  <c r="L688" i="2"/>
  <c r="K688" i="2"/>
  <c r="Y687" i="2"/>
  <c r="X687" i="2"/>
  <c r="W687" i="2"/>
  <c r="V687" i="2"/>
  <c r="U687" i="2"/>
  <c r="T687" i="2"/>
  <c r="S687" i="2"/>
  <c r="R687" i="2"/>
  <c r="Q687" i="2"/>
  <c r="P687" i="2"/>
  <c r="O687" i="2"/>
  <c r="N687" i="2"/>
  <c r="M687" i="2"/>
  <c r="L687" i="2"/>
  <c r="K687" i="2"/>
  <c r="Y686" i="2"/>
  <c r="X686" i="2"/>
  <c r="W686" i="2"/>
  <c r="V686" i="2"/>
  <c r="U686" i="2"/>
  <c r="T686" i="2"/>
  <c r="S686" i="2"/>
  <c r="R686" i="2"/>
  <c r="Q686" i="2"/>
  <c r="P686" i="2"/>
  <c r="O686" i="2"/>
  <c r="N686" i="2"/>
  <c r="M686" i="2"/>
  <c r="L686" i="2"/>
  <c r="K686" i="2"/>
  <c r="Y684" i="2"/>
  <c r="X684" i="2"/>
  <c r="W684" i="2"/>
  <c r="V684" i="2"/>
  <c r="U684" i="2"/>
  <c r="T684" i="2"/>
  <c r="S684" i="2"/>
  <c r="R684" i="2"/>
  <c r="Q684" i="2"/>
  <c r="P684" i="2"/>
  <c r="O684" i="2"/>
  <c r="N684" i="2"/>
  <c r="M684" i="2"/>
  <c r="L684" i="2"/>
  <c r="K684" i="2"/>
  <c r="Y683" i="2"/>
  <c r="X683" i="2"/>
  <c r="W683" i="2"/>
  <c r="V683" i="2"/>
  <c r="U683" i="2"/>
  <c r="T683" i="2"/>
  <c r="S683" i="2"/>
  <c r="R683" i="2"/>
  <c r="Q683" i="2"/>
  <c r="P683" i="2"/>
  <c r="O683" i="2"/>
  <c r="N683" i="2"/>
  <c r="M683" i="2"/>
  <c r="L683" i="2"/>
  <c r="K683" i="2"/>
  <c r="Y682" i="2"/>
  <c r="X682" i="2"/>
  <c r="W682" i="2"/>
  <c r="V682" i="2"/>
  <c r="U682" i="2"/>
  <c r="T682" i="2"/>
  <c r="S682" i="2"/>
  <c r="R682" i="2"/>
  <c r="Q682" i="2"/>
  <c r="P682" i="2"/>
  <c r="O682" i="2"/>
  <c r="N682" i="2"/>
  <c r="M682" i="2"/>
  <c r="L682" i="2"/>
  <c r="K682" i="2"/>
  <c r="Y681" i="2"/>
  <c r="X681" i="2"/>
  <c r="W681" i="2"/>
  <c r="V681" i="2"/>
  <c r="U681" i="2"/>
  <c r="T681" i="2"/>
  <c r="S681" i="2"/>
  <c r="R681" i="2"/>
  <c r="Q681" i="2"/>
  <c r="P681" i="2"/>
  <c r="O681" i="2"/>
  <c r="N681" i="2"/>
  <c r="M681" i="2"/>
  <c r="L681" i="2"/>
  <c r="K681" i="2"/>
  <c r="Y680" i="2"/>
  <c r="X680" i="2"/>
  <c r="W680" i="2"/>
  <c r="V680" i="2"/>
  <c r="U680" i="2"/>
  <c r="T680" i="2"/>
  <c r="S680" i="2"/>
  <c r="R680" i="2"/>
  <c r="Q680" i="2"/>
  <c r="P680" i="2"/>
  <c r="O680" i="2"/>
  <c r="N680" i="2"/>
  <c r="M680" i="2"/>
  <c r="L680" i="2"/>
  <c r="K680" i="2"/>
  <c r="Y679" i="2"/>
  <c r="X679" i="2"/>
  <c r="W679" i="2"/>
  <c r="V679" i="2"/>
  <c r="U679" i="2"/>
  <c r="T679" i="2"/>
  <c r="S679" i="2"/>
  <c r="R679" i="2"/>
  <c r="Q679" i="2"/>
  <c r="P679" i="2"/>
  <c r="O679" i="2"/>
  <c r="N679" i="2"/>
  <c r="M679" i="2"/>
  <c r="L679" i="2"/>
  <c r="K679" i="2"/>
  <c r="Y678" i="2"/>
  <c r="X678" i="2"/>
  <c r="W678" i="2"/>
  <c r="V678" i="2"/>
  <c r="U678" i="2"/>
  <c r="T678" i="2"/>
  <c r="S678" i="2"/>
  <c r="R678" i="2"/>
  <c r="Q678" i="2"/>
  <c r="P678" i="2"/>
  <c r="O678" i="2"/>
  <c r="N678" i="2"/>
  <c r="M678" i="2"/>
  <c r="L678" i="2"/>
  <c r="K678" i="2"/>
  <c r="Y677" i="2"/>
  <c r="X677" i="2"/>
  <c r="W677" i="2"/>
  <c r="V677" i="2"/>
  <c r="U677" i="2"/>
  <c r="T677" i="2"/>
  <c r="S677" i="2"/>
  <c r="R677" i="2"/>
  <c r="Q677" i="2"/>
  <c r="P677" i="2"/>
  <c r="O677" i="2"/>
  <c r="N677" i="2"/>
  <c r="M677" i="2"/>
  <c r="L677" i="2"/>
  <c r="K677" i="2"/>
  <c r="Y675" i="2"/>
  <c r="X675" i="2"/>
  <c r="W675" i="2"/>
  <c r="V675" i="2"/>
  <c r="U675" i="2"/>
  <c r="T675" i="2"/>
  <c r="S675" i="2"/>
  <c r="R675" i="2"/>
  <c r="Q675" i="2"/>
  <c r="P675" i="2"/>
  <c r="O675" i="2"/>
  <c r="N675" i="2"/>
  <c r="M675" i="2"/>
  <c r="L675" i="2"/>
  <c r="K675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Y673" i="2"/>
  <c r="X673" i="2"/>
  <c r="W673" i="2"/>
  <c r="V673" i="2"/>
  <c r="U673" i="2"/>
  <c r="T673" i="2"/>
  <c r="S673" i="2"/>
  <c r="R673" i="2"/>
  <c r="Q673" i="2"/>
  <c r="P673" i="2"/>
  <c r="O673" i="2"/>
  <c r="N673" i="2"/>
  <c r="M673" i="2"/>
  <c r="L673" i="2"/>
  <c r="K673" i="2"/>
  <c r="Y672" i="2"/>
  <c r="X672" i="2"/>
  <c r="W672" i="2"/>
  <c r="V672" i="2"/>
  <c r="U672" i="2"/>
  <c r="T672" i="2"/>
  <c r="S672" i="2"/>
  <c r="R672" i="2"/>
  <c r="Q672" i="2"/>
  <c r="P672" i="2"/>
  <c r="O672" i="2"/>
  <c r="N672" i="2"/>
  <c r="M672" i="2"/>
  <c r="L672" i="2"/>
  <c r="K672" i="2"/>
  <c r="Y671" i="2"/>
  <c r="X671" i="2"/>
  <c r="W671" i="2"/>
  <c r="V671" i="2"/>
  <c r="U671" i="2"/>
  <c r="T671" i="2"/>
  <c r="S671" i="2"/>
  <c r="R671" i="2"/>
  <c r="Q671" i="2"/>
  <c r="P671" i="2"/>
  <c r="O671" i="2"/>
  <c r="N671" i="2"/>
  <c r="M671" i="2"/>
  <c r="L671" i="2"/>
  <c r="K671" i="2"/>
  <c r="Y670" i="2"/>
  <c r="X670" i="2"/>
  <c r="W670" i="2"/>
  <c r="V670" i="2"/>
  <c r="U670" i="2"/>
  <c r="T670" i="2"/>
  <c r="S670" i="2"/>
  <c r="R670" i="2"/>
  <c r="Q670" i="2"/>
  <c r="P670" i="2"/>
  <c r="O670" i="2"/>
  <c r="N670" i="2"/>
  <c r="M670" i="2"/>
  <c r="L670" i="2"/>
  <c r="K670" i="2"/>
  <c r="Y669" i="2"/>
  <c r="X669" i="2"/>
  <c r="W669" i="2"/>
  <c r="V669" i="2"/>
  <c r="U669" i="2"/>
  <c r="T669" i="2"/>
  <c r="S669" i="2"/>
  <c r="R669" i="2"/>
  <c r="Q669" i="2"/>
  <c r="P669" i="2"/>
  <c r="O669" i="2"/>
  <c r="N669" i="2"/>
  <c r="M669" i="2"/>
  <c r="L669" i="2"/>
  <c r="K669" i="2"/>
  <c r="Y668" i="2"/>
  <c r="X668" i="2"/>
  <c r="W668" i="2"/>
  <c r="V668" i="2"/>
  <c r="U668" i="2"/>
  <c r="T668" i="2"/>
  <c r="S668" i="2"/>
  <c r="R668" i="2"/>
  <c r="Q668" i="2"/>
  <c r="P668" i="2"/>
  <c r="O668" i="2"/>
  <c r="N668" i="2"/>
  <c r="M668" i="2"/>
  <c r="L668" i="2"/>
  <c r="K668" i="2"/>
  <c r="Y666" i="2"/>
  <c r="X666" i="2"/>
  <c r="W666" i="2"/>
  <c r="V666" i="2"/>
  <c r="U666" i="2"/>
  <c r="T666" i="2"/>
  <c r="S666" i="2"/>
  <c r="R666" i="2"/>
  <c r="Q666" i="2"/>
  <c r="P666" i="2"/>
  <c r="O666" i="2"/>
  <c r="N666" i="2"/>
  <c r="M666" i="2"/>
  <c r="L666" i="2"/>
  <c r="K666" i="2"/>
  <c r="Y665" i="2"/>
  <c r="X665" i="2"/>
  <c r="W665" i="2"/>
  <c r="V665" i="2"/>
  <c r="U665" i="2"/>
  <c r="T665" i="2"/>
  <c r="S665" i="2"/>
  <c r="R665" i="2"/>
  <c r="Q665" i="2"/>
  <c r="P665" i="2"/>
  <c r="O665" i="2"/>
  <c r="N665" i="2"/>
  <c r="M665" i="2"/>
  <c r="L665" i="2"/>
  <c r="K665" i="2"/>
  <c r="Y664" i="2"/>
  <c r="X664" i="2"/>
  <c r="W664" i="2"/>
  <c r="V664" i="2"/>
  <c r="U664" i="2"/>
  <c r="T664" i="2"/>
  <c r="S664" i="2"/>
  <c r="R664" i="2"/>
  <c r="Q664" i="2"/>
  <c r="P664" i="2"/>
  <c r="O664" i="2"/>
  <c r="N664" i="2"/>
  <c r="M664" i="2"/>
  <c r="L664" i="2"/>
  <c r="K664" i="2"/>
  <c r="Y663" i="2"/>
  <c r="X663" i="2"/>
  <c r="W663" i="2"/>
  <c r="V663" i="2"/>
  <c r="U663" i="2"/>
  <c r="T663" i="2"/>
  <c r="S663" i="2"/>
  <c r="R663" i="2"/>
  <c r="Q663" i="2"/>
  <c r="P663" i="2"/>
  <c r="O663" i="2"/>
  <c r="N663" i="2"/>
  <c r="M663" i="2"/>
  <c r="L663" i="2"/>
  <c r="K663" i="2"/>
  <c r="Y662" i="2"/>
  <c r="X662" i="2"/>
  <c r="W662" i="2"/>
  <c r="V662" i="2"/>
  <c r="U662" i="2"/>
  <c r="T662" i="2"/>
  <c r="S662" i="2"/>
  <c r="R662" i="2"/>
  <c r="Q662" i="2"/>
  <c r="P662" i="2"/>
  <c r="O662" i="2"/>
  <c r="N662" i="2"/>
  <c r="M662" i="2"/>
  <c r="L662" i="2"/>
  <c r="K662" i="2"/>
  <c r="Y661" i="2"/>
  <c r="X661" i="2"/>
  <c r="W661" i="2"/>
  <c r="V661" i="2"/>
  <c r="U661" i="2"/>
  <c r="T661" i="2"/>
  <c r="S661" i="2"/>
  <c r="R661" i="2"/>
  <c r="Q661" i="2"/>
  <c r="P661" i="2"/>
  <c r="O661" i="2"/>
  <c r="N661" i="2"/>
  <c r="M661" i="2"/>
  <c r="L661" i="2"/>
  <c r="K661" i="2"/>
  <c r="Y659" i="2"/>
  <c r="X659" i="2"/>
  <c r="W659" i="2"/>
  <c r="V659" i="2"/>
  <c r="U659" i="2"/>
  <c r="T659" i="2"/>
  <c r="S659" i="2"/>
  <c r="R659" i="2"/>
  <c r="Q659" i="2"/>
  <c r="P659" i="2"/>
  <c r="O659" i="2"/>
  <c r="N659" i="2"/>
  <c r="M659" i="2"/>
  <c r="L659" i="2"/>
  <c r="K659" i="2"/>
  <c r="Y658" i="2"/>
  <c r="X658" i="2"/>
  <c r="W658" i="2"/>
  <c r="V658" i="2"/>
  <c r="U658" i="2"/>
  <c r="T658" i="2"/>
  <c r="S658" i="2"/>
  <c r="R658" i="2"/>
  <c r="Q658" i="2"/>
  <c r="P658" i="2"/>
  <c r="O658" i="2"/>
  <c r="N658" i="2"/>
  <c r="M658" i="2"/>
  <c r="L658" i="2"/>
  <c r="K658" i="2"/>
  <c r="Y657" i="2"/>
  <c r="X657" i="2"/>
  <c r="W657" i="2"/>
  <c r="V657" i="2"/>
  <c r="U657" i="2"/>
  <c r="T657" i="2"/>
  <c r="S657" i="2"/>
  <c r="R657" i="2"/>
  <c r="Q657" i="2"/>
  <c r="P657" i="2"/>
  <c r="O657" i="2"/>
  <c r="N657" i="2"/>
  <c r="M657" i="2"/>
  <c r="L657" i="2"/>
  <c r="K657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Y648" i="2"/>
  <c r="X648" i="2"/>
  <c r="W648" i="2"/>
  <c r="V648" i="2"/>
  <c r="U648" i="2"/>
  <c r="T648" i="2"/>
  <c r="S648" i="2"/>
  <c r="R648" i="2"/>
  <c r="Q648" i="2"/>
  <c r="P648" i="2"/>
  <c r="O648" i="2"/>
  <c r="N648" i="2"/>
  <c r="M648" i="2"/>
  <c r="L648" i="2"/>
  <c r="K648" i="2"/>
  <c r="Y647" i="2"/>
  <c r="X647" i="2"/>
  <c r="W647" i="2"/>
  <c r="V647" i="2"/>
  <c r="U647" i="2"/>
  <c r="T647" i="2"/>
  <c r="S647" i="2"/>
  <c r="R647" i="2"/>
  <c r="Q647" i="2"/>
  <c r="P647" i="2"/>
  <c r="O647" i="2"/>
  <c r="N647" i="2"/>
  <c r="M647" i="2"/>
  <c r="L647" i="2"/>
  <c r="K647" i="2"/>
  <c r="Y646" i="2"/>
  <c r="X646" i="2"/>
  <c r="W646" i="2"/>
  <c r="V646" i="2"/>
  <c r="U646" i="2"/>
  <c r="T646" i="2"/>
  <c r="S646" i="2"/>
  <c r="R646" i="2"/>
  <c r="Q646" i="2"/>
  <c r="P646" i="2"/>
  <c r="O646" i="2"/>
  <c r="N646" i="2"/>
  <c r="M646" i="2"/>
  <c r="L646" i="2"/>
  <c r="K646" i="2"/>
  <c r="Y645" i="2"/>
  <c r="X645" i="2"/>
  <c r="W645" i="2"/>
  <c r="V645" i="2"/>
  <c r="U645" i="2"/>
  <c r="T645" i="2"/>
  <c r="S645" i="2"/>
  <c r="R645" i="2"/>
  <c r="Q645" i="2"/>
  <c r="P645" i="2"/>
  <c r="O645" i="2"/>
  <c r="N645" i="2"/>
  <c r="M645" i="2"/>
  <c r="L645" i="2"/>
  <c r="K645" i="2"/>
  <c r="Y644" i="2"/>
  <c r="X644" i="2"/>
  <c r="W644" i="2"/>
  <c r="V644" i="2"/>
  <c r="U644" i="2"/>
  <c r="T644" i="2"/>
  <c r="S644" i="2"/>
  <c r="R644" i="2"/>
  <c r="Q644" i="2"/>
  <c r="P644" i="2"/>
  <c r="O644" i="2"/>
  <c r="N644" i="2"/>
  <c r="M644" i="2"/>
  <c r="L644" i="2"/>
  <c r="K644" i="2"/>
  <c r="Y643" i="2"/>
  <c r="X643" i="2"/>
  <c r="W643" i="2"/>
  <c r="V643" i="2"/>
  <c r="U643" i="2"/>
  <c r="T643" i="2"/>
  <c r="S643" i="2"/>
  <c r="R643" i="2"/>
  <c r="Q643" i="2"/>
  <c r="P643" i="2"/>
  <c r="O643" i="2"/>
  <c r="N643" i="2"/>
  <c r="M643" i="2"/>
  <c r="L643" i="2"/>
  <c r="K643" i="2"/>
  <c r="Y642" i="2"/>
  <c r="X642" i="2"/>
  <c r="W642" i="2"/>
  <c r="V642" i="2"/>
  <c r="U642" i="2"/>
  <c r="T642" i="2"/>
  <c r="S642" i="2"/>
  <c r="R642" i="2"/>
  <c r="Q642" i="2"/>
  <c r="P642" i="2"/>
  <c r="O642" i="2"/>
  <c r="N642" i="2"/>
  <c r="M642" i="2"/>
  <c r="L642" i="2"/>
  <c r="K642" i="2"/>
  <c r="Y640" i="2"/>
  <c r="X640" i="2"/>
  <c r="W640" i="2"/>
  <c r="V640" i="2"/>
  <c r="U640" i="2"/>
  <c r="T640" i="2"/>
  <c r="S640" i="2"/>
  <c r="R640" i="2"/>
  <c r="Q640" i="2"/>
  <c r="P640" i="2"/>
  <c r="O640" i="2"/>
  <c r="N640" i="2"/>
  <c r="M640" i="2"/>
  <c r="L640" i="2"/>
  <c r="K640" i="2"/>
  <c r="Y639" i="2"/>
  <c r="X639" i="2"/>
  <c r="W639" i="2"/>
  <c r="V639" i="2"/>
  <c r="U639" i="2"/>
  <c r="T639" i="2"/>
  <c r="S639" i="2"/>
  <c r="R639" i="2"/>
  <c r="Q639" i="2"/>
  <c r="P639" i="2"/>
  <c r="O639" i="2"/>
  <c r="N639" i="2"/>
  <c r="M639" i="2"/>
  <c r="L639" i="2"/>
  <c r="K639" i="2"/>
  <c r="Y638" i="2"/>
  <c r="X638" i="2"/>
  <c r="W638" i="2"/>
  <c r="V638" i="2"/>
  <c r="U638" i="2"/>
  <c r="T638" i="2"/>
  <c r="S638" i="2"/>
  <c r="R638" i="2"/>
  <c r="Q638" i="2"/>
  <c r="P638" i="2"/>
  <c r="O638" i="2"/>
  <c r="N638" i="2"/>
  <c r="M638" i="2"/>
  <c r="L638" i="2"/>
  <c r="K638" i="2"/>
  <c r="Y637" i="2"/>
  <c r="X637" i="2"/>
  <c r="W637" i="2"/>
  <c r="V637" i="2"/>
  <c r="U637" i="2"/>
  <c r="T637" i="2"/>
  <c r="S637" i="2"/>
  <c r="R637" i="2"/>
  <c r="Q637" i="2"/>
  <c r="P637" i="2"/>
  <c r="O637" i="2"/>
  <c r="N637" i="2"/>
  <c r="M637" i="2"/>
  <c r="L637" i="2"/>
  <c r="K637" i="2"/>
  <c r="Y636" i="2"/>
  <c r="X636" i="2"/>
  <c r="W636" i="2"/>
  <c r="V636" i="2"/>
  <c r="U636" i="2"/>
  <c r="T636" i="2"/>
  <c r="S636" i="2"/>
  <c r="R636" i="2"/>
  <c r="Q636" i="2"/>
  <c r="P636" i="2"/>
  <c r="O636" i="2"/>
  <c r="N636" i="2"/>
  <c r="M636" i="2"/>
  <c r="L636" i="2"/>
  <c r="K636" i="2"/>
  <c r="Y635" i="2"/>
  <c r="X635" i="2"/>
  <c r="W635" i="2"/>
  <c r="V635" i="2"/>
  <c r="U635" i="2"/>
  <c r="T635" i="2"/>
  <c r="S635" i="2"/>
  <c r="R635" i="2"/>
  <c r="Q635" i="2"/>
  <c r="P635" i="2"/>
  <c r="O635" i="2"/>
  <c r="N635" i="2"/>
  <c r="M635" i="2"/>
  <c r="L635" i="2"/>
  <c r="K635" i="2"/>
  <c r="Y634" i="2"/>
  <c r="X634" i="2"/>
  <c r="W634" i="2"/>
  <c r="V634" i="2"/>
  <c r="U634" i="2"/>
  <c r="T634" i="2"/>
  <c r="S634" i="2"/>
  <c r="R634" i="2"/>
  <c r="Q634" i="2"/>
  <c r="P634" i="2"/>
  <c r="O634" i="2"/>
  <c r="N634" i="2"/>
  <c r="M634" i="2"/>
  <c r="L634" i="2"/>
  <c r="K634" i="2"/>
  <c r="Y633" i="2"/>
  <c r="X633" i="2"/>
  <c r="W633" i="2"/>
  <c r="V633" i="2"/>
  <c r="U633" i="2"/>
  <c r="T633" i="2"/>
  <c r="S633" i="2"/>
  <c r="R633" i="2"/>
  <c r="Q633" i="2"/>
  <c r="P633" i="2"/>
  <c r="O633" i="2"/>
  <c r="N633" i="2"/>
  <c r="M633" i="2"/>
  <c r="L633" i="2"/>
  <c r="K633" i="2"/>
  <c r="Y631" i="2"/>
  <c r="X631" i="2"/>
  <c r="W631" i="2"/>
  <c r="V631" i="2"/>
  <c r="U631" i="2"/>
  <c r="T631" i="2"/>
  <c r="S631" i="2"/>
  <c r="R631" i="2"/>
  <c r="Q631" i="2"/>
  <c r="P631" i="2"/>
  <c r="O631" i="2"/>
  <c r="N631" i="2"/>
  <c r="M631" i="2"/>
  <c r="L631" i="2"/>
  <c r="K631" i="2"/>
  <c r="Y630" i="2"/>
  <c r="X630" i="2"/>
  <c r="W630" i="2"/>
  <c r="V630" i="2"/>
  <c r="U630" i="2"/>
  <c r="T630" i="2"/>
  <c r="S630" i="2"/>
  <c r="R630" i="2"/>
  <c r="Q630" i="2"/>
  <c r="P630" i="2"/>
  <c r="O630" i="2"/>
  <c r="N630" i="2"/>
  <c r="M630" i="2"/>
  <c r="L630" i="2"/>
  <c r="K630" i="2"/>
  <c r="Y629" i="2"/>
  <c r="X629" i="2"/>
  <c r="W629" i="2"/>
  <c r="V629" i="2"/>
  <c r="U629" i="2"/>
  <c r="T629" i="2"/>
  <c r="S629" i="2"/>
  <c r="R629" i="2"/>
  <c r="Q629" i="2"/>
  <c r="P629" i="2"/>
  <c r="O629" i="2"/>
  <c r="N629" i="2"/>
  <c r="M629" i="2"/>
  <c r="L629" i="2"/>
  <c r="K629" i="2"/>
  <c r="Y628" i="2"/>
  <c r="X628" i="2"/>
  <c r="W628" i="2"/>
  <c r="V628" i="2"/>
  <c r="U628" i="2"/>
  <c r="T628" i="2"/>
  <c r="S628" i="2"/>
  <c r="R628" i="2"/>
  <c r="Q628" i="2"/>
  <c r="P628" i="2"/>
  <c r="O628" i="2"/>
  <c r="N628" i="2"/>
  <c r="M628" i="2"/>
  <c r="L628" i="2"/>
  <c r="K628" i="2"/>
  <c r="Y627" i="2"/>
  <c r="X627" i="2"/>
  <c r="W627" i="2"/>
  <c r="V627" i="2"/>
  <c r="U627" i="2"/>
  <c r="T627" i="2"/>
  <c r="S627" i="2"/>
  <c r="R627" i="2"/>
  <c r="Q627" i="2"/>
  <c r="P627" i="2"/>
  <c r="O627" i="2"/>
  <c r="N627" i="2"/>
  <c r="M627" i="2"/>
  <c r="L627" i="2"/>
  <c r="K627" i="2"/>
  <c r="Y626" i="2"/>
  <c r="X626" i="2"/>
  <c r="W626" i="2"/>
  <c r="V626" i="2"/>
  <c r="U626" i="2"/>
  <c r="T626" i="2"/>
  <c r="S626" i="2"/>
  <c r="R626" i="2"/>
  <c r="Q626" i="2"/>
  <c r="P626" i="2"/>
  <c r="O626" i="2"/>
  <c r="N626" i="2"/>
  <c r="M626" i="2"/>
  <c r="L626" i="2"/>
  <c r="K626" i="2"/>
  <c r="Y625" i="2"/>
  <c r="X625" i="2"/>
  <c r="W625" i="2"/>
  <c r="V625" i="2"/>
  <c r="U625" i="2"/>
  <c r="T625" i="2"/>
  <c r="S625" i="2"/>
  <c r="R625" i="2"/>
  <c r="Q625" i="2"/>
  <c r="P625" i="2"/>
  <c r="O625" i="2"/>
  <c r="N625" i="2"/>
  <c r="M625" i="2"/>
  <c r="L625" i="2"/>
  <c r="K625" i="2"/>
  <c r="Y624" i="2"/>
  <c r="X624" i="2"/>
  <c r="W624" i="2"/>
  <c r="V624" i="2"/>
  <c r="U624" i="2"/>
  <c r="T624" i="2"/>
  <c r="S624" i="2"/>
  <c r="R624" i="2"/>
  <c r="Q624" i="2"/>
  <c r="P624" i="2"/>
  <c r="O624" i="2"/>
  <c r="N624" i="2"/>
  <c r="M624" i="2"/>
  <c r="L624" i="2"/>
  <c r="K624" i="2"/>
  <c r="Y622" i="2"/>
  <c r="X622" i="2"/>
  <c r="W622" i="2"/>
  <c r="V622" i="2"/>
  <c r="U622" i="2"/>
  <c r="T622" i="2"/>
  <c r="S622" i="2"/>
  <c r="R622" i="2"/>
  <c r="Q622" i="2"/>
  <c r="P622" i="2"/>
  <c r="O622" i="2"/>
  <c r="N622" i="2"/>
  <c r="M622" i="2"/>
  <c r="L622" i="2"/>
  <c r="K622" i="2"/>
  <c r="Y621" i="2"/>
  <c r="X621" i="2"/>
  <c r="W621" i="2"/>
  <c r="V621" i="2"/>
  <c r="U621" i="2"/>
  <c r="T621" i="2"/>
  <c r="S621" i="2"/>
  <c r="R621" i="2"/>
  <c r="Q621" i="2"/>
  <c r="P621" i="2"/>
  <c r="O621" i="2"/>
  <c r="N621" i="2"/>
  <c r="M621" i="2"/>
  <c r="L621" i="2"/>
  <c r="K621" i="2"/>
  <c r="Y620" i="2"/>
  <c r="X620" i="2"/>
  <c r="W620" i="2"/>
  <c r="V620" i="2"/>
  <c r="U620" i="2"/>
  <c r="T620" i="2"/>
  <c r="S620" i="2"/>
  <c r="R620" i="2"/>
  <c r="Q620" i="2"/>
  <c r="P620" i="2"/>
  <c r="O620" i="2"/>
  <c r="N620" i="2"/>
  <c r="M620" i="2"/>
  <c r="L620" i="2"/>
  <c r="K620" i="2"/>
  <c r="Y619" i="2"/>
  <c r="X619" i="2"/>
  <c r="W619" i="2"/>
  <c r="V619" i="2"/>
  <c r="U619" i="2"/>
  <c r="T619" i="2"/>
  <c r="S619" i="2"/>
  <c r="R619" i="2"/>
  <c r="Q619" i="2"/>
  <c r="P619" i="2"/>
  <c r="O619" i="2"/>
  <c r="N619" i="2"/>
  <c r="M619" i="2"/>
  <c r="L619" i="2"/>
  <c r="K619" i="2"/>
  <c r="Y618" i="2"/>
  <c r="X618" i="2"/>
  <c r="W618" i="2"/>
  <c r="V618" i="2"/>
  <c r="U618" i="2"/>
  <c r="T618" i="2"/>
  <c r="S618" i="2"/>
  <c r="R618" i="2"/>
  <c r="Q618" i="2"/>
  <c r="P618" i="2"/>
  <c r="O618" i="2"/>
  <c r="N618" i="2"/>
  <c r="M618" i="2"/>
  <c r="L618" i="2"/>
  <c r="K618" i="2"/>
  <c r="Y617" i="2"/>
  <c r="X617" i="2"/>
  <c r="W617" i="2"/>
  <c r="V617" i="2"/>
  <c r="U617" i="2"/>
  <c r="T617" i="2"/>
  <c r="S617" i="2"/>
  <c r="R617" i="2"/>
  <c r="Q617" i="2"/>
  <c r="P617" i="2"/>
  <c r="O617" i="2"/>
  <c r="N617" i="2"/>
  <c r="M617" i="2"/>
  <c r="L617" i="2"/>
  <c r="K617" i="2"/>
  <c r="Y616" i="2"/>
  <c r="X616" i="2"/>
  <c r="W616" i="2"/>
  <c r="V616" i="2"/>
  <c r="U616" i="2"/>
  <c r="T616" i="2"/>
  <c r="S616" i="2"/>
  <c r="R616" i="2"/>
  <c r="Q616" i="2"/>
  <c r="P616" i="2"/>
  <c r="O616" i="2"/>
  <c r="N616" i="2"/>
  <c r="M616" i="2"/>
  <c r="L616" i="2"/>
  <c r="K616" i="2"/>
  <c r="Y615" i="2"/>
  <c r="X615" i="2"/>
  <c r="W615" i="2"/>
  <c r="V615" i="2"/>
  <c r="U615" i="2"/>
  <c r="T615" i="2"/>
  <c r="S615" i="2"/>
  <c r="R615" i="2"/>
  <c r="Q615" i="2"/>
  <c r="P615" i="2"/>
  <c r="O615" i="2"/>
  <c r="N615" i="2"/>
  <c r="M615" i="2"/>
  <c r="L615" i="2"/>
  <c r="K615" i="2"/>
  <c r="Y613" i="2"/>
  <c r="X613" i="2"/>
  <c r="W613" i="2"/>
  <c r="V613" i="2"/>
  <c r="U613" i="2"/>
  <c r="T613" i="2"/>
  <c r="S613" i="2"/>
  <c r="R613" i="2"/>
  <c r="Q613" i="2"/>
  <c r="P613" i="2"/>
  <c r="O613" i="2"/>
  <c r="N613" i="2"/>
  <c r="M613" i="2"/>
  <c r="L613" i="2"/>
  <c r="K613" i="2"/>
  <c r="Y612" i="2"/>
  <c r="X612" i="2"/>
  <c r="W612" i="2"/>
  <c r="V612" i="2"/>
  <c r="U612" i="2"/>
  <c r="T612" i="2"/>
  <c r="S612" i="2"/>
  <c r="R612" i="2"/>
  <c r="Q612" i="2"/>
  <c r="P612" i="2"/>
  <c r="O612" i="2"/>
  <c r="N612" i="2"/>
  <c r="M612" i="2"/>
  <c r="L612" i="2"/>
  <c r="K612" i="2"/>
  <c r="Y611" i="2"/>
  <c r="X611" i="2"/>
  <c r="W611" i="2"/>
  <c r="V611" i="2"/>
  <c r="U611" i="2"/>
  <c r="T611" i="2"/>
  <c r="S611" i="2"/>
  <c r="R611" i="2"/>
  <c r="Q611" i="2"/>
  <c r="P611" i="2"/>
  <c r="O611" i="2"/>
  <c r="N611" i="2"/>
  <c r="M611" i="2"/>
  <c r="L611" i="2"/>
  <c r="K611" i="2"/>
  <c r="Y610" i="2"/>
  <c r="X610" i="2"/>
  <c r="W610" i="2"/>
  <c r="V610" i="2"/>
  <c r="U610" i="2"/>
  <c r="T610" i="2"/>
  <c r="S610" i="2"/>
  <c r="R610" i="2"/>
  <c r="Q610" i="2"/>
  <c r="P610" i="2"/>
  <c r="O610" i="2"/>
  <c r="N610" i="2"/>
  <c r="M610" i="2"/>
  <c r="L610" i="2"/>
  <c r="K610" i="2"/>
  <c r="Y609" i="2"/>
  <c r="X609" i="2"/>
  <c r="W609" i="2"/>
  <c r="V609" i="2"/>
  <c r="U609" i="2"/>
  <c r="T609" i="2"/>
  <c r="S609" i="2"/>
  <c r="R609" i="2"/>
  <c r="Q609" i="2"/>
  <c r="P609" i="2"/>
  <c r="O609" i="2"/>
  <c r="N609" i="2"/>
  <c r="M609" i="2"/>
  <c r="L609" i="2"/>
  <c r="K609" i="2"/>
  <c r="Y608" i="2"/>
  <c r="X608" i="2"/>
  <c r="W608" i="2"/>
  <c r="V608" i="2"/>
  <c r="U608" i="2"/>
  <c r="T608" i="2"/>
  <c r="S608" i="2"/>
  <c r="R608" i="2"/>
  <c r="Q608" i="2"/>
  <c r="P608" i="2"/>
  <c r="O608" i="2"/>
  <c r="N608" i="2"/>
  <c r="M608" i="2"/>
  <c r="L608" i="2"/>
  <c r="K608" i="2"/>
  <c r="Y607" i="2"/>
  <c r="X607" i="2"/>
  <c r="W607" i="2"/>
  <c r="V607" i="2"/>
  <c r="U607" i="2"/>
  <c r="T607" i="2"/>
  <c r="S607" i="2"/>
  <c r="R607" i="2"/>
  <c r="Q607" i="2"/>
  <c r="P607" i="2"/>
  <c r="O607" i="2"/>
  <c r="N607" i="2"/>
  <c r="M607" i="2"/>
  <c r="L607" i="2"/>
  <c r="K607" i="2"/>
  <c r="Y606" i="2"/>
  <c r="X606" i="2"/>
  <c r="W606" i="2"/>
  <c r="V606" i="2"/>
  <c r="U606" i="2"/>
  <c r="T606" i="2"/>
  <c r="S606" i="2"/>
  <c r="R606" i="2"/>
  <c r="Q606" i="2"/>
  <c r="P606" i="2"/>
  <c r="O606" i="2"/>
  <c r="N606" i="2"/>
  <c r="M606" i="2"/>
  <c r="L606" i="2"/>
  <c r="K606" i="2"/>
  <c r="Y604" i="2"/>
  <c r="X604" i="2"/>
  <c r="W604" i="2"/>
  <c r="V604" i="2"/>
  <c r="U604" i="2"/>
  <c r="T604" i="2"/>
  <c r="S604" i="2"/>
  <c r="R604" i="2"/>
  <c r="Q604" i="2"/>
  <c r="P604" i="2"/>
  <c r="O604" i="2"/>
  <c r="N604" i="2"/>
  <c r="M604" i="2"/>
  <c r="L604" i="2"/>
  <c r="K604" i="2"/>
  <c r="Y603" i="2"/>
  <c r="X603" i="2"/>
  <c r="W603" i="2"/>
  <c r="V603" i="2"/>
  <c r="U603" i="2"/>
  <c r="T603" i="2"/>
  <c r="S603" i="2"/>
  <c r="R603" i="2"/>
  <c r="Q603" i="2"/>
  <c r="P603" i="2"/>
  <c r="O603" i="2"/>
  <c r="N603" i="2"/>
  <c r="M603" i="2"/>
  <c r="L603" i="2"/>
  <c r="K603" i="2"/>
  <c r="Y602" i="2"/>
  <c r="X602" i="2"/>
  <c r="W602" i="2"/>
  <c r="V602" i="2"/>
  <c r="U602" i="2"/>
  <c r="T602" i="2"/>
  <c r="S602" i="2"/>
  <c r="R602" i="2"/>
  <c r="Q602" i="2"/>
  <c r="P602" i="2"/>
  <c r="O602" i="2"/>
  <c r="N602" i="2"/>
  <c r="M602" i="2"/>
  <c r="L602" i="2"/>
  <c r="K602" i="2"/>
  <c r="Y601" i="2"/>
  <c r="X601" i="2"/>
  <c r="W601" i="2"/>
  <c r="V601" i="2"/>
  <c r="U601" i="2"/>
  <c r="T601" i="2"/>
  <c r="S601" i="2"/>
  <c r="R601" i="2"/>
  <c r="Q601" i="2"/>
  <c r="P601" i="2"/>
  <c r="O601" i="2"/>
  <c r="N601" i="2"/>
  <c r="M601" i="2"/>
  <c r="L601" i="2"/>
  <c r="K601" i="2"/>
  <c r="Y600" i="2"/>
  <c r="X600" i="2"/>
  <c r="W600" i="2"/>
  <c r="V600" i="2"/>
  <c r="U600" i="2"/>
  <c r="T600" i="2"/>
  <c r="S600" i="2"/>
  <c r="R600" i="2"/>
  <c r="Q600" i="2"/>
  <c r="P600" i="2"/>
  <c r="O600" i="2"/>
  <c r="N600" i="2"/>
  <c r="M600" i="2"/>
  <c r="L600" i="2"/>
  <c r="K600" i="2"/>
  <c r="Y599" i="2"/>
  <c r="X599" i="2"/>
  <c r="W599" i="2"/>
  <c r="V599" i="2"/>
  <c r="U599" i="2"/>
  <c r="T599" i="2"/>
  <c r="S599" i="2"/>
  <c r="R599" i="2"/>
  <c r="Q599" i="2"/>
  <c r="P599" i="2"/>
  <c r="O599" i="2"/>
  <c r="N599" i="2"/>
  <c r="M599" i="2"/>
  <c r="L599" i="2"/>
  <c r="K599" i="2"/>
  <c r="Y598" i="2"/>
  <c r="X598" i="2"/>
  <c r="W598" i="2"/>
  <c r="V598" i="2"/>
  <c r="U598" i="2"/>
  <c r="T598" i="2"/>
  <c r="S598" i="2"/>
  <c r="R598" i="2"/>
  <c r="Q598" i="2"/>
  <c r="P598" i="2"/>
  <c r="O598" i="2"/>
  <c r="N598" i="2"/>
  <c r="M598" i="2"/>
  <c r="L598" i="2"/>
  <c r="K598" i="2"/>
  <c r="Y597" i="2"/>
  <c r="X597" i="2"/>
  <c r="W597" i="2"/>
  <c r="V597" i="2"/>
  <c r="U597" i="2"/>
  <c r="T597" i="2"/>
  <c r="S597" i="2"/>
  <c r="R597" i="2"/>
  <c r="Q597" i="2"/>
  <c r="P597" i="2"/>
  <c r="O597" i="2"/>
  <c r="N597" i="2"/>
  <c r="M597" i="2"/>
  <c r="L597" i="2"/>
  <c r="K597" i="2"/>
  <c r="Y595" i="2"/>
  <c r="X595" i="2"/>
  <c r="W595" i="2"/>
  <c r="V595" i="2"/>
  <c r="U595" i="2"/>
  <c r="T595" i="2"/>
  <c r="S595" i="2"/>
  <c r="R595" i="2"/>
  <c r="Q595" i="2"/>
  <c r="P595" i="2"/>
  <c r="O595" i="2"/>
  <c r="N595" i="2"/>
  <c r="M595" i="2"/>
  <c r="L595" i="2"/>
  <c r="K595" i="2"/>
  <c r="Y594" i="2"/>
  <c r="X594" i="2"/>
  <c r="W594" i="2"/>
  <c r="V594" i="2"/>
  <c r="U594" i="2"/>
  <c r="T594" i="2"/>
  <c r="S594" i="2"/>
  <c r="R594" i="2"/>
  <c r="Q594" i="2"/>
  <c r="P594" i="2"/>
  <c r="O594" i="2"/>
  <c r="N594" i="2"/>
  <c r="M594" i="2"/>
  <c r="L594" i="2"/>
  <c r="K594" i="2"/>
  <c r="Y593" i="2"/>
  <c r="X593" i="2"/>
  <c r="W593" i="2"/>
  <c r="V593" i="2"/>
  <c r="U593" i="2"/>
  <c r="T593" i="2"/>
  <c r="S593" i="2"/>
  <c r="R593" i="2"/>
  <c r="Q593" i="2"/>
  <c r="P593" i="2"/>
  <c r="O593" i="2"/>
  <c r="N593" i="2"/>
  <c r="M593" i="2"/>
  <c r="L593" i="2"/>
  <c r="K593" i="2"/>
  <c r="Y592" i="2"/>
  <c r="X592" i="2"/>
  <c r="W592" i="2"/>
  <c r="V592" i="2"/>
  <c r="U592" i="2"/>
  <c r="T592" i="2"/>
  <c r="S592" i="2"/>
  <c r="R592" i="2"/>
  <c r="Q592" i="2"/>
  <c r="P592" i="2"/>
  <c r="O592" i="2"/>
  <c r="N592" i="2"/>
  <c r="M592" i="2"/>
  <c r="L592" i="2"/>
  <c r="K592" i="2"/>
  <c r="Y591" i="2"/>
  <c r="X591" i="2"/>
  <c r="W591" i="2"/>
  <c r="V591" i="2"/>
  <c r="U591" i="2"/>
  <c r="T591" i="2"/>
  <c r="S591" i="2"/>
  <c r="R591" i="2"/>
  <c r="Q591" i="2"/>
  <c r="P591" i="2"/>
  <c r="O591" i="2"/>
  <c r="N591" i="2"/>
  <c r="M591" i="2"/>
  <c r="L591" i="2"/>
  <c r="K591" i="2"/>
  <c r="Y590" i="2"/>
  <c r="X590" i="2"/>
  <c r="W590" i="2"/>
  <c r="V590" i="2"/>
  <c r="U590" i="2"/>
  <c r="T590" i="2"/>
  <c r="S590" i="2"/>
  <c r="R590" i="2"/>
  <c r="Q590" i="2"/>
  <c r="P590" i="2"/>
  <c r="O590" i="2"/>
  <c r="N590" i="2"/>
  <c r="M590" i="2"/>
  <c r="L590" i="2"/>
  <c r="K590" i="2"/>
  <c r="Y589" i="2"/>
  <c r="X589" i="2"/>
  <c r="W589" i="2"/>
  <c r="V589" i="2"/>
  <c r="U589" i="2"/>
  <c r="T589" i="2"/>
  <c r="S589" i="2"/>
  <c r="R589" i="2"/>
  <c r="Q589" i="2"/>
  <c r="P589" i="2"/>
  <c r="O589" i="2"/>
  <c r="N589" i="2"/>
  <c r="M589" i="2"/>
  <c r="L589" i="2"/>
  <c r="K589" i="2"/>
  <c r="Y588" i="2"/>
  <c r="X588" i="2"/>
  <c r="W588" i="2"/>
  <c r="V588" i="2"/>
  <c r="U588" i="2"/>
  <c r="T588" i="2"/>
  <c r="S588" i="2"/>
  <c r="R588" i="2"/>
  <c r="Q588" i="2"/>
  <c r="P588" i="2"/>
  <c r="O588" i="2"/>
  <c r="N588" i="2"/>
  <c r="M588" i="2"/>
  <c r="L588" i="2"/>
  <c r="K588" i="2"/>
  <c r="Y586" i="2"/>
  <c r="X586" i="2"/>
  <c r="W586" i="2"/>
  <c r="V586" i="2"/>
  <c r="U586" i="2"/>
  <c r="T586" i="2"/>
  <c r="S586" i="2"/>
  <c r="R586" i="2"/>
  <c r="Q586" i="2"/>
  <c r="P586" i="2"/>
  <c r="O586" i="2"/>
  <c r="N586" i="2"/>
  <c r="M586" i="2"/>
  <c r="L586" i="2"/>
  <c r="K586" i="2"/>
  <c r="Y585" i="2"/>
  <c r="X585" i="2"/>
  <c r="W585" i="2"/>
  <c r="V585" i="2"/>
  <c r="U585" i="2"/>
  <c r="T585" i="2"/>
  <c r="S585" i="2"/>
  <c r="R585" i="2"/>
  <c r="Q585" i="2"/>
  <c r="P585" i="2"/>
  <c r="O585" i="2"/>
  <c r="N585" i="2"/>
  <c r="M585" i="2"/>
  <c r="L585" i="2"/>
  <c r="K585" i="2"/>
  <c r="Y584" i="2"/>
  <c r="X584" i="2"/>
  <c r="W584" i="2"/>
  <c r="V584" i="2"/>
  <c r="U584" i="2"/>
  <c r="T584" i="2"/>
  <c r="S584" i="2"/>
  <c r="R584" i="2"/>
  <c r="Q584" i="2"/>
  <c r="P584" i="2"/>
  <c r="O584" i="2"/>
  <c r="N584" i="2"/>
  <c r="M584" i="2"/>
  <c r="L584" i="2"/>
  <c r="K584" i="2"/>
  <c r="Y583" i="2"/>
  <c r="X583" i="2"/>
  <c r="W583" i="2"/>
  <c r="V583" i="2"/>
  <c r="U583" i="2"/>
  <c r="T583" i="2"/>
  <c r="S583" i="2"/>
  <c r="R583" i="2"/>
  <c r="Q583" i="2"/>
  <c r="P583" i="2"/>
  <c r="O583" i="2"/>
  <c r="N583" i="2"/>
  <c r="M583" i="2"/>
  <c r="L583" i="2"/>
  <c r="K583" i="2"/>
  <c r="Y582" i="2"/>
  <c r="X582" i="2"/>
  <c r="W582" i="2"/>
  <c r="V582" i="2"/>
  <c r="U582" i="2"/>
  <c r="T582" i="2"/>
  <c r="S582" i="2"/>
  <c r="R582" i="2"/>
  <c r="Q582" i="2"/>
  <c r="P582" i="2"/>
  <c r="O582" i="2"/>
  <c r="N582" i="2"/>
  <c r="M582" i="2"/>
  <c r="L582" i="2"/>
  <c r="K582" i="2"/>
  <c r="Y581" i="2"/>
  <c r="X581" i="2"/>
  <c r="W581" i="2"/>
  <c r="V581" i="2"/>
  <c r="U581" i="2"/>
  <c r="T581" i="2"/>
  <c r="S581" i="2"/>
  <c r="R581" i="2"/>
  <c r="Q581" i="2"/>
  <c r="P581" i="2"/>
  <c r="O581" i="2"/>
  <c r="N581" i="2"/>
  <c r="M581" i="2"/>
  <c r="L581" i="2"/>
  <c r="K581" i="2"/>
  <c r="Y580" i="2"/>
  <c r="X580" i="2"/>
  <c r="W580" i="2"/>
  <c r="V580" i="2"/>
  <c r="U580" i="2"/>
  <c r="T580" i="2"/>
  <c r="S580" i="2"/>
  <c r="R580" i="2"/>
  <c r="Q580" i="2"/>
  <c r="P580" i="2"/>
  <c r="O580" i="2"/>
  <c r="N580" i="2"/>
  <c r="M580" i="2"/>
  <c r="L580" i="2"/>
  <c r="K580" i="2"/>
  <c r="Y579" i="2"/>
  <c r="X579" i="2"/>
  <c r="W579" i="2"/>
  <c r="V579" i="2"/>
  <c r="U579" i="2"/>
  <c r="T579" i="2"/>
  <c r="S579" i="2"/>
  <c r="R579" i="2"/>
  <c r="Q579" i="2"/>
  <c r="P579" i="2"/>
  <c r="O579" i="2"/>
  <c r="N579" i="2"/>
  <c r="M579" i="2"/>
  <c r="L579" i="2"/>
  <c r="K579" i="2"/>
  <c r="Y577" i="2"/>
  <c r="X577" i="2"/>
  <c r="W577" i="2"/>
  <c r="V577" i="2"/>
  <c r="U577" i="2"/>
  <c r="T577" i="2"/>
  <c r="S577" i="2"/>
  <c r="R577" i="2"/>
  <c r="Q577" i="2"/>
  <c r="P577" i="2"/>
  <c r="O577" i="2"/>
  <c r="N577" i="2"/>
  <c r="M577" i="2"/>
  <c r="L577" i="2"/>
  <c r="K577" i="2"/>
  <c r="Y576" i="2"/>
  <c r="X576" i="2"/>
  <c r="W576" i="2"/>
  <c r="V576" i="2"/>
  <c r="U576" i="2"/>
  <c r="T576" i="2"/>
  <c r="S576" i="2"/>
  <c r="R576" i="2"/>
  <c r="Q576" i="2"/>
  <c r="P576" i="2"/>
  <c r="O576" i="2"/>
  <c r="N576" i="2"/>
  <c r="M576" i="2"/>
  <c r="L576" i="2"/>
  <c r="K576" i="2"/>
  <c r="Y575" i="2"/>
  <c r="X575" i="2"/>
  <c r="W575" i="2"/>
  <c r="V575" i="2"/>
  <c r="U575" i="2"/>
  <c r="T575" i="2"/>
  <c r="S575" i="2"/>
  <c r="R575" i="2"/>
  <c r="Q575" i="2"/>
  <c r="P575" i="2"/>
  <c r="O575" i="2"/>
  <c r="N575" i="2"/>
  <c r="M575" i="2"/>
  <c r="L575" i="2"/>
  <c r="K575" i="2"/>
  <c r="Y574" i="2"/>
  <c r="X574" i="2"/>
  <c r="W574" i="2"/>
  <c r="V574" i="2"/>
  <c r="U574" i="2"/>
  <c r="T574" i="2"/>
  <c r="S574" i="2"/>
  <c r="R574" i="2"/>
  <c r="Q574" i="2"/>
  <c r="P574" i="2"/>
  <c r="O574" i="2"/>
  <c r="N574" i="2"/>
  <c r="M574" i="2"/>
  <c r="L574" i="2"/>
  <c r="K574" i="2"/>
  <c r="Y573" i="2"/>
  <c r="X573" i="2"/>
  <c r="W573" i="2"/>
  <c r="V573" i="2"/>
  <c r="U573" i="2"/>
  <c r="T573" i="2"/>
  <c r="S573" i="2"/>
  <c r="R573" i="2"/>
  <c r="Q573" i="2"/>
  <c r="P573" i="2"/>
  <c r="O573" i="2"/>
  <c r="N573" i="2"/>
  <c r="M573" i="2"/>
  <c r="L573" i="2"/>
  <c r="K573" i="2"/>
  <c r="Y572" i="2"/>
  <c r="X572" i="2"/>
  <c r="W572" i="2"/>
  <c r="V572" i="2"/>
  <c r="U572" i="2"/>
  <c r="T572" i="2"/>
  <c r="S572" i="2"/>
  <c r="R572" i="2"/>
  <c r="Q572" i="2"/>
  <c r="P572" i="2"/>
  <c r="O572" i="2"/>
  <c r="N572" i="2"/>
  <c r="M572" i="2"/>
  <c r="L572" i="2"/>
  <c r="K572" i="2"/>
  <c r="Y571" i="2"/>
  <c r="X571" i="2"/>
  <c r="W571" i="2"/>
  <c r="V571" i="2"/>
  <c r="U571" i="2"/>
  <c r="T571" i="2"/>
  <c r="S571" i="2"/>
  <c r="R571" i="2"/>
  <c r="Q571" i="2"/>
  <c r="P571" i="2"/>
  <c r="O571" i="2"/>
  <c r="N571" i="2"/>
  <c r="M571" i="2"/>
  <c r="L571" i="2"/>
  <c r="K571" i="2"/>
  <c r="Y570" i="2"/>
  <c r="X570" i="2"/>
  <c r="W570" i="2"/>
  <c r="V570" i="2"/>
  <c r="U570" i="2"/>
  <c r="T570" i="2"/>
  <c r="S570" i="2"/>
  <c r="R570" i="2"/>
  <c r="Q570" i="2"/>
  <c r="P570" i="2"/>
  <c r="O570" i="2"/>
  <c r="N570" i="2"/>
  <c r="M570" i="2"/>
  <c r="L570" i="2"/>
  <c r="K570" i="2"/>
  <c r="Y568" i="2"/>
  <c r="X568" i="2"/>
  <c r="W568" i="2"/>
  <c r="V568" i="2"/>
  <c r="U568" i="2"/>
  <c r="T568" i="2"/>
  <c r="S568" i="2"/>
  <c r="R568" i="2"/>
  <c r="Q568" i="2"/>
  <c r="P568" i="2"/>
  <c r="O568" i="2"/>
  <c r="N568" i="2"/>
  <c r="M568" i="2"/>
  <c r="L568" i="2"/>
  <c r="K568" i="2"/>
  <c r="Y567" i="2"/>
  <c r="X567" i="2"/>
  <c r="W567" i="2"/>
  <c r="V567" i="2"/>
  <c r="U567" i="2"/>
  <c r="T567" i="2"/>
  <c r="S567" i="2"/>
  <c r="R567" i="2"/>
  <c r="Q567" i="2"/>
  <c r="P567" i="2"/>
  <c r="O567" i="2"/>
  <c r="N567" i="2"/>
  <c r="M567" i="2"/>
  <c r="L567" i="2"/>
  <c r="K567" i="2"/>
  <c r="Y566" i="2"/>
  <c r="X566" i="2"/>
  <c r="W566" i="2"/>
  <c r="V566" i="2"/>
  <c r="U566" i="2"/>
  <c r="T566" i="2"/>
  <c r="S566" i="2"/>
  <c r="R566" i="2"/>
  <c r="Q566" i="2"/>
  <c r="P566" i="2"/>
  <c r="O566" i="2"/>
  <c r="N566" i="2"/>
  <c r="M566" i="2"/>
  <c r="L566" i="2"/>
  <c r="K566" i="2"/>
  <c r="Y565" i="2"/>
  <c r="X565" i="2"/>
  <c r="W565" i="2"/>
  <c r="V565" i="2"/>
  <c r="U565" i="2"/>
  <c r="T565" i="2"/>
  <c r="S565" i="2"/>
  <c r="R565" i="2"/>
  <c r="Q565" i="2"/>
  <c r="P565" i="2"/>
  <c r="O565" i="2"/>
  <c r="N565" i="2"/>
  <c r="M565" i="2"/>
  <c r="L565" i="2"/>
  <c r="K565" i="2"/>
  <c r="Y564" i="2"/>
  <c r="X564" i="2"/>
  <c r="W564" i="2"/>
  <c r="V564" i="2"/>
  <c r="U564" i="2"/>
  <c r="T564" i="2"/>
  <c r="S564" i="2"/>
  <c r="R564" i="2"/>
  <c r="Q564" i="2"/>
  <c r="P564" i="2"/>
  <c r="O564" i="2"/>
  <c r="N564" i="2"/>
  <c r="M564" i="2"/>
  <c r="L564" i="2"/>
  <c r="K564" i="2"/>
  <c r="Y563" i="2"/>
  <c r="X563" i="2"/>
  <c r="W563" i="2"/>
  <c r="V563" i="2"/>
  <c r="U563" i="2"/>
  <c r="T563" i="2"/>
  <c r="S563" i="2"/>
  <c r="R563" i="2"/>
  <c r="Q563" i="2"/>
  <c r="P563" i="2"/>
  <c r="O563" i="2"/>
  <c r="N563" i="2"/>
  <c r="M563" i="2"/>
  <c r="L563" i="2"/>
  <c r="K563" i="2"/>
  <c r="Y562" i="2"/>
  <c r="X562" i="2"/>
  <c r="W562" i="2"/>
  <c r="V562" i="2"/>
  <c r="U562" i="2"/>
  <c r="T562" i="2"/>
  <c r="S562" i="2"/>
  <c r="R562" i="2"/>
  <c r="Q562" i="2"/>
  <c r="P562" i="2"/>
  <c r="O562" i="2"/>
  <c r="N562" i="2"/>
  <c r="M562" i="2"/>
  <c r="L562" i="2"/>
  <c r="K562" i="2"/>
  <c r="Y561" i="2"/>
  <c r="X561" i="2"/>
  <c r="W561" i="2"/>
  <c r="V561" i="2"/>
  <c r="U561" i="2"/>
  <c r="T561" i="2"/>
  <c r="S561" i="2"/>
  <c r="R561" i="2"/>
  <c r="Q561" i="2"/>
  <c r="P561" i="2"/>
  <c r="O561" i="2"/>
  <c r="N561" i="2"/>
  <c r="M561" i="2"/>
  <c r="L561" i="2"/>
  <c r="K561" i="2"/>
  <c r="Y559" i="2"/>
  <c r="X559" i="2"/>
  <c r="W559" i="2"/>
  <c r="V559" i="2"/>
  <c r="U559" i="2"/>
  <c r="T559" i="2"/>
  <c r="S559" i="2"/>
  <c r="R559" i="2"/>
  <c r="Q559" i="2"/>
  <c r="P559" i="2"/>
  <c r="O559" i="2"/>
  <c r="N559" i="2"/>
  <c r="M559" i="2"/>
  <c r="L559" i="2"/>
  <c r="K559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Y557" i="2"/>
  <c r="X557" i="2"/>
  <c r="W557" i="2"/>
  <c r="V557" i="2"/>
  <c r="U557" i="2"/>
  <c r="T557" i="2"/>
  <c r="S557" i="2"/>
  <c r="R557" i="2"/>
  <c r="Q557" i="2"/>
  <c r="P557" i="2"/>
  <c r="O557" i="2"/>
  <c r="N557" i="2"/>
  <c r="M557" i="2"/>
  <c r="L557" i="2"/>
  <c r="K557" i="2"/>
  <c r="Y556" i="2"/>
  <c r="X556" i="2"/>
  <c r="W556" i="2"/>
  <c r="V556" i="2"/>
  <c r="U556" i="2"/>
  <c r="T556" i="2"/>
  <c r="S556" i="2"/>
  <c r="R556" i="2"/>
  <c r="Q556" i="2"/>
  <c r="P556" i="2"/>
  <c r="O556" i="2"/>
  <c r="N556" i="2"/>
  <c r="M556" i="2"/>
  <c r="L556" i="2"/>
  <c r="K556" i="2"/>
  <c r="Y555" i="2"/>
  <c r="X555" i="2"/>
  <c r="W555" i="2"/>
  <c r="V555" i="2"/>
  <c r="U555" i="2"/>
  <c r="T555" i="2"/>
  <c r="S555" i="2"/>
  <c r="R555" i="2"/>
  <c r="Q555" i="2"/>
  <c r="P555" i="2"/>
  <c r="O555" i="2"/>
  <c r="N555" i="2"/>
  <c r="M555" i="2"/>
  <c r="L555" i="2"/>
  <c r="K555" i="2"/>
  <c r="Y554" i="2"/>
  <c r="X554" i="2"/>
  <c r="W554" i="2"/>
  <c r="V554" i="2"/>
  <c r="U554" i="2"/>
  <c r="T554" i="2"/>
  <c r="S554" i="2"/>
  <c r="R554" i="2"/>
  <c r="Q554" i="2"/>
  <c r="P554" i="2"/>
  <c r="O554" i="2"/>
  <c r="N554" i="2"/>
  <c r="M554" i="2"/>
  <c r="L554" i="2"/>
  <c r="K554" i="2"/>
  <c r="Y553" i="2"/>
  <c r="X553" i="2"/>
  <c r="W553" i="2"/>
  <c r="V553" i="2"/>
  <c r="U553" i="2"/>
  <c r="T553" i="2"/>
  <c r="S553" i="2"/>
  <c r="R553" i="2"/>
  <c r="Q553" i="2"/>
  <c r="P553" i="2"/>
  <c r="O553" i="2"/>
  <c r="N553" i="2"/>
  <c r="M553" i="2"/>
  <c r="L553" i="2"/>
  <c r="K553" i="2"/>
  <c r="Y552" i="2"/>
  <c r="X552" i="2"/>
  <c r="W552" i="2"/>
  <c r="V552" i="2"/>
  <c r="U552" i="2"/>
  <c r="T552" i="2"/>
  <c r="S552" i="2"/>
  <c r="R552" i="2"/>
  <c r="Q552" i="2"/>
  <c r="P552" i="2"/>
  <c r="O552" i="2"/>
  <c r="N552" i="2"/>
  <c r="M552" i="2"/>
  <c r="L552" i="2"/>
  <c r="K552" i="2"/>
  <c r="Y550" i="2"/>
  <c r="X550" i="2"/>
  <c r="W550" i="2"/>
  <c r="V550" i="2"/>
  <c r="U550" i="2"/>
  <c r="T550" i="2"/>
  <c r="S550" i="2"/>
  <c r="R550" i="2"/>
  <c r="Q550" i="2"/>
  <c r="P550" i="2"/>
  <c r="O550" i="2"/>
  <c r="N550" i="2"/>
  <c r="M550" i="2"/>
  <c r="L550" i="2"/>
  <c r="K550" i="2"/>
  <c r="Y549" i="2"/>
  <c r="X549" i="2"/>
  <c r="W549" i="2"/>
  <c r="V549" i="2"/>
  <c r="U549" i="2"/>
  <c r="T549" i="2"/>
  <c r="S549" i="2"/>
  <c r="R549" i="2"/>
  <c r="Q549" i="2"/>
  <c r="P549" i="2"/>
  <c r="O549" i="2"/>
  <c r="N549" i="2"/>
  <c r="M549" i="2"/>
  <c r="L549" i="2"/>
  <c r="K549" i="2"/>
  <c r="Y548" i="2"/>
  <c r="X548" i="2"/>
  <c r="W548" i="2"/>
  <c r="V548" i="2"/>
  <c r="U548" i="2"/>
  <c r="T548" i="2"/>
  <c r="S548" i="2"/>
  <c r="R548" i="2"/>
  <c r="Q548" i="2"/>
  <c r="P548" i="2"/>
  <c r="O548" i="2"/>
  <c r="N548" i="2"/>
  <c r="M548" i="2"/>
  <c r="L548" i="2"/>
  <c r="K548" i="2"/>
  <c r="Y547" i="2"/>
  <c r="X547" i="2"/>
  <c r="W547" i="2"/>
  <c r="V547" i="2"/>
  <c r="U547" i="2"/>
  <c r="T547" i="2"/>
  <c r="S547" i="2"/>
  <c r="R547" i="2"/>
  <c r="Q547" i="2"/>
  <c r="P547" i="2"/>
  <c r="O547" i="2"/>
  <c r="N547" i="2"/>
  <c r="M547" i="2"/>
  <c r="L547" i="2"/>
  <c r="K547" i="2"/>
  <c r="Y546" i="2"/>
  <c r="X546" i="2"/>
  <c r="W546" i="2"/>
  <c r="V546" i="2"/>
  <c r="U546" i="2"/>
  <c r="T546" i="2"/>
  <c r="S546" i="2"/>
  <c r="R546" i="2"/>
  <c r="Q546" i="2"/>
  <c r="P546" i="2"/>
  <c r="O546" i="2"/>
  <c r="N546" i="2"/>
  <c r="M546" i="2"/>
  <c r="L546" i="2"/>
  <c r="K546" i="2"/>
  <c r="Y545" i="2"/>
  <c r="X545" i="2"/>
  <c r="W545" i="2"/>
  <c r="V545" i="2"/>
  <c r="U545" i="2"/>
  <c r="T545" i="2"/>
  <c r="S545" i="2"/>
  <c r="R545" i="2"/>
  <c r="Q545" i="2"/>
  <c r="P545" i="2"/>
  <c r="O545" i="2"/>
  <c r="N545" i="2"/>
  <c r="M545" i="2"/>
  <c r="L545" i="2"/>
  <c r="K545" i="2"/>
  <c r="Y544" i="2"/>
  <c r="X544" i="2"/>
  <c r="W544" i="2"/>
  <c r="V544" i="2"/>
  <c r="U544" i="2"/>
  <c r="T544" i="2"/>
  <c r="S544" i="2"/>
  <c r="R544" i="2"/>
  <c r="Q544" i="2"/>
  <c r="P544" i="2"/>
  <c r="O544" i="2"/>
  <c r="N544" i="2"/>
  <c r="M544" i="2"/>
  <c r="L544" i="2"/>
  <c r="K544" i="2"/>
  <c r="Y543" i="2"/>
  <c r="X543" i="2"/>
  <c r="W543" i="2"/>
  <c r="V543" i="2"/>
  <c r="U543" i="2"/>
  <c r="T543" i="2"/>
  <c r="S543" i="2"/>
  <c r="R543" i="2"/>
  <c r="Q543" i="2"/>
  <c r="P543" i="2"/>
  <c r="O543" i="2"/>
  <c r="N543" i="2"/>
  <c r="M543" i="2"/>
  <c r="L543" i="2"/>
  <c r="K543" i="2"/>
  <c r="Y541" i="2"/>
  <c r="X541" i="2"/>
  <c r="W541" i="2"/>
  <c r="V541" i="2"/>
  <c r="U541" i="2"/>
  <c r="T541" i="2"/>
  <c r="S541" i="2"/>
  <c r="R541" i="2"/>
  <c r="Q541" i="2"/>
  <c r="P541" i="2"/>
  <c r="O541" i="2"/>
  <c r="N541" i="2"/>
  <c r="M541" i="2"/>
  <c r="L541" i="2"/>
  <c r="K541" i="2"/>
  <c r="Y540" i="2"/>
  <c r="X540" i="2"/>
  <c r="W540" i="2"/>
  <c r="V540" i="2"/>
  <c r="U540" i="2"/>
  <c r="T540" i="2"/>
  <c r="S540" i="2"/>
  <c r="R540" i="2"/>
  <c r="Q540" i="2"/>
  <c r="P540" i="2"/>
  <c r="O540" i="2"/>
  <c r="N540" i="2"/>
  <c r="M540" i="2"/>
  <c r="L540" i="2"/>
  <c r="K540" i="2"/>
  <c r="Y539" i="2"/>
  <c r="X539" i="2"/>
  <c r="W539" i="2"/>
  <c r="V539" i="2"/>
  <c r="U539" i="2"/>
  <c r="T539" i="2"/>
  <c r="S539" i="2"/>
  <c r="R539" i="2"/>
  <c r="Q539" i="2"/>
  <c r="P539" i="2"/>
  <c r="O539" i="2"/>
  <c r="N539" i="2"/>
  <c r="M539" i="2"/>
  <c r="L539" i="2"/>
  <c r="K539" i="2"/>
  <c r="Y538" i="2"/>
  <c r="X538" i="2"/>
  <c r="W538" i="2"/>
  <c r="V538" i="2"/>
  <c r="U538" i="2"/>
  <c r="T538" i="2"/>
  <c r="S538" i="2"/>
  <c r="R538" i="2"/>
  <c r="Q538" i="2"/>
  <c r="P538" i="2"/>
  <c r="O538" i="2"/>
  <c r="N538" i="2"/>
  <c r="M538" i="2"/>
  <c r="L538" i="2"/>
  <c r="K538" i="2"/>
  <c r="Y537" i="2"/>
  <c r="X537" i="2"/>
  <c r="W537" i="2"/>
  <c r="V537" i="2"/>
  <c r="U537" i="2"/>
  <c r="T537" i="2"/>
  <c r="S537" i="2"/>
  <c r="R537" i="2"/>
  <c r="Q537" i="2"/>
  <c r="P537" i="2"/>
  <c r="O537" i="2"/>
  <c r="N537" i="2"/>
  <c r="M537" i="2"/>
  <c r="L537" i="2"/>
  <c r="K537" i="2"/>
  <c r="Y536" i="2"/>
  <c r="X536" i="2"/>
  <c r="W536" i="2"/>
  <c r="V536" i="2"/>
  <c r="U536" i="2"/>
  <c r="T536" i="2"/>
  <c r="S536" i="2"/>
  <c r="R536" i="2"/>
  <c r="Q536" i="2"/>
  <c r="P536" i="2"/>
  <c r="O536" i="2"/>
  <c r="N536" i="2"/>
  <c r="M536" i="2"/>
  <c r="L536" i="2"/>
  <c r="K536" i="2"/>
  <c r="Y535" i="2"/>
  <c r="X535" i="2"/>
  <c r="W535" i="2"/>
  <c r="V535" i="2"/>
  <c r="U535" i="2"/>
  <c r="T535" i="2"/>
  <c r="S535" i="2"/>
  <c r="R535" i="2"/>
  <c r="Q535" i="2"/>
  <c r="P535" i="2"/>
  <c r="O535" i="2"/>
  <c r="N535" i="2"/>
  <c r="M535" i="2"/>
  <c r="L535" i="2"/>
  <c r="K535" i="2"/>
  <c r="Y534" i="2"/>
  <c r="X534" i="2"/>
  <c r="W534" i="2"/>
  <c r="V534" i="2"/>
  <c r="U534" i="2"/>
  <c r="T534" i="2"/>
  <c r="S534" i="2"/>
  <c r="R534" i="2"/>
  <c r="Q534" i="2"/>
  <c r="P534" i="2"/>
  <c r="O534" i="2"/>
  <c r="N534" i="2"/>
  <c r="M534" i="2"/>
  <c r="L534" i="2"/>
  <c r="K534" i="2"/>
  <c r="Y532" i="2"/>
  <c r="X532" i="2"/>
  <c r="W532" i="2"/>
  <c r="V532" i="2"/>
  <c r="U532" i="2"/>
  <c r="T532" i="2"/>
  <c r="S532" i="2"/>
  <c r="R532" i="2"/>
  <c r="Q532" i="2"/>
  <c r="P532" i="2"/>
  <c r="O532" i="2"/>
  <c r="N532" i="2"/>
  <c r="M532" i="2"/>
  <c r="L532" i="2"/>
  <c r="K532" i="2"/>
  <c r="Y531" i="2"/>
  <c r="X531" i="2"/>
  <c r="W531" i="2"/>
  <c r="V531" i="2"/>
  <c r="U531" i="2"/>
  <c r="T531" i="2"/>
  <c r="S531" i="2"/>
  <c r="R531" i="2"/>
  <c r="Q531" i="2"/>
  <c r="P531" i="2"/>
  <c r="O531" i="2"/>
  <c r="N531" i="2"/>
  <c r="M531" i="2"/>
  <c r="L531" i="2"/>
  <c r="K531" i="2"/>
  <c r="Y530" i="2"/>
  <c r="X530" i="2"/>
  <c r="W530" i="2"/>
  <c r="V530" i="2"/>
  <c r="U530" i="2"/>
  <c r="T530" i="2"/>
  <c r="S530" i="2"/>
  <c r="R530" i="2"/>
  <c r="Q530" i="2"/>
  <c r="P530" i="2"/>
  <c r="O530" i="2"/>
  <c r="N530" i="2"/>
  <c r="M530" i="2"/>
  <c r="L530" i="2"/>
  <c r="K530" i="2"/>
  <c r="Y529" i="2"/>
  <c r="X529" i="2"/>
  <c r="W529" i="2"/>
  <c r="V529" i="2"/>
  <c r="U529" i="2"/>
  <c r="T529" i="2"/>
  <c r="S529" i="2"/>
  <c r="R529" i="2"/>
  <c r="Q529" i="2"/>
  <c r="P529" i="2"/>
  <c r="O529" i="2"/>
  <c r="N529" i="2"/>
  <c r="M529" i="2"/>
  <c r="L529" i="2"/>
  <c r="K529" i="2"/>
  <c r="Y528" i="2"/>
  <c r="X528" i="2"/>
  <c r="W528" i="2"/>
  <c r="V528" i="2"/>
  <c r="U528" i="2"/>
  <c r="T528" i="2"/>
  <c r="S528" i="2"/>
  <c r="R528" i="2"/>
  <c r="Q528" i="2"/>
  <c r="P528" i="2"/>
  <c r="O528" i="2"/>
  <c r="N528" i="2"/>
  <c r="M528" i="2"/>
  <c r="L528" i="2"/>
  <c r="K528" i="2"/>
  <c r="Y527" i="2"/>
  <c r="X527" i="2"/>
  <c r="W527" i="2"/>
  <c r="V527" i="2"/>
  <c r="U527" i="2"/>
  <c r="T527" i="2"/>
  <c r="S527" i="2"/>
  <c r="R527" i="2"/>
  <c r="Q527" i="2"/>
  <c r="P527" i="2"/>
  <c r="O527" i="2"/>
  <c r="N527" i="2"/>
  <c r="M527" i="2"/>
  <c r="L527" i="2"/>
  <c r="K527" i="2"/>
  <c r="Y526" i="2"/>
  <c r="X526" i="2"/>
  <c r="W526" i="2"/>
  <c r="V526" i="2"/>
  <c r="U526" i="2"/>
  <c r="T526" i="2"/>
  <c r="S526" i="2"/>
  <c r="R526" i="2"/>
  <c r="Q526" i="2"/>
  <c r="P526" i="2"/>
  <c r="O526" i="2"/>
  <c r="N526" i="2"/>
  <c r="M526" i="2"/>
  <c r="L526" i="2"/>
  <c r="K526" i="2"/>
  <c r="Y525" i="2"/>
  <c r="X525" i="2"/>
  <c r="W525" i="2"/>
  <c r="V525" i="2"/>
  <c r="U525" i="2"/>
  <c r="T525" i="2"/>
  <c r="S525" i="2"/>
  <c r="R525" i="2"/>
  <c r="Q525" i="2"/>
  <c r="P525" i="2"/>
  <c r="O525" i="2"/>
  <c r="N525" i="2"/>
  <c r="M525" i="2"/>
  <c r="L525" i="2"/>
  <c r="K525" i="2"/>
  <c r="Y523" i="2"/>
  <c r="X523" i="2"/>
  <c r="W523" i="2"/>
  <c r="V523" i="2"/>
  <c r="U523" i="2"/>
  <c r="T523" i="2"/>
  <c r="S523" i="2"/>
  <c r="R523" i="2"/>
  <c r="Q523" i="2"/>
  <c r="P523" i="2"/>
  <c r="O523" i="2"/>
  <c r="N523" i="2"/>
  <c r="M523" i="2"/>
  <c r="L523" i="2"/>
  <c r="K523" i="2"/>
  <c r="Y522" i="2"/>
  <c r="X522" i="2"/>
  <c r="W522" i="2"/>
  <c r="V522" i="2"/>
  <c r="U522" i="2"/>
  <c r="T522" i="2"/>
  <c r="S522" i="2"/>
  <c r="R522" i="2"/>
  <c r="Q522" i="2"/>
  <c r="P522" i="2"/>
  <c r="O522" i="2"/>
  <c r="N522" i="2"/>
  <c r="M522" i="2"/>
  <c r="L522" i="2"/>
  <c r="K522" i="2"/>
  <c r="Y521" i="2"/>
  <c r="X521" i="2"/>
  <c r="W521" i="2"/>
  <c r="V521" i="2"/>
  <c r="U521" i="2"/>
  <c r="T521" i="2"/>
  <c r="S521" i="2"/>
  <c r="R521" i="2"/>
  <c r="Q521" i="2"/>
  <c r="P521" i="2"/>
  <c r="O521" i="2"/>
  <c r="N521" i="2"/>
  <c r="M521" i="2"/>
  <c r="L521" i="2"/>
  <c r="K521" i="2"/>
  <c r="Y520" i="2"/>
  <c r="X520" i="2"/>
  <c r="W520" i="2"/>
  <c r="V520" i="2"/>
  <c r="U520" i="2"/>
  <c r="T520" i="2"/>
  <c r="S520" i="2"/>
  <c r="R520" i="2"/>
  <c r="Q520" i="2"/>
  <c r="P520" i="2"/>
  <c r="O520" i="2"/>
  <c r="N520" i="2"/>
  <c r="M520" i="2"/>
  <c r="L520" i="2"/>
  <c r="K520" i="2"/>
  <c r="Y519" i="2"/>
  <c r="X519" i="2"/>
  <c r="W519" i="2"/>
  <c r="V519" i="2"/>
  <c r="U519" i="2"/>
  <c r="T519" i="2"/>
  <c r="S519" i="2"/>
  <c r="R519" i="2"/>
  <c r="Q519" i="2"/>
  <c r="P519" i="2"/>
  <c r="O519" i="2"/>
  <c r="N519" i="2"/>
  <c r="M519" i="2"/>
  <c r="L519" i="2"/>
  <c r="K519" i="2"/>
  <c r="Y518" i="2"/>
  <c r="X518" i="2"/>
  <c r="W518" i="2"/>
  <c r="V518" i="2"/>
  <c r="U518" i="2"/>
  <c r="T518" i="2"/>
  <c r="S518" i="2"/>
  <c r="R518" i="2"/>
  <c r="Q518" i="2"/>
  <c r="P518" i="2"/>
  <c r="O518" i="2"/>
  <c r="N518" i="2"/>
  <c r="M518" i="2"/>
  <c r="L518" i="2"/>
  <c r="K518" i="2"/>
  <c r="Y517" i="2"/>
  <c r="X517" i="2"/>
  <c r="W517" i="2"/>
  <c r="V517" i="2"/>
  <c r="U517" i="2"/>
  <c r="T517" i="2"/>
  <c r="S517" i="2"/>
  <c r="R517" i="2"/>
  <c r="Q517" i="2"/>
  <c r="P517" i="2"/>
  <c r="O517" i="2"/>
  <c r="N517" i="2"/>
  <c r="M517" i="2"/>
  <c r="L517" i="2"/>
  <c r="K517" i="2"/>
  <c r="Y516" i="2"/>
  <c r="X516" i="2"/>
  <c r="W516" i="2"/>
  <c r="V516" i="2"/>
  <c r="U516" i="2"/>
  <c r="T516" i="2"/>
  <c r="S516" i="2"/>
  <c r="R516" i="2"/>
  <c r="Q516" i="2"/>
  <c r="P516" i="2"/>
  <c r="O516" i="2"/>
  <c r="N516" i="2"/>
  <c r="M516" i="2"/>
  <c r="L516" i="2"/>
  <c r="K516" i="2"/>
  <c r="Y514" i="2"/>
  <c r="X514" i="2"/>
  <c r="W514" i="2"/>
  <c r="V514" i="2"/>
  <c r="U514" i="2"/>
  <c r="T514" i="2"/>
  <c r="S514" i="2"/>
  <c r="R514" i="2"/>
  <c r="Q514" i="2"/>
  <c r="P514" i="2"/>
  <c r="O514" i="2"/>
  <c r="N514" i="2"/>
  <c r="M514" i="2"/>
  <c r="L514" i="2"/>
  <c r="K514" i="2"/>
  <c r="Y513" i="2"/>
  <c r="X513" i="2"/>
  <c r="W513" i="2"/>
  <c r="V513" i="2"/>
  <c r="U513" i="2"/>
  <c r="T513" i="2"/>
  <c r="S513" i="2"/>
  <c r="R513" i="2"/>
  <c r="Q513" i="2"/>
  <c r="P513" i="2"/>
  <c r="O513" i="2"/>
  <c r="N513" i="2"/>
  <c r="M513" i="2"/>
  <c r="L513" i="2"/>
  <c r="K513" i="2"/>
  <c r="Y512" i="2"/>
  <c r="X512" i="2"/>
  <c r="W512" i="2"/>
  <c r="V512" i="2"/>
  <c r="U512" i="2"/>
  <c r="T512" i="2"/>
  <c r="S512" i="2"/>
  <c r="R512" i="2"/>
  <c r="Q512" i="2"/>
  <c r="P512" i="2"/>
  <c r="O512" i="2"/>
  <c r="N512" i="2"/>
  <c r="M512" i="2"/>
  <c r="L512" i="2"/>
  <c r="K512" i="2"/>
  <c r="Y511" i="2"/>
  <c r="X511" i="2"/>
  <c r="W511" i="2"/>
  <c r="V511" i="2"/>
  <c r="U511" i="2"/>
  <c r="T511" i="2"/>
  <c r="S511" i="2"/>
  <c r="R511" i="2"/>
  <c r="Q511" i="2"/>
  <c r="P511" i="2"/>
  <c r="O511" i="2"/>
  <c r="N511" i="2"/>
  <c r="M511" i="2"/>
  <c r="L511" i="2"/>
  <c r="K511" i="2"/>
  <c r="Y510" i="2"/>
  <c r="X510" i="2"/>
  <c r="W510" i="2"/>
  <c r="V510" i="2"/>
  <c r="U510" i="2"/>
  <c r="T510" i="2"/>
  <c r="S510" i="2"/>
  <c r="R510" i="2"/>
  <c r="Q510" i="2"/>
  <c r="P510" i="2"/>
  <c r="O510" i="2"/>
  <c r="N510" i="2"/>
  <c r="M510" i="2"/>
  <c r="L510" i="2"/>
  <c r="K510" i="2"/>
  <c r="Y509" i="2"/>
  <c r="X509" i="2"/>
  <c r="W509" i="2"/>
  <c r="V509" i="2"/>
  <c r="U509" i="2"/>
  <c r="T509" i="2"/>
  <c r="S509" i="2"/>
  <c r="R509" i="2"/>
  <c r="Q509" i="2"/>
  <c r="P509" i="2"/>
  <c r="O509" i="2"/>
  <c r="N509" i="2"/>
  <c r="M509" i="2"/>
  <c r="L509" i="2"/>
  <c r="K509" i="2"/>
  <c r="Y508" i="2"/>
  <c r="X508" i="2"/>
  <c r="W508" i="2"/>
  <c r="V508" i="2"/>
  <c r="U508" i="2"/>
  <c r="T508" i="2"/>
  <c r="S508" i="2"/>
  <c r="R508" i="2"/>
  <c r="Q508" i="2"/>
  <c r="P508" i="2"/>
  <c r="O508" i="2"/>
  <c r="N508" i="2"/>
  <c r="M508" i="2"/>
  <c r="L508" i="2"/>
  <c r="K508" i="2"/>
  <c r="Y507" i="2"/>
  <c r="X507" i="2"/>
  <c r="W507" i="2"/>
  <c r="V507" i="2"/>
  <c r="U507" i="2"/>
  <c r="T507" i="2"/>
  <c r="S507" i="2"/>
  <c r="R507" i="2"/>
  <c r="Q507" i="2"/>
  <c r="P507" i="2"/>
  <c r="O507" i="2"/>
  <c r="N507" i="2"/>
  <c r="M507" i="2"/>
  <c r="L507" i="2"/>
  <c r="K507" i="2"/>
  <c r="Y505" i="2"/>
  <c r="X505" i="2"/>
  <c r="W505" i="2"/>
  <c r="V505" i="2"/>
  <c r="U505" i="2"/>
  <c r="T505" i="2"/>
  <c r="S505" i="2"/>
  <c r="R505" i="2"/>
  <c r="Q505" i="2"/>
  <c r="P505" i="2"/>
  <c r="O505" i="2"/>
  <c r="N505" i="2"/>
  <c r="M505" i="2"/>
  <c r="L505" i="2"/>
  <c r="K505" i="2"/>
  <c r="Y504" i="2"/>
  <c r="X504" i="2"/>
  <c r="W504" i="2"/>
  <c r="V504" i="2"/>
  <c r="U504" i="2"/>
  <c r="T504" i="2"/>
  <c r="S504" i="2"/>
  <c r="R504" i="2"/>
  <c r="Q504" i="2"/>
  <c r="P504" i="2"/>
  <c r="O504" i="2"/>
  <c r="N504" i="2"/>
  <c r="M504" i="2"/>
  <c r="L504" i="2"/>
  <c r="K504" i="2"/>
  <c r="Y503" i="2"/>
  <c r="X503" i="2"/>
  <c r="W503" i="2"/>
  <c r="V503" i="2"/>
  <c r="U503" i="2"/>
  <c r="T503" i="2"/>
  <c r="S503" i="2"/>
  <c r="R503" i="2"/>
  <c r="Q503" i="2"/>
  <c r="P503" i="2"/>
  <c r="O503" i="2"/>
  <c r="N503" i="2"/>
  <c r="M503" i="2"/>
  <c r="L503" i="2"/>
  <c r="K503" i="2"/>
  <c r="Y502" i="2"/>
  <c r="X502" i="2"/>
  <c r="W502" i="2"/>
  <c r="V502" i="2"/>
  <c r="U502" i="2"/>
  <c r="T502" i="2"/>
  <c r="S502" i="2"/>
  <c r="R502" i="2"/>
  <c r="Q502" i="2"/>
  <c r="P502" i="2"/>
  <c r="O502" i="2"/>
  <c r="N502" i="2"/>
  <c r="M502" i="2"/>
  <c r="L502" i="2"/>
  <c r="K502" i="2"/>
  <c r="Y494" i="2"/>
  <c r="X494" i="2"/>
  <c r="W494" i="2"/>
  <c r="V494" i="2"/>
  <c r="U494" i="2"/>
  <c r="T494" i="2"/>
  <c r="S494" i="2"/>
  <c r="R494" i="2"/>
  <c r="Q494" i="2"/>
  <c r="P494" i="2"/>
  <c r="O494" i="2"/>
  <c r="N494" i="2"/>
  <c r="M494" i="2"/>
  <c r="L494" i="2"/>
  <c r="K494" i="2"/>
  <c r="Y493" i="2"/>
  <c r="X493" i="2"/>
  <c r="W493" i="2"/>
  <c r="V493" i="2"/>
  <c r="U493" i="2"/>
  <c r="T493" i="2"/>
  <c r="S493" i="2"/>
  <c r="R493" i="2"/>
  <c r="Q493" i="2"/>
  <c r="P493" i="2"/>
  <c r="O493" i="2"/>
  <c r="N493" i="2"/>
  <c r="M493" i="2"/>
  <c r="L493" i="2"/>
  <c r="K493" i="2"/>
  <c r="Y492" i="2"/>
  <c r="X492" i="2"/>
  <c r="W492" i="2"/>
  <c r="V492" i="2"/>
  <c r="U492" i="2"/>
  <c r="T492" i="2"/>
  <c r="S492" i="2"/>
  <c r="R492" i="2"/>
  <c r="Q492" i="2"/>
  <c r="P492" i="2"/>
  <c r="O492" i="2"/>
  <c r="N492" i="2"/>
  <c r="M492" i="2"/>
  <c r="L492" i="2"/>
  <c r="K492" i="2"/>
  <c r="Y491" i="2"/>
  <c r="X491" i="2"/>
  <c r="W491" i="2"/>
  <c r="V491" i="2"/>
  <c r="U491" i="2"/>
  <c r="T491" i="2"/>
  <c r="S491" i="2"/>
  <c r="R491" i="2"/>
  <c r="Q491" i="2"/>
  <c r="P491" i="2"/>
  <c r="O491" i="2"/>
  <c r="N491" i="2"/>
  <c r="M491" i="2"/>
  <c r="L491" i="2"/>
  <c r="K491" i="2"/>
  <c r="Y490" i="2"/>
  <c r="X490" i="2"/>
  <c r="W490" i="2"/>
  <c r="V490" i="2"/>
  <c r="U490" i="2"/>
  <c r="T490" i="2"/>
  <c r="S490" i="2"/>
  <c r="R490" i="2"/>
  <c r="Q490" i="2"/>
  <c r="P490" i="2"/>
  <c r="O490" i="2"/>
  <c r="N490" i="2"/>
  <c r="M490" i="2"/>
  <c r="L490" i="2"/>
  <c r="K490" i="2"/>
  <c r="Y489" i="2"/>
  <c r="X489" i="2"/>
  <c r="W489" i="2"/>
  <c r="V489" i="2"/>
  <c r="U489" i="2"/>
  <c r="T489" i="2"/>
  <c r="S489" i="2"/>
  <c r="R489" i="2"/>
  <c r="Q489" i="2"/>
  <c r="P489" i="2"/>
  <c r="O489" i="2"/>
  <c r="N489" i="2"/>
  <c r="M489" i="2"/>
  <c r="L489" i="2"/>
  <c r="K489" i="2"/>
  <c r="Y488" i="2"/>
  <c r="X488" i="2"/>
  <c r="W488" i="2"/>
  <c r="V488" i="2"/>
  <c r="U488" i="2"/>
  <c r="T488" i="2"/>
  <c r="S488" i="2"/>
  <c r="R488" i="2"/>
  <c r="Q488" i="2"/>
  <c r="P488" i="2"/>
  <c r="O488" i="2"/>
  <c r="N488" i="2"/>
  <c r="M488" i="2"/>
  <c r="L488" i="2"/>
  <c r="K488" i="2"/>
  <c r="Y487" i="2"/>
  <c r="X487" i="2"/>
  <c r="W487" i="2"/>
  <c r="V487" i="2"/>
  <c r="U487" i="2"/>
  <c r="T487" i="2"/>
  <c r="S487" i="2"/>
  <c r="R487" i="2"/>
  <c r="Q487" i="2"/>
  <c r="P487" i="2"/>
  <c r="O487" i="2"/>
  <c r="N487" i="2"/>
  <c r="M487" i="2"/>
  <c r="L487" i="2"/>
  <c r="K487" i="2"/>
  <c r="Y485" i="2"/>
  <c r="X485" i="2"/>
  <c r="W485" i="2"/>
  <c r="V485" i="2"/>
  <c r="U485" i="2"/>
  <c r="T485" i="2"/>
  <c r="S485" i="2"/>
  <c r="R485" i="2"/>
  <c r="Q485" i="2"/>
  <c r="P485" i="2"/>
  <c r="O485" i="2"/>
  <c r="N485" i="2"/>
  <c r="M485" i="2"/>
  <c r="L485" i="2"/>
  <c r="K485" i="2"/>
  <c r="Y484" i="2"/>
  <c r="X484" i="2"/>
  <c r="W484" i="2"/>
  <c r="V484" i="2"/>
  <c r="U484" i="2"/>
  <c r="T484" i="2"/>
  <c r="S484" i="2"/>
  <c r="R484" i="2"/>
  <c r="Q484" i="2"/>
  <c r="P484" i="2"/>
  <c r="O484" i="2"/>
  <c r="N484" i="2"/>
  <c r="M484" i="2"/>
  <c r="L484" i="2"/>
  <c r="K484" i="2"/>
  <c r="Y483" i="2"/>
  <c r="X483" i="2"/>
  <c r="W483" i="2"/>
  <c r="V483" i="2"/>
  <c r="U483" i="2"/>
  <c r="T483" i="2"/>
  <c r="S483" i="2"/>
  <c r="R483" i="2"/>
  <c r="Q483" i="2"/>
  <c r="P483" i="2"/>
  <c r="O483" i="2"/>
  <c r="N483" i="2"/>
  <c r="M483" i="2"/>
  <c r="L483" i="2"/>
  <c r="K483" i="2"/>
  <c r="Y482" i="2"/>
  <c r="X482" i="2"/>
  <c r="W482" i="2"/>
  <c r="V482" i="2"/>
  <c r="U482" i="2"/>
  <c r="T482" i="2"/>
  <c r="S482" i="2"/>
  <c r="R482" i="2"/>
  <c r="Q482" i="2"/>
  <c r="P482" i="2"/>
  <c r="O482" i="2"/>
  <c r="N482" i="2"/>
  <c r="M482" i="2"/>
  <c r="L482" i="2"/>
  <c r="K482" i="2"/>
  <c r="Y481" i="2"/>
  <c r="X481" i="2"/>
  <c r="W481" i="2"/>
  <c r="V481" i="2"/>
  <c r="U481" i="2"/>
  <c r="T481" i="2"/>
  <c r="S481" i="2"/>
  <c r="R481" i="2"/>
  <c r="Q481" i="2"/>
  <c r="P481" i="2"/>
  <c r="O481" i="2"/>
  <c r="N481" i="2"/>
  <c r="M481" i="2"/>
  <c r="L481" i="2"/>
  <c r="K481" i="2"/>
  <c r="Y480" i="2"/>
  <c r="X480" i="2"/>
  <c r="W480" i="2"/>
  <c r="V480" i="2"/>
  <c r="U480" i="2"/>
  <c r="T480" i="2"/>
  <c r="S480" i="2"/>
  <c r="R480" i="2"/>
  <c r="Q480" i="2"/>
  <c r="P480" i="2"/>
  <c r="O480" i="2"/>
  <c r="N480" i="2"/>
  <c r="M480" i="2"/>
  <c r="L480" i="2"/>
  <c r="K480" i="2"/>
  <c r="Y479" i="2"/>
  <c r="X479" i="2"/>
  <c r="W479" i="2"/>
  <c r="V479" i="2"/>
  <c r="U479" i="2"/>
  <c r="T479" i="2"/>
  <c r="S479" i="2"/>
  <c r="R479" i="2"/>
  <c r="Q479" i="2"/>
  <c r="P479" i="2"/>
  <c r="O479" i="2"/>
  <c r="N479" i="2"/>
  <c r="M479" i="2"/>
  <c r="L479" i="2"/>
  <c r="K479" i="2"/>
  <c r="Y478" i="2"/>
  <c r="X478" i="2"/>
  <c r="W478" i="2"/>
  <c r="V478" i="2"/>
  <c r="U478" i="2"/>
  <c r="T478" i="2"/>
  <c r="S478" i="2"/>
  <c r="R478" i="2"/>
  <c r="Q478" i="2"/>
  <c r="P478" i="2"/>
  <c r="O478" i="2"/>
  <c r="N478" i="2"/>
  <c r="M478" i="2"/>
  <c r="L478" i="2"/>
  <c r="K478" i="2"/>
  <c r="Y476" i="2"/>
  <c r="X476" i="2"/>
  <c r="W476" i="2"/>
  <c r="V476" i="2"/>
  <c r="U476" i="2"/>
  <c r="T476" i="2"/>
  <c r="S476" i="2"/>
  <c r="R476" i="2"/>
  <c r="Q476" i="2"/>
  <c r="P476" i="2"/>
  <c r="O476" i="2"/>
  <c r="N476" i="2"/>
  <c r="M476" i="2"/>
  <c r="L476" i="2"/>
  <c r="K476" i="2"/>
  <c r="Y475" i="2"/>
  <c r="X475" i="2"/>
  <c r="W475" i="2"/>
  <c r="V475" i="2"/>
  <c r="U475" i="2"/>
  <c r="T475" i="2"/>
  <c r="S475" i="2"/>
  <c r="R475" i="2"/>
  <c r="Q475" i="2"/>
  <c r="P475" i="2"/>
  <c r="O475" i="2"/>
  <c r="N475" i="2"/>
  <c r="M475" i="2"/>
  <c r="L475" i="2"/>
  <c r="K475" i="2"/>
  <c r="Y474" i="2"/>
  <c r="X474" i="2"/>
  <c r="W474" i="2"/>
  <c r="V474" i="2"/>
  <c r="U474" i="2"/>
  <c r="T474" i="2"/>
  <c r="S474" i="2"/>
  <c r="R474" i="2"/>
  <c r="Q474" i="2"/>
  <c r="P474" i="2"/>
  <c r="O474" i="2"/>
  <c r="N474" i="2"/>
  <c r="M474" i="2"/>
  <c r="L474" i="2"/>
  <c r="K474" i="2"/>
  <c r="Y473" i="2"/>
  <c r="X473" i="2"/>
  <c r="W473" i="2"/>
  <c r="V473" i="2"/>
  <c r="U473" i="2"/>
  <c r="T473" i="2"/>
  <c r="S473" i="2"/>
  <c r="R473" i="2"/>
  <c r="Q473" i="2"/>
  <c r="P473" i="2"/>
  <c r="O473" i="2"/>
  <c r="N473" i="2"/>
  <c r="M473" i="2"/>
  <c r="L473" i="2"/>
  <c r="K473" i="2"/>
  <c r="Y472" i="2"/>
  <c r="X472" i="2"/>
  <c r="W472" i="2"/>
  <c r="V472" i="2"/>
  <c r="U472" i="2"/>
  <c r="T472" i="2"/>
  <c r="S472" i="2"/>
  <c r="R472" i="2"/>
  <c r="Q472" i="2"/>
  <c r="P472" i="2"/>
  <c r="O472" i="2"/>
  <c r="N472" i="2"/>
  <c r="M472" i="2"/>
  <c r="L472" i="2"/>
  <c r="K472" i="2"/>
  <c r="Y471" i="2"/>
  <c r="X471" i="2"/>
  <c r="W471" i="2"/>
  <c r="V471" i="2"/>
  <c r="U471" i="2"/>
  <c r="T471" i="2"/>
  <c r="S471" i="2"/>
  <c r="R471" i="2"/>
  <c r="Q471" i="2"/>
  <c r="P471" i="2"/>
  <c r="O471" i="2"/>
  <c r="N471" i="2"/>
  <c r="M471" i="2"/>
  <c r="L471" i="2"/>
  <c r="K471" i="2"/>
  <c r="Y470" i="2"/>
  <c r="X470" i="2"/>
  <c r="W470" i="2"/>
  <c r="V470" i="2"/>
  <c r="U470" i="2"/>
  <c r="T470" i="2"/>
  <c r="S470" i="2"/>
  <c r="R470" i="2"/>
  <c r="Q470" i="2"/>
  <c r="P470" i="2"/>
  <c r="O470" i="2"/>
  <c r="N470" i="2"/>
  <c r="M470" i="2"/>
  <c r="L470" i="2"/>
  <c r="K470" i="2"/>
  <c r="Y469" i="2"/>
  <c r="X469" i="2"/>
  <c r="W469" i="2"/>
  <c r="V469" i="2"/>
  <c r="U469" i="2"/>
  <c r="T469" i="2"/>
  <c r="S469" i="2"/>
  <c r="R469" i="2"/>
  <c r="Q469" i="2"/>
  <c r="P469" i="2"/>
  <c r="O469" i="2"/>
  <c r="N469" i="2"/>
  <c r="M469" i="2"/>
  <c r="L469" i="2"/>
  <c r="K469" i="2"/>
  <c r="Y467" i="2"/>
  <c r="X467" i="2"/>
  <c r="W467" i="2"/>
  <c r="V467" i="2"/>
  <c r="U467" i="2"/>
  <c r="T467" i="2"/>
  <c r="S467" i="2"/>
  <c r="R467" i="2"/>
  <c r="Q467" i="2"/>
  <c r="P467" i="2"/>
  <c r="O467" i="2"/>
  <c r="N467" i="2"/>
  <c r="M467" i="2"/>
  <c r="L467" i="2"/>
  <c r="K467" i="2"/>
  <c r="Y466" i="2"/>
  <c r="X466" i="2"/>
  <c r="W466" i="2"/>
  <c r="V466" i="2"/>
  <c r="U466" i="2"/>
  <c r="T466" i="2"/>
  <c r="S466" i="2"/>
  <c r="R466" i="2"/>
  <c r="Q466" i="2"/>
  <c r="P466" i="2"/>
  <c r="O466" i="2"/>
  <c r="N466" i="2"/>
  <c r="M466" i="2"/>
  <c r="L466" i="2"/>
  <c r="K466" i="2"/>
  <c r="Y465" i="2"/>
  <c r="X465" i="2"/>
  <c r="W465" i="2"/>
  <c r="V465" i="2"/>
  <c r="U465" i="2"/>
  <c r="T465" i="2"/>
  <c r="S465" i="2"/>
  <c r="R465" i="2"/>
  <c r="Q465" i="2"/>
  <c r="P465" i="2"/>
  <c r="O465" i="2"/>
  <c r="N465" i="2"/>
  <c r="M465" i="2"/>
  <c r="L465" i="2"/>
  <c r="K465" i="2"/>
  <c r="Y464" i="2"/>
  <c r="X464" i="2"/>
  <c r="W464" i="2"/>
  <c r="V464" i="2"/>
  <c r="U464" i="2"/>
  <c r="T464" i="2"/>
  <c r="S464" i="2"/>
  <c r="R464" i="2"/>
  <c r="Q464" i="2"/>
  <c r="P464" i="2"/>
  <c r="O464" i="2"/>
  <c r="N464" i="2"/>
  <c r="M464" i="2"/>
  <c r="L464" i="2"/>
  <c r="K464" i="2"/>
  <c r="Y463" i="2"/>
  <c r="X463" i="2"/>
  <c r="W463" i="2"/>
  <c r="V463" i="2"/>
  <c r="U463" i="2"/>
  <c r="T463" i="2"/>
  <c r="S463" i="2"/>
  <c r="R463" i="2"/>
  <c r="Q463" i="2"/>
  <c r="P463" i="2"/>
  <c r="O463" i="2"/>
  <c r="N463" i="2"/>
  <c r="M463" i="2"/>
  <c r="L463" i="2"/>
  <c r="K463" i="2"/>
  <c r="Y462" i="2"/>
  <c r="X462" i="2"/>
  <c r="W462" i="2"/>
  <c r="V462" i="2"/>
  <c r="U462" i="2"/>
  <c r="T462" i="2"/>
  <c r="S462" i="2"/>
  <c r="R462" i="2"/>
  <c r="Q462" i="2"/>
  <c r="P462" i="2"/>
  <c r="O462" i="2"/>
  <c r="N462" i="2"/>
  <c r="M462" i="2"/>
  <c r="L462" i="2"/>
  <c r="K462" i="2"/>
  <c r="Y461" i="2"/>
  <c r="X461" i="2"/>
  <c r="W461" i="2"/>
  <c r="V461" i="2"/>
  <c r="U461" i="2"/>
  <c r="T461" i="2"/>
  <c r="S461" i="2"/>
  <c r="R461" i="2"/>
  <c r="Q461" i="2"/>
  <c r="P461" i="2"/>
  <c r="O461" i="2"/>
  <c r="N461" i="2"/>
  <c r="M461" i="2"/>
  <c r="L461" i="2"/>
  <c r="K461" i="2"/>
  <c r="Y460" i="2"/>
  <c r="X460" i="2"/>
  <c r="W460" i="2"/>
  <c r="V460" i="2"/>
  <c r="U460" i="2"/>
  <c r="T460" i="2"/>
  <c r="S460" i="2"/>
  <c r="R460" i="2"/>
  <c r="Q460" i="2"/>
  <c r="P460" i="2"/>
  <c r="O460" i="2"/>
  <c r="N460" i="2"/>
  <c r="M460" i="2"/>
  <c r="L460" i="2"/>
  <c r="K460" i="2"/>
  <c r="Y458" i="2"/>
  <c r="X458" i="2"/>
  <c r="W458" i="2"/>
  <c r="V458" i="2"/>
  <c r="U458" i="2"/>
  <c r="T458" i="2"/>
  <c r="S458" i="2"/>
  <c r="R458" i="2"/>
  <c r="Q458" i="2"/>
  <c r="P458" i="2"/>
  <c r="O458" i="2"/>
  <c r="N458" i="2"/>
  <c r="M458" i="2"/>
  <c r="L458" i="2"/>
  <c r="K458" i="2"/>
  <c r="Y457" i="2"/>
  <c r="X457" i="2"/>
  <c r="W457" i="2"/>
  <c r="V457" i="2"/>
  <c r="U457" i="2"/>
  <c r="T457" i="2"/>
  <c r="S457" i="2"/>
  <c r="R457" i="2"/>
  <c r="Q457" i="2"/>
  <c r="P457" i="2"/>
  <c r="O457" i="2"/>
  <c r="N457" i="2"/>
  <c r="M457" i="2"/>
  <c r="L457" i="2"/>
  <c r="K457" i="2"/>
  <c r="Y456" i="2"/>
  <c r="X456" i="2"/>
  <c r="W456" i="2"/>
  <c r="V456" i="2"/>
  <c r="U456" i="2"/>
  <c r="T456" i="2"/>
  <c r="S456" i="2"/>
  <c r="R456" i="2"/>
  <c r="Q456" i="2"/>
  <c r="P456" i="2"/>
  <c r="O456" i="2"/>
  <c r="N456" i="2"/>
  <c r="M456" i="2"/>
  <c r="L456" i="2"/>
  <c r="K456" i="2"/>
  <c r="Y455" i="2"/>
  <c r="X455" i="2"/>
  <c r="W455" i="2"/>
  <c r="V455" i="2"/>
  <c r="U455" i="2"/>
  <c r="T455" i="2"/>
  <c r="S455" i="2"/>
  <c r="R455" i="2"/>
  <c r="Q455" i="2"/>
  <c r="P455" i="2"/>
  <c r="O455" i="2"/>
  <c r="N455" i="2"/>
  <c r="M455" i="2"/>
  <c r="L455" i="2"/>
  <c r="K455" i="2"/>
  <c r="Y454" i="2"/>
  <c r="X454" i="2"/>
  <c r="W454" i="2"/>
  <c r="V454" i="2"/>
  <c r="U454" i="2"/>
  <c r="T454" i="2"/>
  <c r="S454" i="2"/>
  <c r="R454" i="2"/>
  <c r="Q454" i="2"/>
  <c r="P454" i="2"/>
  <c r="O454" i="2"/>
  <c r="N454" i="2"/>
  <c r="M454" i="2"/>
  <c r="L454" i="2"/>
  <c r="K454" i="2"/>
  <c r="Y453" i="2"/>
  <c r="X453" i="2"/>
  <c r="W453" i="2"/>
  <c r="V453" i="2"/>
  <c r="U453" i="2"/>
  <c r="T453" i="2"/>
  <c r="S453" i="2"/>
  <c r="R453" i="2"/>
  <c r="Q453" i="2"/>
  <c r="P453" i="2"/>
  <c r="O453" i="2"/>
  <c r="N453" i="2"/>
  <c r="M453" i="2"/>
  <c r="L453" i="2"/>
  <c r="K453" i="2"/>
  <c r="Y452" i="2"/>
  <c r="X452" i="2"/>
  <c r="W452" i="2"/>
  <c r="V452" i="2"/>
  <c r="U452" i="2"/>
  <c r="T452" i="2"/>
  <c r="S452" i="2"/>
  <c r="R452" i="2"/>
  <c r="Q452" i="2"/>
  <c r="P452" i="2"/>
  <c r="O452" i="2"/>
  <c r="N452" i="2"/>
  <c r="M452" i="2"/>
  <c r="L452" i="2"/>
  <c r="K452" i="2"/>
  <c r="Y451" i="2"/>
  <c r="X451" i="2"/>
  <c r="W451" i="2"/>
  <c r="V451" i="2"/>
  <c r="U451" i="2"/>
  <c r="T451" i="2"/>
  <c r="S451" i="2"/>
  <c r="R451" i="2"/>
  <c r="Q451" i="2"/>
  <c r="P451" i="2"/>
  <c r="O451" i="2"/>
  <c r="N451" i="2"/>
  <c r="M451" i="2"/>
  <c r="L451" i="2"/>
  <c r="K451" i="2"/>
  <c r="Y449" i="2"/>
  <c r="X449" i="2"/>
  <c r="W449" i="2"/>
  <c r="V449" i="2"/>
  <c r="U449" i="2"/>
  <c r="T449" i="2"/>
  <c r="S449" i="2"/>
  <c r="R449" i="2"/>
  <c r="Q449" i="2"/>
  <c r="P449" i="2"/>
  <c r="O449" i="2"/>
  <c r="N449" i="2"/>
  <c r="M449" i="2"/>
  <c r="L449" i="2"/>
  <c r="K449" i="2"/>
  <c r="Y448" i="2"/>
  <c r="X448" i="2"/>
  <c r="W448" i="2"/>
  <c r="V448" i="2"/>
  <c r="U448" i="2"/>
  <c r="T448" i="2"/>
  <c r="S448" i="2"/>
  <c r="R448" i="2"/>
  <c r="Q448" i="2"/>
  <c r="P448" i="2"/>
  <c r="O448" i="2"/>
  <c r="N448" i="2"/>
  <c r="M448" i="2"/>
  <c r="L448" i="2"/>
  <c r="K448" i="2"/>
  <c r="Y447" i="2"/>
  <c r="X447" i="2"/>
  <c r="W447" i="2"/>
  <c r="V447" i="2"/>
  <c r="U447" i="2"/>
  <c r="T447" i="2"/>
  <c r="S447" i="2"/>
  <c r="R447" i="2"/>
  <c r="Q447" i="2"/>
  <c r="P447" i="2"/>
  <c r="O447" i="2"/>
  <c r="N447" i="2"/>
  <c r="M447" i="2"/>
  <c r="L447" i="2"/>
  <c r="K447" i="2"/>
  <c r="Y446" i="2"/>
  <c r="X446" i="2"/>
  <c r="W446" i="2"/>
  <c r="V446" i="2"/>
  <c r="U446" i="2"/>
  <c r="T446" i="2"/>
  <c r="S446" i="2"/>
  <c r="R446" i="2"/>
  <c r="Q446" i="2"/>
  <c r="P446" i="2"/>
  <c r="O446" i="2"/>
  <c r="N446" i="2"/>
  <c r="M446" i="2"/>
  <c r="L446" i="2"/>
  <c r="K446" i="2"/>
  <c r="Y445" i="2"/>
  <c r="X445" i="2"/>
  <c r="W445" i="2"/>
  <c r="V445" i="2"/>
  <c r="U445" i="2"/>
  <c r="T445" i="2"/>
  <c r="S445" i="2"/>
  <c r="R445" i="2"/>
  <c r="Q445" i="2"/>
  <c r="P445" i="2"/>
  <c r="O445" i="2"/>
  <c r="N445" i="2"/>
  <c r="M445" i="2"/>
  <c r="L445" i="2"/>
  <c r="K445" i="2"/>
  <c r="Y444" i="2"/>
  <c r="X444" i="2"/>
  <c r="W444" i="2"/>
  <c r="V444" i="2"/>
  <c r="U444" i="2"/>
  <c r="T444" i="2"/>
  <c r="S444" i="2"/>
  <c r="R444" i="2"/>
  <c r="Q444" i="2"/>
  <c r="P444" i="2"/>
  <c r="O444" i="2"/>
  <c r="N444" i="2"/>
  <c r="M444" i="2"/>
  <c r="L444" i="2"/>
  <c r="K444" i="2"/>
  <c r="Y443" i="2"/>
  <c r="X443" i="2"/>
  <c r="W443" i="2"/>
  <c r="V443" i="2"/>
  <c r="U443" i="2"/>
  <c r="T443" i="2"/>
  <c r="S443" i="2"/>
  <c r="R443" i="2"/>
  <c r="Q443" i="2"/>
  <c r="P443" i="2"/>
  <c r="O443" i="2"/>
  <c r="N443" i="2"/>
  <c r="M443" i="2"/>
  <c r="L443" i="2"/>
  <c r="K443" i="2"/>
  <c r="Y442" i="2"/>
  <c r="X442" i="2"/>
  <c r="W442" i="2"/>
  <c r="V442" i="2"/>
  <c r="U442" i="2"/>
  <c r="T442" i="2"/>
  <c r="S442" i="2"/>
  <c r="R442" i="2"/>
  <c r="Q442" i="2"/>
  <c r="P442" i="2"/>
  <c r="O442" i="2"/>
  <c r="N442" i="2"/>
  <c r="M442" i="2"/>
  <c r="L442" i="2"/>
  <c r="K442" i="2"/>
  <c r="Y440" i="2"/>
  <c r="X440" i="2"/>
  <c r="W440" i="2"/>
  <c r="V440" i="2"/>
  <c r="U440" i="2"/>
  <c r="T440" i="2"/>
  <c r="S440" i="2"/>
  <c r="R440" i="2"/>
  <c r="Q440" i="2"/>
  <c r="P440" i="2"/>
  <c r="O440" i="2"/>
  <c r="N440" i="2"/>
  <c r="M440" i="2"/>
  <c r="L440" i="2"/>
  <c r="K440" i="2"/>
  <c r="Y439" i="2"/>
  <c r="X439" i="2"/>
  <c r="W439" i="2"/>
  <c r="V439" i="2"/>
  <c r="U439" i="2"/>
  <c r="T439" i="2"/>
  <c r="S439" i="2"/>
  <c r="R439" i="2"/>
  <c r="Q439" i="2"/>
  <c r="P439" i="2"/>
  <c r="O439" i="2"/>
  <c r="N439" i="2"/>
  <c r="M439" i="2"/>
  <c r="L439" i="2"/>
  <c r="K439" i="2"/>
  <c r="Y438" i="2"/>
  <c r="X438" i="2"/>
  <c r="W438" i="2"/>
  <c r="V438" i="2"/>
  <c r="U438" i="2"/>
  <c r="T438" i="2"/>
  <c r="S438" i="2"/>
  <c r="R438" i="2"/>
  <c r="Q438" i="2"/>
  <c r="P438" i="2"/>
  <c r="O438" i="2"/>
  <c r="N438" i="2"/>
  <c r="M438" i="2"/>
  <c r="L438" i="2"/>
  <c r="K438" i="2"/>
  <c r="Y437" i="2"/>
  <c r="X437" i="2"/>
  <c r="W437" i="2"/>
  <c r="V437" i="2"/>
  <c r="U437" i="2"/>
  <c r="T437" i="2"/>
  <c r="S437" i="2"/>
  <c r="R437" i="2"/>
  <c r="Q437" i="2"/>
  <c r="P437" i="2"/>
  <c r="O437" i="2"/>
  <c r="N437" i="2"/>
  <c r="M437" i="2"/>
  <c r="L437" i="2"/>
  <c r="K437" i="2"/>
  <c r="Y436" i="2"/>
  <c r="X436" i="2"/>
  <c r="W436" i="2"/>
  <c r="V436" i="2"/>
  <c r="U436" i="2"/>
  <c r="T436" i="2"/>
  <c r="S436" i="2"/>
  <c r="R436" i="2"/>
  <c r="Q436" i="2"/>
  <c r="P436" i="2"/>
  <c r="O436" i="2"/>
  <c r="N436" i="2"/>
  <c r="M436" i="2"/>
  <c r="L436" i="2"/>
  <c r="K436" i="2"/>
  <c r="Y435" i="2"/>
  <c r="X435" i="2"/>
  <c r="W435" i="2"/>
  <c r="V435" i="2"/>
  <c r="U435" i="2"/>
  <c r="T435" i="2"/>
  <c r="S435" i="2"/>
  <c r="R435" i="2"/>
  <c r="Q435" i="2"/>
  <c r="P435" i="2"/>
  <c r="O435" i="2"/>
  <c r="N435" i="2"/>
  <c r="M435" i="2"/>
  <c r="L435" i="2"/>
  <c r="K435" i="2"/>
  <c r="Y434" i="2"/>
  <c r="X434" i="2"/>
  <c r="W434" i="2"/>
  <c r="V434" i="2"/>
  <c r="U434" i="2"/>
  <c r="T434" i="2"/>
  <c r="S434" i="2"/>
  <c r="R434" i="2"/>
  <c r="Q434" i="2"/>
  <c r="P434" i="2"/>
  <c r="O434" i="2"/>
  <c r="N434" i="2"/>
  <c r="M434" i="2"/>
  <c r="L434" i="2"/>
  <c r="K434" i="2"/>
  <c r="Y433" i="2"/>
  <c r="X433" i="2"/>
  <c r="W433" i="2"/>
  <c r="V433" i="2"/>
  <c r="U433" i="2"/>
  <c r="T433" i="2"/>
  <c r="S433" i="2"/>
  <c r="R433" i="2"/>
  <c r="Q433" i="2"/>
  <c r="P433" i="2"/>
  <c r="O433" i="2"/>
  <c r="N433" i="2"/>
  <c r="M433" i="2"/>
  <c r="L433" i="2"/>
  <c r="K433" i="2"/>
  <c r="Y431" i="2"/>
  <c r="X431" i="2"/>
  <c r="W431" i="2"/>
  <c r="V431" i="2"/>
  <c r="U431" i="2"/>
  <c r="T431" i="2"/>
  <c r="S431" i="2"/>
  <c r="R431" i="2"/>
  <c r="Q431" i="2"/>
  <c r="P431" i="2"/>
  <c r="O431" i="2"/>
  <c r="N431" i="2"/>
  <c r="M431" i="2"/>
  <c r="L431" i="2"/>
  <c r="K431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Y429" i="2"/>
  <c r="X429" i="2"/>
  <c r="W429" i="2"/>
  <c r="V429" i="2"/>
  <c r="U429" i="2"/>
  <c r="T429" i="2"/>
  <c r="S429" i="2"/>
  <c r="R429" i="2"/>
  <c r="Q429" i="2"/>
  <c r="P429" i="2"/>
  <c r="O429" i="2"/>
  <c r="N429" i="2"/>
  <c r="M429" i="2"/>
  <c r="L429" i="2"/>
  <c r="K429" i="2"/>
  <c r="Y428" i="2"/>
  <c r="X428" i="2"/>
  <c r="W428" i="2"/>
  <c r="V428" i="2"/>
  <c r="U428" i="2"/>
  <c r="T428" i="2"/>
  <c r="S428" i="2"/>
  <c r="R428" i="2"/>
  <c r="Q428" i="2"/>
  <c r="P428" i="2"/>
  <c r="O428" i="2"/>
  <c r="N428" i="2"/>
  <c r="M428" i="2"/>
  <c r="L428" i="2"/>
  <c r="K428" i="2"/>
  <c r="Y427" i="2"/>
  <c r="X427" i="2"/>
  <c r="W427" i="2"/>
  <c r="V427" i="2"/>
  <c r="U427" i="2"/>
  <c r="T427" i="2"/>
  <c r="S427" i="2"/>
  <c r="R427" i="2"/>
  <c r="Q427" i="2"/>
  <c r="P427" i="2"/>
  <c r="O427" i="2"/>
  <c r="N427" i="2"/>
  <c r="M427" i="2"/>
  <c r="L427" i="2"/>
  <c r="K427" i="2"/>
  <c r="Y426" i="2"/>
  <c r="X426" i="2"/>
  <c r="W426" i="2"/>
  <c r="V426" i="2"/>
  <c r="U426" i="2"/>
  <c r="T426" i="2"/>
  <c r="S426" i="2"/>
  <c r="R426" i="2"/>
  <c r="Q426" i="2"/>
  <c r="P426" i="2"/>
  <c r="O426" i="2"/>
  <c r="N426" i="2"/>
  <c r="M426" i="2"/>
  <c r="L426" i="2"/>
  <c r="K426" i="2"/>
  <c r="Y425" i="2"/>
  <c r="X425" i="2"/>
  <c r="W425" i="2"/>
  <c r="V425" i="2"/>
  <c r="U425" i="2"/>
  <c r="T425" i="2"/>
  <c r="S425" i="2"/>
  <c r="R425" i="2"/>
  <c r="Q425" i="2"/>
  <c r="P425" i="2"/>
  <c r="O425" i="2"/>
  <c r="N425" i="2"/>
  <c r="M425" i="2"/>
  <c r="L425" i="2"/>
  <c r="K425" i="2"/>
  <c r="Y424" i="2"/>
  <c r="X424" i="2"/>
  <c r="W424" i="2"/>
  <c r="V424" i="2"/>
  <c r="U424" i="2"/>
  <c r="T424" i="2"/>
  <c r="S424" i="2"/>
  <c r="R424" i="2"/>
  <c r="Q424" i="2"/>
  <c r="P424" i="2"/>
  <c r="O424" i="2"/>
  <c r="N424" i="2"/>
  <c r="M424" i="2"/>
  <c r="L424" i="2"/>
  <c r="K424" i="2"/>
  <c r="Y422" i="2"/>
  <c r="X422" i="2"/>
  <c r="W422" i="2"/>
  <c r="V422" i="2"/>
  <c r="U422" i="2"/>
  <c r="T422" i="2"/>
  <c r="S422" i="2"/>
  <c r="R422" i="2"/>
  <c r="Q422" i="2"/>
  <c r="P422" i="2"/>
  <c r="O422" i="2"/>
  <c r="N422" i="2"/>
  <c r="M422" i="2"/>
  <c r="L422" i="2"/>
  <c r="K422" i="2"/>
  <c r="Y421" i="2"/>
  <c r="X421" i="2"/>
  <c r="W421" i="2"/>
  <c r="V421" i="2"/>
  <c r="U421" i="2"/>
  <c r="T421" i="2"/>
  <c r="S421" i="2"/>
  <c r="R421" i="2"/>
  <c r="Q421" i="2"/>
  <c r="P421" i="2"/>
  <c r="O421" i="2"/>
  <c r="N421" i="2"/>
  <c r="M421" i="2"/>
  <c r="L421" i="2"/>
  <c r="K421" i="2"/>
  <c r="Y420" i="2"/>
  <c r="X420" i="2"/>
  <c r="W420" i="2"/>
  <c r="V420" i="2"/>
  <c r="U420" i="2"/>
  <c r="T420" i="2"/>
  <c r="S420" i="2"/>
  <c r="R420" i="2"/>
  <c r="Q420" i="2"/>
  <c r="P420" i="2"/>
  <c r="O420" i="2"/>
  <c r="N420" i="2"/>
  <c r="M420" i="2"/>
  <c r="L420" i="2"/>
  <c r="K420" i="2"/>
  <c r="Y419" i="2"/>
  <c r="X419" i="2"/>
  <c r="W419" i="2"/>
  <c r="V419" i="2"/>
  <c r="U419" i="2"/>
  <c r="T419" i="2"/>
  <c r="S419" i="2"/>
  <c r="R419" i="2"/>
  <c r="Q419" i="2"/>
  <c r="P419" i="2"/>
  <c r="O419" i="2"/>
  <c r="N419" i="2"/>
  <c r="M419" i="2"/>
  <c r="L419" i="2"/>
  <c r="K419" i="2"/>
  <c r="Y418" i="2"/>
  <c r="X418" i="2"/>
  <c r="W418" i="2"/>
  <c r="V418" i="2"/>
  <c r="U418" i="2"/>
  <c r="T418" i="2"/>
  <c r="S418" i="2"/>
  <c r="R418" i="2"/>
  <c r="Q418" i="2"/>
  <c r="P418" i="2"/>
  <c r="O418" i="2"/>
  <c r="N418" i="2"/>
  <c r="M418" i="2"/>
  <c r="L418" i="2"/>
  <c r="K418" i="2"/>
  <c r="Y417" i="2"/>
  <c r="X417" i="2"/>
  <c r="W417" i="2"/>
  <c r="V417" i="2"/>
  <c r="U417" i="2"/>
  <c r="T417" i="2"/>
  <c r="S417" i="2"/>
  <c r="R417" i="2"/>
  <c r="Q417" i="2"/>
  <c r="P417" i="2"/>
  <c r="O417" i="2"/>
  <c r="N417" i="2"/>
  <c r="M417" i="2"/>
  <c r="L417" i="2"/>
  <c r="K417" i="2"/>
  <c r="Y416" i="2"/>
  <c r="X416" i="2"/>
  <c r="W416" i="2"/>
  <c r="V416" i="2"/>
  <c r="U416" i="2"/>
  <c r="T416" i="2"/>
  <c r="S416" i="2"/>
  <c r="R416" i="2"/>
  <c r="Q416" i="2"/>
  <c r="P416" i="2"/>
  <c r="O416" i="2"/>
  <c r="N416" i="2"/>
  <c r="M416" i="2"/>
  <c r="L416" i="2"/>
  <c r="K416" i="2"/>
  <c r="Y415" i="2"/>
  <c r="X415" i="2"/>
  <c r="W415" i="2"/>
  <c r="V415" i="2"/>
  <c r="U415" i="2"/>
  <c r="T415" i="2"/>
  <c r="S415" i="2"/>
  <c r="R415" i="2"/>
  <c r="Q415" i="2"/>
  <c r="P415" i="2"/>
  <c r="O415" i="2"/>
  <c r="N415" i="2"/>
  <c r="M415" i="2"/>
  <c r="L415" i="2"/>
  <c r="K415" i="2"/>
  <c r="Y413" i="2"/>
  <c r="X413" i="2"/>
  <c r="W413" i="2"/>
  <c r="V413" i="2"/>
  <c r="U413" i="2"/>
  <c r="T413" i="2"/>
  <c r="S413" i="2"/>
  <c r="R413" i="2"/>
  <c r="Q413" i="2"/>
  <c r="P413" i="2"/>
  <c r="O413" i="2"/>
  <c r="N413" i="2"/>
  <c r="M413" i="2"/>
  <c r="L413" i="2"/>
  <c r="K413" i="2"/>
  <c r="Y412" i="2"/>
  <c r="X412" i="2"/>
  <c r="W412" i="2"/>
  <c r="V412" i="2"/>
  <c r="U412" i="2"/>
  <c r="T412" i="2"/>
  <c r="S412" i="2"/>
  <c r="R412" i="2"/>
  <c r="Q412" i="2"/>
  <c r="P412" i="2"/>
  <c r="O412" i="2"/>
  <c r="N412" i="2"/>
  <c r="M412" i="2"/>
  <c r="L412" i="2"/>
  <c r="K412" i="2"/>
  <c r="Y411" i="2"/>
  <c r="X411" i="2"/>
  <c r="W411" i="2"/>
  <c r="V411" i="2"/>
  <c r="U411" i="2"/>
  <c r="T411" i="2"/>
  <c r="S411" i="2"/>
  <c r="R411" i="2"/>
  <c r="Q411" i="2"/>
  <c r="P411" i="2"/>
  <c r="O411" i="2"/>
  <c r="N411" i="2"/>
  <c r="M411" i="2"/>
  <c r="L411" i="2"/>
  <c r="K411" i="2"/>
  <c r="Y410" i="2"/>
  <c r="X410" i="2"/>
  <c r="W410" i="2"/>
  <c r="V410" i="2"/>
  <c r="U410" i="2"/>
  <c r="T410" i="2"/>
  <c r="S410" i="2"/>
  <c r="R410" i="2"/>
  <c r="Q410" i="2"/>
  <c r="P410" i="2"/>
  <c r="O410" i="2"/>
  <c r="N410" i="2"/>
  <c r="M410" i="2"/>
  <c r="L410" i="2"/>
  <c r="K410" i="2"/>
  <c r="Y409" i="2"/>
  <c r="X409" i="2"/>
  <c r="W409" i="2"/>
  <c r="V409" i="2"/>
  <c r="U409" i="2"/>
  <c r="T409" i="2"/>
  <c r="S409" i="2"/>
  <c r="R409" i="2"/>
  <c r="Q409" i="2"/>
  <c r="P409" i="2"/>
  <c r="O409" i="2"/>
  <c r="N409" i="2"/>
  <c r="M409" i="2"/>
  <c r="L409" i="2"/>
  <c r="K409" i="2"/>
  <c r="Y408" i="2"/>
  <c r="X408" i="2"/>
  <c r="W408" i="2"/>
  <c r="V408" i="2"/>
  <c r="U408" i="2"/>
  <c r="T408" i="2"/>
  <c r="S408" i="2"/>
  <c r="R408" i="2"/>
  <c r="Q408" i="2"/>
  <c r="P408" i="2"/>
  <c r="O408" i="2"/>
  <c r="N408" i="2"/>
  <c r="M408" i="2"/>
  <c r="L408" i="2"/>
  <c r="K408" i="2"/>
  <c r="Y407" i="2"/>
  <c r="X407" i="2"/>
  <c r="W407" i="2"/>
  <c r="V407" i="2"/>
  <c r="U407" i="2"/>
  <c r="T407" i="2"/>
  <c r="S407" i="2"/>
  <c r="R407" i="2"/>
  <c r="Q407" i="2"/>
  <c r="P407" i="2"/>
  <c r="O407" i="2"/>
  <c r="N407" i="2"/>
  <c r="M407" i="2"/>
  <c r="L407" i="2"/>
  <c r="K407" i="2"/>
  <c r="Y406" i="2"/>
  <c r="X406" i="2"/>
  <c r="W406" i="2"/>
  <c r="V406" i="2"/>
  <c r="U406" i="2"/>
  <c r="T406" i="2"/>
  <c r="S406" i="2"/>
  <c r="R406" i="2"/>
  <c r="Q406" i="2"/>
  <c r="P406" i="2"/>
  <c r="O406" i="2"/>
  <c r="N406" i="2"/>
  <c r="M406" i="2"/>
  <c r="L406" i="2"/>
  <c r="K406" i="2"/>
  <c r="Y404" i="2"/>
  <c r="X404" i="2"/>
  <c r="W404" i="2"/>
  <c r="V404" i="2"/>
  <c r="U404" i="2"/>
  <c r="T404" i="2"/>
  <c r="S404" i="2"/>
  <c r="R404" i="2"/>
  <c r="Q404" i="2"/>
  <c r="P404" i="2"/>
  <c r="O404" i="2"/>
  <c r="N404" i="2"/>
  <c r="M404" i="2"/>
  <c r="L404" i="2"/>
  <c r="K404" i="2"/>
  <c r="Y403" i="2"/>
  <c r="X403" i="2"/>
  <c r="W403" i="2"/>
  <c r="V403" i="2"/>
  <c r="U403" i="2"/>
  <c r="T403" i="2"/>
  <c r="S403" i="2"/>
  <c r="R403" i="2"/>
  <c r="Q403" i="2"/>
  <c r="P403" i="2"/>
  <c r="O403" i="2"/>
  <c r="N403" i="2"/>
  <c r="M403" i="2"/>
  <c r="L403" i="2"/>
  <c r="K403" i="2"/>
  <c r="Y402" i="2"/>
  <c r="X402" i="2"/>
  <c r="W402" i="2"/>
  <c r="V402" i="2"/>
  <c r="U402" i="2"/>
  <c r="T402" i="2"/>
  <c r="S402" i="2"/>
  <c r="R402" i="2"/>
  <c r="Q402" i="2"/>
  <c r="P402" i="2"/>
  <c r="O402" i="2"/>
  <c r="N402" i="2"/>
  <c r="M402" i="2"/>
  <c r="L402" i="2"/>
  <c r="K402" i="2"/>
  <c r="Y401" i="2"/>
  <c r="X401" i="2"/>
  <c r="W401" i="2"/>
  <c r="V401" i="2"/>
  <c r="U401" i="2"/>
  <c r="T401" i="2"/>
  <c r="S401" i="2"/>
  <c r="R401" i="2"/>
  <c r="Q401" i="2"/>
  <c r="P401" i="2"/>
  <c r="O401" i="2"/>
  <c r="N401" i="2"/>
  <c r="M401" i="2"/>
  <c r="L401" i="2"/>
  <c r="K401" i="2"/>
  <c r="Y400" i="2"/>
  <c r="X400" i="2"/>
  <c r="W400" i="2"/>
  <c r="V400" i="2"/>
  <c r="U400" i="2"/>
  <c r="T400" i="2"/>
  <c r="S400" i="2"/>
  <c r="R400" i="2"/>
  <c r="Q400" i="2"/>
  <c r="P400" i="2"/>
  <c r="O400" i="2"/>
  <c r="N400" i="2"/>
  <c r="M400" i="2"/>
  <c r="L400" i="2"/>
  <c r="K400" i="2"/>
  <c r="Y399" i="2"/>
  <c r="X399" i="2"/>
  <c r="W399" i="2"/>
  <c r="V399" i="2"/>
  <c r="U399" i="2"/>
  <c r="T399" i="2"/>
  <c r="S399" i="2"/>
  <c r="R399" i="2"/>
  <c r="Q399" i="2"/>
  <c r="P399" i="2"/>
  <c r="O399" i="2"/>
  <c r="N399" i="2"/>
  <c r="M399" i="2"/>
  <c r="L399" i="2"/>
  <c r="K399" i="2"/>
  <c r="Y398" i="2"/>
  <c r="X398" i="2"/>
  <c r="W398" i="2"/>
  <c r="V398" i="2"/>
  <c r="U398" i="2"/>
  <c r="T398" i="2"/>
  <c r="S398" i="2"/>
  <c r="R398" i="2"/>
  <c r="Q398" i="2"/>
  <c r="P398" i="2"/>
  <c r="O398" i="2"/>
  <c r="N398" i="2"/>
  <c r="M398" i="2"/>
  <c r="L398" i="2"/>
  <c r="K398" i="2"/>
  <c r="Y397" i="2"/>
  <c r="X397" i="2"/>
  <c r="W397" i="2"/>
  <c r="V397" i="2"/>
  <c r="U397" i="2"/>
  <c r="T397" i="2"/>
  <c r="S397" i="2"/>
  <c r="R397" i="2"/>
  <c r="Q397" i="2"/>
  <c r="P397" i="2"/>
  <c r="O397" i="2"/>
  <c r="N397" i="2"/>
  <c r="M397" i="2"/>
  <c r="L397" i="2"/>
  <c r="K397" i="2"/>
  <c r="Y395" i="2"/>
  <c r="X395" i="2"/>
  <c r="W395" i="2"/>
  <c r="V395" i="2"/>
  <c r="U395" i="2"/>
  <c r="T395" i="2"/>
  <c r="S395" i="2"/>
  <c r="R395" i="2"/>
  <c r="Q395" i="2"/>
  <c r="P395" i="2"/>
  <c r="O395" i="2"/>
  <c r="N395" i="2"/>
  <c r="M395" i="2"/>
  <c r="L395" i="2"/>
  <c r="K395" i="2"/>
  <c r="Y394" i="2"/>
  <c r="X394" i="2"/>
  <c r="W394" i="2"/>
  <c r="V394" i="2"/>
  <c r="U394" i="2"/>
  <c r="T394" i="2"/>
  <c r="S394" i="2"/>
  <c r="R394" i="2"/>
  <c r="Q394" i="2"/>
  <c r="P394" i="2"/>
  <c r="O394" i="2"/>
  <c r="N394" i="2"/>
  <c r="M394" i="2"/>
  <c r="L394" i="2"/>
  <c r="K394" i="2"/>
  <c r="Y393" i="2"/>
  <c r="X393" i="2"/>
  <c r="W393" i="2"/>
  <c r="V393" i="2"/>
  <c r="U393" i="2"/>
  <c r="T393" i="2"/>
  <c r="S393" i="2"/>
  <c r="R393" i="2"/>
  <c r="Q393" i="2"/>
  <c r="P393" i="2"/>
  <c r="O393" i="2"/>
  <c r="N393" i="2"/>
  <c r="M393" i="2"/>
  <c r="L393" i="2"/>
  <c r="K393" i="2"/>
  <c r="Y392" i="2"/>
  <c r="X392" i="2"/>
  <c r="W392" i="2"/>
  <c r="V392" i="2"/>
  <c r="U392" i="2"/>
  <c r="T392" i="2"/>
  <c r="S392" i="2"/>
  <c r="R392" i="2"/>
  <c r="Q392" i="2"/>
  <c r="P392" i="2"/>
  <c r="O392" i="2"/>
  <c r="N392" i="2"/>
  <c r="M392" i="2"/>
  <c r="L392" i="2"/>
  <c r="K392" i="2"/>
  <c r="Y391" i="2"/>
  <c r="X391" i="2"/>
  <c r="W391" i="2"/>
  <c r="V391" i="2"/>
  <c r="U391" i="2"/>
  <c r="T391" i="2"/>
  <c r="S391" i="2"/>
  <c r="R391" i="2"/>
  <c r="Q391" i="2"/>
  <c r="P391" i="2"/>
  <c r="O391" i="2"/>
  <c r="N391" i="2"/>
  <c r="M391" i="2"/>
  <c r="L391" i="2"/>
  <c r="K391" i="2"/>
  <c r="Y390" i="2"/>
  <c r="X390" i="2"/>
  <c r="W390" i="2"/>
  <c r="V390" i="2"/>
  <c r="U390" i="2"/>
  <c r="T390" i="2"/>
  <c r="S390" i="2"/>
  <c r="R390" i="2"/>
  <c r="Q390" i="2"/>
  <c r="P390" i="2"/>
  <c r="O390" i="2"/>
  <c r="N390" i="2"/>
  <c r="M390" i="2"/>
  <c r="L390" i="2"/>
  <c r="K390" i="2"/>
  <c r="Y389" i="2"/>
  <c r="X389" i="2"/>
  <c r="W389" i="2"/>
  <c r="V389" i="2"/>
  <c r="U389" i="2"/>
  <c r="T389" i="2"/>
  <c r="S389" i="2"/>
  <c r="R389" i="2"/>
  <c r="Q389" i="2"/>
  <c r="P389" i="2"/>
  <c r="O389" i="2"/>
  <c r="N389" i="2"/>
  <c r="M389" i="2"/>
  <c r="L389" i="2"/>
  <c r="K389" i="2"/>
  <c r="Y388" i="2"/>
  <c r="X388" i="2"/>
  <c r="W388" i="2"/>
  <c r="V388" i="2"/>
  <c r="U388" i="2"/>
  <c r="T388" i="2"/>
  <c r="S388" i="2"/>
  <c r="R388" i="2"/>
  <c r="Q388" i="2"/>
  <c r="P388" i="2"/>
  <c r="O388" i="2"/>
  <c r="N388" i="2"/>
  <c r="M388" i="2"/>
  <c r="L388" i="2"/>
  <c r="K388" i="2"/>
  <c r="Y386" i="2"/>
  <c r="X386" i="2"/>
  <c r="W386" i="2"/>
  <c r="V386" i="2"/>
  <c r="U386" i="2"/>
  <c r="T386" i="2"/>
  <c r="S386" i="2"/>
  <c r="R386" i="2"/>
  <c r="Q386" i="2"/>
  <c r="P386" i="2"/>
  <c r="O386" i="2"/>
  <c r="N386" i="2"/>
  <c r="M386" i="2"/>
  <c r="L386" i="2"/>
  <c r="K386" i="2"/>
  <c r="Y385" i="2"/>
  <c r="X385" i="2"/>
  <c r="W385" i="2"/>
  <c r="V385" i="2"/>
  <c r="U385" i="2"/>
  <c r="T385" i="2"/>
  <c r="S385" i="2"/>
  <c r="R385" i="2"/>
  <c r="Q385" i="2"/>
  <c r="P385" i="2"/>
  <c r="O385" i="2"/>
  <c r="N385" i="2"/>
  <c r="M385" i="2"/>
  <c r="L385" i="2"/>
  <c r="K385" i="2"/>
  <c r="Y384" i="2"/>
  <c r="X384" i="2"/>
  <c r="W384" i="2"/>
  <c r="V384" i="2"/>
  <c r="U384" i="2"/>
  <c r="T384" i="2"/>
  <c r="S384" i="2"/>
  <c r="R384" i="2"/>
  <c r="Q384" i="2"/>
  <c r="P384" i="2"/>
  <c r="O384" i="2"/>
  <c r="N384" i="2"/>
  <c r="M384" i="2"/>
  <c r="L384" i="2"/>
  <c r="K384" i="2"/>
  <c r="Y383" i="2"/>
  <c r="X383" i="2"/>
  <c r="W383" i="2"/>
  <c r="V383" i="2"/>
  <c r="U383" i="2"/>
  <c r="T383" i="2"/>
  <c r="S383" i="2"/>
  <c r="R383" i="2"/>
  <c r="Q383" i="2"/>
  <c r="P383" i="2"/>
  <c r="O383" i="2"/>
  <c r="N383" i="2"/>
  <c r="M383" i="2"/>
  <c r="L383" i="2"/>
  <c r="K383" i="2"/>
  <c r="Y382" i="2"/>
  <c r="X382" i="2"/>
  <c r="W382" i="2"/>
  <c r="V382" i="2"/>
  <c r="U382" i="2"/>
  <c r="T382" i="2"/>
  <c r="S382" i="2"/>
  <c r="R382" i="2"/>
  <c r="Q382" i="2"/>
  <c r="P382" i="2"/>
  <c r="O382" i="2"/>
  <c r="N382" i="2"/>
  <c r="M382" i="2"/>
  <c r="L382" i="2"/>
  <c r="K382" i="2"/>
  <c r="Y381" i="2"/>
  <c r="X381" i="2"/>
  <c r="W381" i="2"/>
  <c r="V381" i="2"/>
  <c r="U381" i="2"/>
  <c r="T381" i="2"/>
  <c r="S381" i="2"/>
  <c r="R381" i="2"/>
  <c r="Q381" i="2"/>
  <c r="P381" i="2"/>
  <c r="O381" i="2"/>
  <c r="N381" i="2"/>
  <c r="M381" i="2"/>
  <c r="L381" i="2"/>
  <c r="K381" i="2"/>
  <c r="Y380" i="2"/>
  <c r="X380" i="2"/>
  <c r="W380" i="2"/>
  <c r="V380" i="2"/>
  <c r="U380" i="2"/>
  <c r="T380" i="2"/>
  <c r="S380" i="2"/>
  <c r="R380" i="2"/>
  <c r="Q380" i="2"/>
  <c r="P380" i="2"/>
  <c r="O380" i="2"/>
  <c r="N380" i="2"/>
  <c r="M380" i="2"/>
  <c r="L380" i="2"/>
  <c r="K380" i="2"/>
  <c r="Y379" i="2"/>
  <c r="X379" i="2"/>
  <c r="W379" i="2"/>
  <c r="V379" i="2"/>
  <c r="U379" i="2"/>
  <c r="T379" i="2"/>
  <c r="S379" i="2"/>
  <c r="R379" i="2"/>
  <c r="Q379" i="2"/>
  <c r="P379" i="2"/>
  <c r="O379" i="2"/>
  <c r="N379" i="2"/>
  <c r="M379" i="2"/>
  <c r="L379" i="2"/>
  <c r="K379" i="2"/>
  <c r="Y377" i="2"/>
  <c r="X377" i="2"/>
  <c r="W377" i="2"/>
  <c r="V377" i="2"/>
  <c r="U377" i="2"/>
  <c r="T377" i="2"/>
  <c r="S377" i="2"/>
  <c r="R377" i="2"/>
  <c r="Q377" i="2"/>
  <c r="P377" i="2"/>
  <c r="O377" i="2"/>
  <c r="N377" i="2"/>
  <c r="M377" i="2"/>
  <c r="L377" i="2"/>
  <c r="K377" i="2"/>
  <c r="Y376" i="2"/>
  <c r="X376" i="2"/>
  <c r="W376" i="2"/>
  <c r="V376" i="2"/>
  <c r="U376" i="2"/>
  <c r="T376" i="2"/>
  <c r="S376" i="2"/>
  <c r="R376" i="2"/>
  <c r="Q376" i="2"/>
  <c r="P376" i="2"/>
  <c r="O376" i="2"/>
  <c r="N376" i="2"/>
  <c r="M376" i="2"/>
  <c r="L376" i="2"/>
  <c r="K376" i="2"/>
  <c r="Y375" i="2"/>
  <c r="X375" i="2"/>
  <c r="W375" i="2"/>
  <c r="V375" i="2"/>
  <c r="U375" i="2"/>
  <c r="T375" i="2"/>
  <c r="S375" i="2"/>
  <c r="R375" i="2"/>
  <c r="Q375" i="2"/>
  <c r="P375" i="2"/>
  <c r="O375" i="2"/>
  <c r="N375" i="2"/>
  <c r="M375" i="2"/>
  <c r="L375" i="2"/>
  <c r="K375" i="2"/>
  <c r="Y374" i="2"/>
  <c r="X374" i="2"/>
  <c r="W374" i="2"/>
  <c r="V374" i="2"/>
  <c r="U374" i="2"/>
  <c r="T374" i="2"/>
  <c r="S374" i="2"/>
  <c r="R374" i="2"/>
  <c r="Q374" i="2"/>
  <c r="P374" i="2"/>
  <c r="O374" i="2"/>
  <c r="N374" i="2"/>
  <c r="M374" i="2"/>
  <c r="L374" i="2"/>
  <c r="K374" i="2"/>
  <c r="Y373" i="2"/>
  <c r="X373" i="2"/>
  <c r="W373" i="2"/>
  <c r="V373" i="2"/>
  <c r="U373" i="2"/>
  <c r="T373" i="2"/>
  <c r="S373" i="2"/>
  <c r="R373" i="2"/>
  <c r="Q373" i="2"/>
  <c r="P373" i="2"/>
  <c r="O373" i="2"/>
  <c r="N373" i="2"/>
  <c r="M373" i="2"/>
  <c r="L373" i="2"/>
  <c r="K373" i="2"/>
  <c r="Y372" i="2"/>
  <c r="X372" i="2"/>
  <c r="W372" i="2"/>
  <c r="V372" i="2"/>
  <c r="U372" i="2"/>
  <c r="T372" i="2"/>
  <c r="S372" i="2"/>
  <c r="R372" i="2"/>
  <c r="Q372" i="2"/>
  <c r="P372" i="2"/>
  <c r="O372" i="2"/>
  <c r="N372" i="2"/>
  <c r="M372" i="2"/>
  <c r="L372" i="2"/>
  <c r="K372" i="2"/>
  <c r="Y371" i="2"/>
  <c r="X371" i="2"/>
  <c r="W371" i="2"/>
  <c r="V371" i="2"/>
  <c r="U371" i="2"/>
  <c r="T371" i="2"/>
  <c r="S371" i="2"/>
  <c r="R371" i="2"/>
  <c r="Q371" i="2"/>
  <c r="P371" i="2"/>
  <c r="O371" i="2"/>
  <c r="N371" i="2"/>
  <c r="M371" i="2"/>
  <c r="L371" i="2"/>
  <c r="K371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Y368" i="2"/>
  <c r="X368" i="2"/>
  <c r="W368" i="2"/>
  <c r="V368" i="2"/>
  <c r="U368" i="2"/>
  <c r="T368" i="2"/>
  <c r="S368" i="2"/>
  <c r="R368" i="2"/>
  <c r="Q368" i="2"/>
  <c r="P368" i="2"/>
  <c r="O368" i="2"/>
  <c r="N368" i="2"/>
  <c r="M368" i="2"/>
  <c r="L368" i="2"/>
  <c r="K368" i="2"/>
  <c r="Y367" i="2"/>
  <c r="X367" i="2"/>
  <c r="W367" i="2"/>
  <c r="V367" i="2"/>
  <c r="U367" i="2"/>
  <c r="T367" i="2"/>
  <c r="S367" i="2"/>
  <c r="R367" i="2"/>
  <c r="Q367" i="2"/>
  <c r="P367" i="2"/>
  <c r="O367" i="2"/>
  <c r="N367" i="2"/>
  <c r="M367" i="2"/>
  <c r="L367" i="2"/>
  <c r="K367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Y365" i="2"/>
  <c r="X365" i="2"/>
  <c r="W365" i="2"/>
  <c r="V365" i="2"/>
  <c r="U365" i="2"/>
  <c r="T365" i="2"/>
  <c r="S365" i="2"/>
  <c r="R365" i="2"/>
  <c r="Q365" i="2"/>
  <c r="P365" i="2"/>
  <c r="O365" i="2"/>
  <c r="N365" i="2"/>
  <c r="M365" i="2"/>
  <c r="L365" i="2"/>
  <c r="K365" i="2"/>
  <c r="Y364" i="2"/>
  <c r="X364" i="2"/>
  <c r="W364" i="2"/>
  <c r="V364" i="2"/>
  <c r="U364" i="2"/>
  <c r="T364" i="2"/>
  <c r="S364" i="2"/>
  <c r="R364" i="2"/>
  <c r="Q364" i="2"/>
  <c r="P364" i="2"/>
  <c r="O364" i="2"/>
  <c r="N364" i="2"/>
  <c r="M364" i="2"/>
  <c r="L364" i="2"/>
  <c r="K364" i="2"/>
  <c r="Y363" i="2"/>
  <c r="X363" i="2"/>
  <c r="W363" i="2"/>
  <c r="V363" i="2"/>
  <c r="U363" i="2"/>
  <c r="T363" i="2"/>
  <c r="S363" i="2"/>
  <c r="R363" i="2"/>
  <c r="Q363" i="2"/>
  <c r="P363" i="2"/>
  <c r="O363" i="2"/>
  <c r="N363" i="2"/>
  <c r="M363" i="2"/>
  <c r="L363" i="2"/>
  <c r="K363" i="2"/>
  <c r="Y362" i="2"/>
  <c r="X362" i="2"/>
  <c r="W362" i="2"/>
  <c r="V362" i="2"/>
  <c r="U362" i="2"/>
  <c r="T362" i="2"/>
  <c r="S362" i="2"/>
  <c r="R362" i="2"/>
  <c r="Q362" i="2"/>
  <c r="P362" i="2"/>
  <c r="O362" i="2"/>
  <c r="N362" i="2"/>
  <c r="M362" i="2"/>
  <c r="L362" i="2"/>
  <c r="K362" i="2"/>
  <c r="Y361" i="2"/>
  <c r="X361" i="2"/>
  <c r="W361" i="2"/>
  <c r="V361" i="2"/>
  <c r="U361" i="2"/>
  <c r="T361" i="2"/>
  <c r="S361" i="2"/>
  <c r="R361" i="2"/>
  <c r="Q361" i="2"/>
  <c r="P361" i="2"/>
  <c r="O361" i="2"/>
  <c r="N361" i="2"/>
  <c r="M361" i="2"/>
  <c r="L361" i="2"/>
  <c r="K361" i="2"/>
  <c r="Y359" i="2"/>
  <c r="X359" i="2"/>
  <c r="W359" i="2"/>
  <c r="V359" i="2"/>
  <c r="U359" i="2"/>
  <c r="T359" i="2"/>
  <c r="S359" i="2"/>
  <c r="R359" i="2"/>
  <c r="Q359" i="2"/>
  <c r="P359" i="2"/>
  <c r="O359" i="2"/>
  <c r="N359" i="2"/>
  <c r="M359" i="2"/>
  <c r="L359" i="2"/>
  <c r="K359" i="2"/>
  <c r="Y358" i="2"/>
  <c r="X358" i="2"/>
  <c r="W358" i="2"/>
  <c r="V358" i="2"/>
  <c r="U358" i="2"/>
  <c r="T358" i="2"/>
  <c r="S358" i="2"/>
  <c r="R358" i="2"/>
  <c r="Q358" i="2"/>
  <c r="P358" i="2"/>
  <c r="O358" i="2"/>
  <c r="N358" i="2"/>
  <c r="M358" i="2"/>
  <c r="L358" i="2"/>
  <c r="K358" i="2"/>
  <c r="Y357" i="2"/>
  <c r="X357" i="2"/>
  <c r="W357" i="2"/>
  <c r="V357" i="2"/>
  <c r="U357" i="2"/>
  <c r="T357" i="2"/>
  <c r="S357" i="2"/>
  <c r="R357" i="2"/>
  <c r="Q357" i="2"/>
  <c r="P357" i="2"/>
  <c r="O357" i="2"/>
  <c r="N357" i="2"/>
  <c r="M357" i="2"/>
  <c r="L357" i="2"/>
  <c r="K357" i="2"/>
  <c r="Y356" i="2"/>
  <c r="X356" i="2"/>
  <c r="W356" i="2"/>
  <c r="V356" i="2"/>
  <c r="U356" i="2"/>
  <c r="T356" i="2"/>
  <c r="S356" i="2"/>
  <c r="R356" i="2"/>
  <c r="Q356" i="2"/>
  <c r="P356" i="2"/>
  <c r="O356" i="2"/>
  <c r="N356" i="2"/>
  <c r="M356" i="2"/>
  <c r="L356" i="2"/>
  <c r="K356" i="2"/>
  <c r="Y355" i="2"/>
  <c r="X355" i="2"/>
  <c r="W355" i="2"/>
  <c r="V355" i="2"/>
  <c r="U355" i="2"/>
  <c r="T355" i="2"/>
  <c r="S355" i="2"/>
  <c r="R355" i="2"/>
  <c r="Q355" i="2"/>
  <c r="P355" i="2"/>
  <c r="O355" i="2"/>
  <c r="N355" i="2"/>
  <c r="M355" i="2"/>
  <c r="L355" i="2"/>
  <c r="K355" i="2"/>
  <c r="Y354" i="2"/>
  <c r="X354" i="2"/>
  <c r="W354" i="2"/>
  <c r="V354" i="2"/>
  <c r="U354" i="2"/>
  <c r="T354" i="2"/>
  <c r="S354" i="2"/>
  <c r="R354" i="2"/>
  <c r="Q354" i="2"/>
  <c r="P354" i="2"/>
  <c r="O354" i="2"/>
  <c r="N354" i="2"/>
  <c r="M354" i="2"/>
  <c r="L354" i="2"/>
  <c r="K354" i="2"/>
  <c r="Y353" i="2"/>
  <c r="X353" i="2"/>
  <c r="W353" i="2"/>
  <c r="V353" i="2"/>
  <c r="U353" i="2"/>
  <c r="T353" i="2"/>
  <c r="S353" i="2"/>
  <c r="R353" i="2"/>
  <c r="Q353" i="2"/>
  <c r="P353" i="2"/>
  <c r="O353" i="2"/>
  <c r="N353" i="2"/>
  <c r="M353" i="2"/>
  <c r="L353" i="2"/>
  <c r="K353" i="2"/>
  <c r="Y352" i="2"/>
  <c r="X352" i="2"/>
  <c r="W352" i="2"/>
  <c r="V352" i="2"/>
  <c r="U352" i="2"/>
  <c r="T352" i="2"/>
  <c r="S352" i="2"/>
  <c r="R352" i="2"/>
  <c r="Q352" i="2"/>
  <c r="P352" i="2"/>
  <c r="O352" i="2"/>
  <c r="N352" i="2"/>
  <c r="M352" i="2"/>
  <c r="L352" i="2"/>
  <c r="K352" i="2"/>
  <c r="Y350" i="2"/>
  <c r="X350" i="2"/>
  <c r="W350" i="2"/>
  <c r="V350" i="2"/>
  <c r="U350" i="2"/>
  <c r="T350" i="2"/>
  <c r="S350" i="2"/>
  <c r="R350" i="2"/>
  <c r="Q350" i="2"/>
  <c r="P350" i="2"/>
  <c r="O350" i="2"/>
  <c r="N350" i="2"/>
  <c r="M350" i="2"/>
  <c r="L350" i="2"/>
  <c r="K350" i="2"/>
  <c r="Y349" i="2"/>
  <c r="X349" i="2"/>
  <c r="W349" i="2"/>
  <c r="V349" i="2"/>
  <c r="U349" i="2"/>
  <c r="T349" i="2"/>
  <c r="S349" i="2"/>
  <c r="R349" i="2"/>
  <c r="Q349" i="2"/>
  <c r="P349" i="2"/>
  <c r="O349" i="2"/>
  <c r="N349" i="2"/>
  <c r="M349" i="2"/>
  <c r="L349" i="2"/>
  <c r="K349" i="2"/>
  <c r="Y348" i="2"/>
  <c r="X348" i="2"/>
  <c r="W348" i="2"/>
  <c r="V348" i="2"/>
  <c r="U348" i="2"/>
  <c r="T348" i="2"/>
  <c r="S348" i="2"/>
  <c r="R348" i="2"/>
  <c r="Q348" i="2"/>
  <c r="P348" i="2"/>
  <c r="O348" i="2"/>
  <c r="N348" i="2"/>
  <c r="M348" i="2"/>
  <c r="L348" i="2"/>
  <c r="K348" i="2"/>
  <c r="Y347" i="2"/>
  <c r="X347" i="2"/>
  <c r="W347" i="2"/>
  <c r="V347" i="2"/>
  <c r="U347" i="2"/>
  <c r="T347" i="2"/>
  <c r="S347" i="2"/>
  <c r="R347" i="2"/>
  <c r="Q347" i="2"/>
  <c r="P347" i="2"/>
  <c r="O347" i="2"/>
  <c r="N347" i="2"/>
  <c r="M347" i="2"/>
  <c r="L347" i="2"/>
  <c r="K347" i="2"/>
  <c r="Y346" i="2"/>
  <c r="X346" i="2"/>
  <c r="W346" i="2"/>
  <c r="V346" i="2"/>
  <c r="U346" i="2"/>
  <c r="T346" i="2"/>
  <c r="S346" i="2"/>
  <c r="R346" i="2"/>
  <c r="Q346" i="2"/>
  <c r="P346" i="2"/>
  <c r="O346" i="2"/>
  <c r="N346" i="2"/>
  <c r="M346" i="2"/>
  <c r="L346" i="2"/>
  <c r="K346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Y344" i="2"/>
  <c r="X344" i="2"/>
  <c r="W344" i="2"/>
  <c r="V344" i="2"/>
  <c r="U344" i="2"/>
  <c r="T344" i="2"/>
  <c r="S344" i="2"/>
  <c r="R344" i="2"/>
  <c r="Q344" i="2"/>
  <c r="P344" i="2"/>
  <c r="O344" i="2"/>
  <c r="N344" i="2"/>
  <c r="M344" i="2"/>
  <c r="L344" i="2"/>
  <c r="K344" i="2"/>
  <c r="Y343" i="2"/>
  <c r="X343" i="2"/>
  <c r="W343" i="2"/>
  <c r="V343" i="2"/>
  <c r="U343" i="2"/>
  <c r="T343" i="2"/>
  <c r="S343" i="2"/>
  <c r="R343" i="2"/>
  <c r="Q343" i="2"/>
  <c r="P343" i="2"/>
  <c r="O343" i="2"/>
  <c r="N343" i="2"/>
  <c r="M343" i="2"/>
  <c r="L343" i="2"/>
  <c r="K343" i="2"/>
  <c r="Y341" i="2"/>
  <c r="X341" i="2"/>
  <c r="W341" i="2"/>
  <c r="V341" i="2"/>
  <c r="U341" i="2"/>
  <c r="T341" i="2"/>
  <c r="S341" i="2"/>
  <c r="R341" i="2"/>
  <c r="Q341" i="2"/>
  <c r="P341" i="2"/>
  <c r="O341" i="2"/>
  <c r="N341" i="2"/>
  <c r="M341" i="2"/>
  <c r="L341" i="2"/>
  <c r="K341" i="2"/>
  <c r="Y340" i="2"/>
  <c r="X340" i="2"/>
  <c r="W340" i="2"/>
  <c r="V340" i="2"/>
  <c r="U340" i="2"/>
  <c r="T340" i="2"/>
  <c r="S340" i="2"/>
  <c r="R340" i="2"/>
  <c r="Q340" i="2"/>
  <c r="P340" i="2"/>
  <c r="O340" i="2"/>
  <c r="N340" i="2"/>
  <c r="M340" i="2"/>
  <c r="L340" i="2"/>
  <c r="K340" i="2"/>
  <c r="Y339" i="2"/>
  <c r="X339" i="2"/>
  <c r="W339" i="2"/>
  <c r="V339" i="2"/>
  <c r="U339" i="2"/>
  <c r="T339" i="2"/>
  <c r="S339" i="2"/>
  <c r="R339" i="2"/>
  <c r="Q339" i="2"/>
  <c r="P339" i="2"/>
  <c r="O339" i="2"/>
  <c r="N339" i="2"/>
  <c r="M339" i="2"/>
  <c r="L339" i="2"/>
  <c r="K339" i="2"/>
  <c r="Y338" i="2"/>
  <c r="X338" i="2"/>
  <c r="W338" i="2"/>
  <c r="V338" i="2"/>
  <c r="U338" i="2"/>
  <c r="T338" i="2"/>
  <c r="S338" i="2"/>
  <c r="R338" i="2"/>
  <c r="Q338" i="2"/>
  <c r="P338" i="2"/>
  <c r="O338" i="2"/>
  <c r="N338" i="2"/>
  <c r="M338" i="2"/>
  <c r="L338" i="2"/>
  <c r="K338" i="2"/>
  <c r="Y337" i="2"/>
  <c r="X337" i="2"/>
  <c r="W337" i="2"/>
  <c r="V337" i="2"/>
  <c r="U337" i="2"/>
  <c r="T337" i="2"/>
  <c r="S337" i="2"/>
  <c r="R337" i="2"/>
  <c r="Q337" i="2"/>
  <c r="P337" i="2"/>
  <c r="O337" i="2"/>
  <c r="N337" i="2"/>
  <c r="M337" i="2"/>
  <c r="L337" i="2"/>
  <c r="K337" i="2"/>
  <c r="Y336" i="2"/>
  <c r="X336" i="2"/>
  <c r="W336" i="2"/>
  <c r="V336" i="2"/>
  <c r="U336" i="2"/>
  <c r="T336" i="2"/>
  <c r="S336" i="2"/>
  <c r="R336" i="2"/>
  <c r="Q336" i="2"/>
  <c r="P336" i="2"/>
  <c r="O336" i="2"/>
  <c r="N336" i="2"/>
  <c r="M336" i="2"/>
  <c r="L336" i="2"/>
  <c r="K336" i="2"/>
  <c r="Y335" i="2"/>
  <c r="X335" i="2"/>
  <c r="W335" i="2"/>
  <c r="V335" i="2"/>
  <c r="U335" i="2"/>
  <c r="T335" i="2"/>
  <c r="S335" i="2"/>
  <c r="R335" i="2"/>
  <c r="Q335" i="2"/>
  <c r="P335" i="2"/>
  <c r="O335" i="2"/>
  <c r="N335" i="2"/>
  <c r="M335" i="2"/>
  <c r="L335" i="2"/>
  <c r="K335" i="2"/>
  <c r="Y334" i="2"/>
  <c r="X334" i="2"/>
  <c r="W334" i="2"/>
  <c r="V334" i="2"/>
  <c r="U334" i="2"/>
  <c r="T334" i="2"/>
  <c r="S334" i="2"/>
  <c r="R334" i="2"/>
  <c r="Q334" i="2"/>
  <c r="P334" i="2"/>
  <c r="O334" i="2"/>
  <c r="N334" i="2"/>
  <c r="M334" i="2"/>
  <c r="L334" i="2"/>
  <c r="K334" i="2"/>
  <c r="Y332" i="2"/>
  <c r="X332" i="2"/>
  <c r="W332" i="2"/>
  <c r="V332" i="2"/>
  <c r="U332" i="2"/>
  <c r="T332" i="2"/>
  <c r="S332" i="2"/>
  <c r="R332" i="2"/>
  <c r="Q332" i="2"/>
  <c r="P332" i="2"/>
  <c r="O332" i="2"/>
  <c r="N332" i="2"/>
  <c r="M332" i="2"/>
  <c r="L332" i="2"/>
  <c r="K332" i="2"/>
  <c r="Y331" i="2"/>
  <c r="X331" i="2"/>
  <c r="W331" i="2"/>
  <c r="V331" i="2"/>
  <c r="U331" i="2"/>
  <c r="T331" i="2"/>
  <c r="S331" i="2"/>
  <c r="R331" i="2"/>
  <c r="Q331" i="2"/>
  <c r="P331" i="2"/>
  <c r="O331" i="2"/>
  <c r="N331" i="2"/>
  <c r="M331" i="2"/>
  <c r="L331" i="2"/>
  <c r="K331" i="2"/>
  <c r="Y330" i="2"/>
  <c r="X330" i="2"/>
  <c r="W330" i="2"/>
  <c r="V330" i="2"/>
  <c r="U330" i="2"/>
  <c r="T330" i="2"/>
  <c r="S330" i="2"/>
  <c r="R330" i="2"/>
  <c r="Q330" i="2"/>
  <c r="P330" i="2"/>
  <c r="O330" i="2"/>
  <c r="N330" i="2"/>
  <c r="M330" i="2"/>
  <c r="L330" i="2"/>
  <c r="K330" i="2"/>
  <c r="Y329" i="2"/>
  <c r="X329" i="2"/>
  <c r="W329" i="2"/>
  <c r="V329" i="2"/>
  <c r="U329" i="2"/>
  <c r="T329" i="2"/>
  <c r="S329" i="2"/>
  <c r="R329" i="2"/>
  <c r="Q329" i="2"/>
  <c r="P329" i="2"/>
  <c r="O329" i="2"/>
  <c r="N329" i="2"/>
  <c r="M329" i="2"/>
  <c r="L329" i="2"/>
  <c r="K329" i="2"/>
  <c r="Y328" i="2"/>
  <c r="X328" i="2"/>
  <c r="W328" i="2"/>
  <c r="V328" i="2"/>
  <c r="U328" i="2"/>
  <c r="T328" i="2"/>
  <c r="S328" i="2"/>
  <c r="R328" i="2"/>
  <c r="Q328" i="2"/>
  <c r="P328" i="2"/>
  <c r="O328" i="2"/>
  <c r="N328" i="2"/>
  <c r="M328" i="2"/>
  <c r="L328" i="2"/>
  <c r="K328" i="2"/>
  <c r="Y327" i="2"/>
  <c r="X327" i="2"/>
  <c r="W327" i="2"/>
  <c r="V327" i="2"/>
  <c r="U327" i="2"/>
  <c r="T327" i="2"/>
  <c r="S327" i="2"/>
  <c r="R327" i="2"/>
  <c r="Q327" i="2"/>
  <c r="P327" i="2"/>
  <c r="O327" i="2"/>
  <c r="N327" i="2"/>
  <c r="M327" i="2"/>
  <c r="L327" i="2"/>
  <c r="K327" i="2"/>
  <c r="Y326" i="2"/>
  <c r="X326" i="2"/>
  <c r="W326" i="2"/>
  <c r="V326" i="2"/>
  <c r="U326" i="2"/>
  <c r="T326" i="2"/>
  <c r="S326" i="2"/>
  <c r="R326" i="2"/>
  <c r="Q326" i="2"/>
  <c r="P326" i="2"/>
  <c r="O326" i="2"/>
  <c r="N326" i="2"/>
  <c r="M326" i="2"/>
  <c r="L326" i="2"/>
  <c r="K326" i="2"/>
  <c r="Y325" i="2"/>
  <c r="X325" i="2"/>
  <c r="W325" i="2"/>
  <c r="V325" i="2"/>
  <c r="U325" i="2"/>
  <c r="T325" i="2"/>
  <c r="S325" i="2"/>
  <c r="R325" i="2"/>
  <c r="Q325" i="2"/>
  <c r="P325" i="2"/>
  <c r="O325" i="2"/>
  <c r="N325" i="2"/>
  <c r="M325" i="2"/>
  <c r="L325" i="2"/>
  <c r="K325" i="2"/>
  <c r="Y323" i="2"/>
  <c r="X323" i="2"/>
  <c r="W323" i="2"/>
  <c r="V323" i="2"/>
  <c r="U323" i="2"/>
  <c r="T323" i="2"/>
  <c r="S323" i="2"/>
  <c r="R323" i="2"/>
  <c r="Q323" i="2"/>
  <c r="P323" i="2"/>
  <c r="O323" i="2"/>
  <c r="N323" i="2"/>
  <c r="M323" i="2"/>
  <c r="L323" i="2"/>
  <c r="K323" i="2"/>
  <c r="Y322" i="2"/>
  <c r="X322" i="2"/>
  <c r="W322" i="2"/>
  <c r="V322" i="2"/>
  <c r="U322" i="2"/>
  <c r="T322" i="2"/>
  <c r="S322" i="2"/>
  <c r="R322" i="2"/>
  <c r="Q322" i="2"/>
  <c r="P322" i="2"/>
  <c r="O322" i="2"/>
  <c r="N322" i="2"/>
  <c r="M322" i="2"/>
  <c r="L322" i="2"/>
  <c r="K322" i="2"/>
  <c r="Y321" i="2"/>
  <c r="X321" i="2"/>
  <c r="W321" i="2"/>
  <c r="V321" i="2"/>
  <c r="U321" i="2"/>
  <c r="T321" i="2"/>
  <c r="S321" i="2"/>
  <c r="R321" i="2"/>
  <c r="Q321" i="2"/>
  <c r="P321" i="2"/>
  <c r="O321" i="2"/>
  <c r="N321" i="2"/>
  <c r="M321" i="2"/>
  <c r="L321" i="2"/>
  <c r="K321" i="2"/>
  <c r="Y320" i="2"/>
  <c r="X320" i="2"/>
  <c r="W320" i="2"/>
  <c r="V320" i="2"/>
  <c r="U320" i="2"/>
  <c r="T320" i="2"/>
  <c r="S320" i="2"/>
  <c r="R320" i="2"/>
  <c r="Q320" i="2"/>
  <c r="P320" i="2"/>
  <c r="O320" i="2"/>
  <c r="N320" i="2"/>
  <c r="M320" i="2"/>
  <c r="L320" i="2"/>
  <c r="K320" i="2"/>
  <c r="Y319" i="2"/>
  <c r="X319" i="2"/>
  <c r="W319" i="2"/>
  <c r="V319" i="2"/>
  <c r="U319" i="2"/>
  <c r="T319" i="2"/>
  <c r="S319" i="2"/>
  <c r="R319" i="2"/>
  <c r="Q319" i="2"/>
  <c r="P319" i="2"/>
  <c r="O319" i="2"/>
  <c r="N319" i="2"/>
  <c r="M319" i="2"/>
  <c r="L319" i="2"/>
  <c r="K319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Y317" i="2"/>
  <c r="X317" i="2"/>
  <c r="W317" i="2"/>
  <c r="V317" i="2"/>
  <c r="U317" i="2"/>
  <c r="T317" i="2"/>
  <c r="S317" i="2"/>
  <c r="R317" i="2"/>
  <c r="Q317" i="2"/>
  <c r="P317" i="2"/>
  <c r="O317" i="2"/>
  <c r="N317" i="2"/>
  <c r="M317" i="2"/>
  <c r="L317" i="2"/>
  <c r="K317" i="2"/>
  <c r="Y316" i="2"/>
  <c r="X316" i="2"/>
  <c r="W316" i="2"/>
  <c r="V316" i="2"/>
  <c r="U316" i="2"/>
  <c r="T316" i="2"/>
  <c r="S316" i="2"/>
  <c r="R316" i="2"/>
  <c r="Q316" i="2"/>
  <c r="P316" i="2"/>
  <c r="O316" i="2"/>
  <c r="N316" i="2"/>
  <c r="M316" i="2"/>
  <c r="L316" i="2"/>
  <c r="K316" i="2"/>
  <c r="Y314" i="2"/>
  <c r="X314" i="2"/>
  <c r="W314" i="2"/>
  <c r="V314" i="2"/>
  <c r="U314" i="2"/>
  <c r="T314" i="2"/>
  <c r="S314" i="2"/>
  <c r="R314" i="2"/>
  <c r="Q314" i="2"/>
  <c r="P314" i="2"/>
  <c r="O314" i="2"/>
  <c r="N314" i="2"/>
  <c r="M314" i="2"/>
  <c r="L314" i="2"/>
  <c r="K314" i="2"/>
  <c r="Y313" i="2"/>
  <c r="X313" i="2"/>
  <c r="W313" i="2"/>
  <c r="V313" i="2"/>
  <c r="U313" i="2"/>
  <c r="T313" i="2"/>
  <c r="S313" i="2"/>
  <c r="R313" i="2"/>
  <c r="Q313" i="2"/>
  <c r="P313" i="2"/>
  <c r="O313" i="2"/>
  <c r="N313" i="2"/>
  <c r="M313" i="2"/>
  <c r="L313" i="2"/>
  <c r="K313" i="2"/>
  <c r="Y312" i="2"/>
  <c r="X312" i="2"/>
  <c r="W312" i="2"/>
  <c r="V312" i="2"/>
  <c r="U312" i="2"/>
  <c r="T312" i="2"/>
  <c r="S312" i="2"/>
  <c r="R312" i="2"/>
  <c r="Q312" i="2"/>
  <c r="P312" i="2"/>
  <c r="O312" i="2"/>
  <c r="N312" i="2"/>
  <c r="M312" i="2"/>
  <c r="L312" i="2"/>
  <c r="K312" i="2"/>
  <c r="Y311" i="2"/>
  <c r="X311" i="2"/>
  <c r="W311" i="2"/>
  <c r="V311" i="2"/>
  <c r="U311" i="2"/>
  <c r="T311" i="2"/>
  <c r="S311" i="2"/>
  <c r="R311" i="2"/>
  <c r="Q311" i="2"/>
  <c r="P311" i="2"/>
  <c r="O311" i="2"/>
  <c r="N311" i="2"/>
  <c r="M311" i="2"/>
  <c r="L311" i="2"/>
  <c r="K311" i="2"/>
  <c r="Y310" i="2"/>
  <c r="X310" i="2"/>
  <c r="W310" i="2"/>
  <c r="V310" i="2"/>
  <c r="U310" i="2"/>
  <c r="T310" i="2"/>
  <c r="S310" i="2"/>
  <c r="R310" i="2"/>
  <c r="Q310" i="2"/>
  <c r="P310" i="2"/>
  <c r="O310" i="2"/>
  <c r="N310" i="2"/>
  <c r="M310" i="2"/>
  <c r="L310" i="2"/>
  <c r="K310" i="2"/>
  <c r="Y309" i="2"/>
  <c r="X309" i="2"/>
  <c r="W309" i="2"/>
  <c r="V309" i="2"/>
  <c r="U309" i="2"/>
  <c r="T309" i="2"/>
  <c r="S309" i="2"/>
  <c r="R309" i="2"/>
  <c r="Q309" i="2"/>
  <c r="P309" i="2"/>
  <c r="O309" i="2"/>
  <c r="N309" i="2"/>
  <c r="M309" i="2"/>
  <c r="L309" i="2"/>
  <c r="K309" i="2"/>
  <c r="Y308" i="2"/>
  <c r="X308" i="2"/>
  <c r="W308" i="2"/>
  <c r="V308" i="2"/>
  <c r="U308" i="2"/>
  <c r="T308" i="2"/>
  <c r="S308" i="2"/>
  <c r="R308" i="2"/>
  <c r="Q308" i="2"/>
  <c r="P308" i="2"/>
  <c r="O308" i="2"/>
  <c r="N308" i="2"/>
  <c r="M308" i="2"/>
  <c r="L308" i="2"/>
  <c r="K308" i="2"/>
  <c r="Y307" i="2"/>
  <c r="X307" i="2"/>
  <c r="W307" i="2"/>
  <c r="V307" i="2"/>
  <c r="U307" i="2"/>
  <c r="T307" i="2"/>
  <c r="S307" i="2"/>
  <c r="R307" i="2"/>
  <c r="Q307" i="2"/>
  <c r="P307" i="2"/>
  <c r="O307" i="2"/>
  <c r="N307" i="2"/>
  <c r="M307" i="2"/>
  <c r="L307" i="2"/>
  <c r="K307" i="2"/>
  <c r="Y305" i="2"/>
  <c r="X305" i="2"/>
  <c r="W305" i="2"/>
  <c r="V305" i="2"/>
  <c r="U305" i="2"/>
  <c r="T305" i="2"/>
  <c r="S305" i="2"/>
  <c r="R305" i="2"/>
  <c r="Q305" i="2"/>
  <c r="P305" i="2"/>
  <c r="O305" i="2"/>
  <c r="N305" i="2"/>
  <c r="M305" i="2"/>
  <c r="L305" i="2"/>
  <c r="K305" i="2"/>
  <c r="Y304" i="2"/>
  <c r="X304" i="2"/>
  <c r="W304" i="2"/>
  <c r="V304" i="2"/>
  <c r="U304" i="2"/>
  <c r="T304" i="2"/>
  <c r="S304" i="2"/>
  <c r="R304" i="2"/>
  <c r="Q304" i="2"/>
  <c r="P304" i="2"/>
  <c r="O304" i="2"/>
  <c r="N304" i="2"/>
  <c r="M304" i="2"/>
  <c r="L304" i="2"/>
  <c r="K304" i="2"/>
  <c r="Y303" i="2"/>
  <c r="X303" i="2"/>
  <c r="W303" i="2"/>
  <c r="V303" i="2"/>
  <c r="U303" i="2"/>
  <c r="T303" i="2"/>
  <c r="S303" i="2"/>
  <c r="R303" i="2"/>
  <c r="Q303" i="2"/>
  <c r="P303" i="2"/>
  <c r="O303" i="2"/>
  <c r="N303" i="2"/>
  <c r="M303" i="2"/>
  <c r="L303" i="2"/>
  <c r="K303" i="2"/>
  <c r="Y302" i="2"/>
  <c r="X302" i="2"/>
  <c r="W302" i="2"/>
  <c r="V302" i="2"/>
  <c r="U302" i="2"/>
  <c r="T302" i="2"/>
  <c r="S302" i="2"/>
  <c r="R302" i="2"/>
  <c r="Q302" i="2"/>
  <c r="P302" i="2"/>
  <c r="O302" i="2"/>
  <c r="N302" i="2"/>
  <c r="M302" i="2"/>
  <c r="L302" i="2"/>
  <c r="K302" i="2"/>
  <c r="Y301" i="2"/>
  <c r="X301" i="2"/>
  <c r="W301" i="2"/>
  <c r="V301" i="2"/>
  <c r="U301" i="2"/>
  <c r="T301" i="2"/>
  <c r="S301" i="2"/>
  <c r="R301" i="2"/>
  <c r="Q301" i="2"/>
  <c r="P301" i="2"/>
  <c r="O301" i="2"/>
  <c r="N301" i="2"/>
  <c r="M301" i="2"/>
  <c r="L301" i="2"/>
  <c r="K301" i="2"/>
  <c r="Y300" i="2"/>
  <c r="X300" i="2"/>
  <c r="W300" i="2"/>
  <c r="V300" i="2"/>
  <c r="U300" i="2"/>
  <c r="T300" i="2"/>
  <c r="S300" i="2"/>
  <c r="R300" i="2"/>
  <c r="Q300" i="2"/>
  <c r="P300" i="2"/>
  <c r="O300" i="2"/>
  <c r="N300" i="2"/>
  <c r="M300" i="2"/>
  <c r="L300" i="2"/>
  <c r="K300" i="2"/>
  <c r="Y299" i="2"/>
  <c r="X299" i="2"/>
  <c r="W299" i="2"/>
  <c r="V299" i="2"/>
  <c r="U299" i="2"/>
  <c r="T299" i="2"/>
  <c r="S299" i="2"/>
  <c r="R299" i="2"/>
  <c r="Q299" i="2"/>
  <c r="P299" i="2"/>
  <c r="O299" i="2"/>
  <c r="N299" i="2"/>
  <c r="M299" i="2"/>
  <c r="L299" i="2"/>
  <c r="K299" i="2"/>
  <c r="Y298" i="2"/>
  <c r="X298" i="2"/>
  <c r="W298" i="2"/>
  <c r="V298" i="2"/>
  <c r="U298" i="2"/>
  <c r="T298" i="2"/>
  <c r="S298" i="2"/>
  <c r="R298" i="2"/>
  <c r="Q298" i="2"/>
  <c r="P298" i="2"/>
  <c r="O298" i="2"/>
  <c r="N298" i="2"/>
  <c r="M298" i="2"/>
  <c r="L298" i="2"/>
  <c r="K298" i="2"/>
  <c r="Y296" i="2"/>
  <c r="X296" i="2"/>
  <c r="W296" i="2"/>
  <c r="V296" i="2"/>
  <c r="U296" i="2"/>
  <c r="T296" i="2"/>
  <c r="S296" i="2"/>
  <c r="R296" i="2"/>
  <c r="Q296" i="2"/>
  <c r="P296" i="2"/>
  <c r="O296" i="2"/>
  <c r="N296" i="2"/>
  <c r="M296" i="2"/>
  <c r="L296" i="2"/>
  <c r="K296" i="2"/>
  <c r="Y295" i="2"/>
  <c r="X295" i="2"/>
  <c r="W295" i="2"/>
  <c r="V295" i="2"/>
  <c r="U295" i="2"/>
  <c r="T295" i="2"/>
  <c r="S295" i="2"/>
  <c r="R295" i="2"/>
  <c r="Q295" i="2"/>
  <c r="P295" i="2"/>
  <c r="O295" i="2"/>
  <c r="N295" i="2"/>
  <c r="M295" i="2"/>
  <c r="L295" i="2"/>
  <c r="K295" i="2"/>
  <c r="Y294" i="2"/>
  <c r="X294" i="2"/>
  <c r="W294" i="2"/>
  <c r="V294" i="2"/>
  <c r="U294" i="2"/>
  <c r="T294" i="2"/>
  <c r="S294" i="2"/>
  <c r="R294" i="2"/>
  <c r="Q294" i="2"/>
  <c r="P294" i="2"/>
  <c r="O294" i="2"/>
  <c r="N294" i="2"/>
  <c r="M294" i="2"/>
  <c r="L294" i="2"/>
  <c r="K294" i="2"/>
  <c r="Y293" i="2"/>
  <c r="X293" i="2"/>
  <c r="W293" i="2"/>
  <c r="V293" i="2"/>
  <c r="U293" i="2"/>
  <c r="T293" i="2"/>
  <c r="S293" i="2"/>
  <c r="R293" i="2"/>
  <c r="Q293" i="2"/>
  <c r="P293" i="2"/>
  <c r="O293" i="2"/>
  <c r="N293" i="2"/>
  <c r="M293" i="2"/>
  <c r="L293" i="2"/>
  <c r="K293" i="2"/>
  <c r="Y292" i="2"/>
  <c r="X292" i="2"/>
  <c r="W292" i="2"/>
  <c r="V292" i="2"/>
  <c r="U292" i="2"/>
  <c r="T292" i="2"/>
  <c r="S292" i="2"/>
  <c r="R292" i="2"/>
  <c r="Q292" i="2"/>
  <c r="P292" i="2"/>
  <c r="O292" i="2"/>
  <c r="N292" i="2"/>
  <c r="M292" i="2"/>
  <c r="L292" i="2"/>
  <c r="K292" i="2"/>
  <c r="Y291" i="2"/>
  <c r="X291" i="2"/>
  <c r="W291" i="2"/>
  <c r="V291" i="2"/>
  <c r="U291" i="2"/>
  <c r="T291" i="2"/>
  <c r="S291" i="2"/>
  <c r="R291" i="2"/>
  <c r="Q291" i="2"/>
  <c r="P291" i="2"/>
  <c r="O291" i="2"/>
  <c r="N291" i="2"/>
  <c r="M291" i="2"/>
  <c r="L291" i="2"/>
  <c r="K291" i="2"/>
  <c r="Y290" i="2"/>
  <c r="X290" i="2"/>
  <c r="W290" i="2"/>
  <c r="V290" i="2"/>
  <c r="U290" i="2"/>
  <c r="T290" i="2"/>
  <c r="S290" i="2"/>
  <c r="R290" i="2"/>
  <c r="Q290" i="2"/>
  <c r="P290" i="2"/>
  <c r="O290" i="2"/>
  <c r="N290" i="2"/>
  <c r="M290" i="2"/>
  <c r="L290" i="2"/>
  <c r="K290" i="2"/>
  <c r="Y289" i="2"/>
  <c r="X289" i="2"/>
  <c r="W289" i="2"/>
  <c r="V289" i="2"/>
  <c r="U289" i="2"/>
  <c r="T289" i="2"/>
  <c r="S289" i="2"/>
  <c r="R289" i="2"/>
  <c r="Q289" i="2"/>
  <c r="P289" i="2"/>
  <c r="O289" i="2"/>
  <c r="N289" i="2"/>
  <c r="M289" i="2"/>
  <c r="L289" i="2"/>
  <c r="K289" i="2"/>
  <c r="Y287" i="2"/>
  <c r="X287" i="2"/>
  <c r="W287" i="2"/>
  <c r="V287" i="2"/>
  <c r="U287" i="2"/>
  <c r="T287" i="2"/>
  <c r="S287" i="2"/>
  <c r="R287" i="2"/>
  <c r="Q287" i="2"/>
  <c r="P287" i="2"/>
  <c r="O287" i="2"/>
  <c r="N287" i="2"/>
  <c r="M287" i="2"/>
  <c r="L287" i="2"/>
  <c r="K287" i="2"/>
  <c r="Y286" i="2"/>
  <c r="X286" i="2"/>
  <c r="W286" i="2"/>
  <c r="V286" i="2"/>
  <c r="U286" i="2"/>
  <c r="T286" i="2"/>
  <c r="S286" i="2"/>
  <c r="R286" i="2"/>
  <c r="Q286" i="2"/>
  <c r="P286" i="2"/>
  <c r="O286" i="2"/>
  <c r="N286" i="2"/>
  <c r="M286" i="2"/>
  <c r="L286" i="2"/>
  <c r="K286" i="2"/>
  <c r="Y285" i="2"/>
  <c r="X285" i="2"/>
  <c r="W285" i="2"/>
  <c r="V285" i="2"/>
  <c r="U285" i="2"/>
  <c r="T285" i="2"/>
  <c r="S285" i="2"/>
  <c r="R285" i="2"/>
  <c r="Q285" i="2"/>
  <c r="P285" i="2"/>
  <c r="O285" i="2"/>
  <c r="N285" i="2"/>
  <c r="M285" i="2"/>
  <c r="L285" i="2"/>
  <c r="K285" i="2"/>
  <c r="Y284" i="2"/>
  <c r="X284" i="2"/>
  <c r="W284" i="2"/>
  <c r="V284" i="2"/>
  <c r="U284" i="2"/>
  <c r="T284" i="2"/>
  <c r="S284" i="2"/>
  <c r="R284" i="2"/>
  <c r="Q284" i="2"/>
  <c r="P284" i="2"/>
  <c r="O284" i="2"/>
  <c r="N284" i="2"/>
  <c r="M284" i="2"/>
  <c r="L284" i="2"/>
  <c r="K284" i="2"/>
  <c r="Y283" i="2"/>
  <c r="X283" i="2"/>
  <c r="W283" i="2"/>
  <c r="V283" i="2"/>
  <c r="U283" i="2"/>
  <c r="T283" i="2"/>
  <c r="S283" i="2"/>
  <c r="R283" i="2"/>
  <c r="Q283" i="2"/>
  <c r="P283" i="2"/>
  <c r="O283" i="2"/>
  <c r="N283" i="2"/>
  <c r="M283" i="2"/>
  <c r="L283" i="2"/>
  <c r="K283" i="2"/>
  <c r="Y282" i="2"/>
  <c r="X282" i="2"/>
  <c r="W282" i="2"/>
  <c r="V282" i="2"/>
  <c r="U282" i="2"/>
  <c r="T282" i="2"/>
  <c r="S282" i="2"/>
  <c r="R282" i="2"/>
  <c r="Q282" i="2"/>
  <c r="P282" i="2"/>
  <c r="O282" i="2"/>
  <c r="N282" i="2"/>
  <c r="M282" i="2"/>
  <c r="L282" i="2"/>
  <c r="K282" i="2"/>
  <c r="Y281" i="2"/>
  <c r="X281" i="2"/>
  <c r="W281" i="2"/>
  <c r="V281" i="2"/>
  <c r="U281" i="2"/>
  <c r="T281" i="2"/>
  <c r="S281" i="2"/>
  <c r="R281" i="2"/>
  <c r="Q281" i="2"/>
  <c r="P281" i="2"/>
  <c r="O281" i="2"/>
  <c r="N281" i="2"/>
  <c r="M281" i="2"/>
  <c r="L281" i="2"/>
  <c r="K281" i="2"/>
  <c r="Y280" i="2"/>
  <c r="X280" i="2"/>
  <c r="W280" i="2"/>
  <c r="V280" i="2"/>
  <c r="U280" i="2"/>
  <c r="T280" i="2"/>
  <c r="S280" i="2"/>
  <c r="R280" i="2"/>
  <c r="Q280" i="2"/>
  <c r="P280" i="2"/>
  <c r="O280" i="2"/>
  <c r="N280" i="2"/>
  <c r="M280" i="2"/>
  <c r="L280" i="2"/>
  <c r="K280" i="2"/>
  <c r="Y278" i="2"/>
  <c r="X278" i="2"/>
  <c r="W278" i="2"/>
  <c r="V278" i="2"/>
  <c r="U278" i="2"/>
  <c r="T278" i="2"/>
  <c r="S278" i="2"/>
  <c r="R278" i="2"/>
  <c r="Q278" i="2"/>
  <c r="P278" i="2"/>
  <c r="O278" i="2"/>
  <c r="N278" i="2"/>
  <c r="M278" i="2"/>
  <c r="L278" i="2"/>
  <c r="K278" i="2"/>
  <c r="Y277" i="2"/>
  <c r="X277" i="2"/>
  <c r="W277" i="2"/>
  <c r="V277" i="2"/>
  <c r="U277" i="2"/>
  <c r="T277" i="2"/>
  <c r="S277" i="2"/>
  <c r="R277" i="2"/>
  <c r="Q277" i="2"/>
  <c r="P277" i="2"/>
  <c r="O277" i="2"/>
  <c r="N277" i="2"/>
  <c r="M277" i="2"/>
  <c r="L277" i="2"/>
  <c r="K277" i="2"/>
  <c r="Y276" i="2"/>
  <c r="X276" i="2"/>
  <c r="W276" i="2"/>
  <c r="V276" i="2"/>
  <c r="U276" i="2"/>
  <c r="T276" i="2"/>
  <c r="S276" i="2"/>
  <c r="R276" i="2"/>
  <c r="Q276" i="2"/>
  <c r="P276" i="2"/>
  <c r="O276" i="2"/>
  <c r="N276" i="2"/>
  <c r="M276" i="2"/>
  <c r="L276" i="2"/>
  <c r="K276" i="2"/>
  <c r="Y275" i="2"/>
  <c r="X275" i="2"/>
  <c r="W275" i="2"/>
  <c r="V275" i="2"/>
  <c r="U275" i="2"/>
  <c r="T275" i="2"/>
  <c r="S275" i="2"/>
  <c r="R275" i="2"/>
  <c r="Q275" i="2"/>
  <c r="P275" i="2"/>
  <c r="O275" i="2"/>
  <c r="N275" i="2"/>
  <c r="M275" i="2"/>
  <c r="L275" i="2"/>
  <c r="K275" i="2"/>
  <c r="Y274" i="2"/>
  <c r="X274" i="2"/>
  <c r="W274" i="2"/>
  <c r="V274" i="2"/>
  <c r="U274" i="2"/>
  <c r="T274" i="2"/>
  <c r="S274" i="2"/>
  <c r="R274" i="2"/>
  <c r="Q274" i="2"/>
  <c r="P274" i="2"/>
  <c r="O274" i="2"/>
  <c r="N274" i="2"/>
  <c r="M274" i="2"/>
  <c r="L274" i="2"/>
  <c r="K274" i="2"/>
  <c r="Y273" i="2"/>
  <c r="X273" i="2"/>
  <c r="W273" i="2"/>
  <c r="V273" i="2"/>
  <c r="U273" i="2"/>
  <c r="T273" i="2"/>
  <c r="S273" i="2"/>
  <c r="R273" i="2"/>
  <c r="Q273" i="2"/>
  <c r="P273" i="2"/>
  <c r="O273" i="2"/>
  <c r="N273" i="2"/>
  <c r="M273" i="2"/>
  <c r="L273" i="2"/>
  <c r="K273" i="2"/>
  <c r="Y272" i="2"/>
  <c r="X272" i="2"/>
  <c r="W272" i="2"/>
  <c r="V272" i="2"/>
  <c r="U272" i="2"/>
  <c r="T272" i="2"/>
  <c r="S272" i="2"/>
  <c r="R272" i="2"/>
  <c r="Q272" i="2"/>
  <c r="P272" i="2"/>
  <c r="O272" i="2"/>
  <c r="N272" i="2"/>
  <c r="M272" i="2"/>
  <c r="L272" i="2"/>
  <c r="K272" i="2"/>
  <c r="Y271" i="2"/>
  <c r="X271" i="2"/>
  <c r="W271" i="2"/>
  <c r="V271" i="2"/>
  <c r="U271" i="2"/>
  <c r="T271" i="2"/>
  <c r="S271" i="2"/>
  <c r="R271" i="2"/>
  <c r="Q271" i="2"/>
  <c r="P271" i="2"/>
  <c r="O271" i="2"/>
  <c r="N271" i="2"/>
  <c r="M271" i="2"/>
  <c r="L271" i="2"/>
  <c r="K271" i="2"/>
  <c r="Y269" i="2"/>
  <c r="X269" i="2"/>
  <c r="W269" i="2"/>
  <c r="V269" i="2"/>
  <c r="U269" i="2"/>
  <c r="T269" i="2"/>
  <c r="S269" i="2"/>
  <c r="R269" i="2"/>
  <c r="Q269" i="2"/>
  <c r="P269" i="2"/>
  <c r="O269" i="2"/>
  <c r="N269" i="2"/>
  <c r="M269" i="2"/>
  <c r="L269" i="2"/>
  <c r="K269" i="2"/>
  <c r="Y268" i="2"/>
  <c r="X268" i="2"/>
  <c r="W268" i="2"/>
  <c r="V268" i="2"/>
  <c r="U268" i="2"/>
  <c r="T268" i="2"/>
  <c r="S268" i="2"/>
  <c r="R268" i="2"/>
  <c r="Q268" i="2"/>
  <c r="P268" i="2"/>
  <c r="O268" i="2"/>
  <c r="N268" i="2"/>
  <c r="M268" i="2"/>
  <c r="L268" i="2"/>
  <c r="K268" i="2"/>
  <c r="Y267" i="2"/>
  <c r="X267" i="2"/>
  <c r="W267" i="2"/>
  <c r="V267" i="2"/>
  <c r="U267" i="2"/>
  <c r="T267" i="2"/>
  <c r="S267" i="2"/>
  <c r="R267" i="2"/>
  <c r="Q267" i="2"/>
  <c r="P267" i="2"/>
  <c r="O267" i="2"/>
  <c r="N267" i="2"/>
  <c r="M267" i="2"/>
  <c r="L267" i="2"/>
  <c r="K267" i="2"/>
  <c r="Y266" i="2"/>
  <c r="X266" i="2"/>
  <c r="W266" i="2"/>
  <c r="V266" i="2"/>
  <c r="U266" i="2"/>
  <c r="T266" i="2"/>
  <c r="S266" i="2"/>
  <c r="R266" i="2"/>
  <c r="Q266" i="2"/>
  <c r="P266" i="2"/>
  <c r="O266" i="2"/>
  <c r="N266" i="2"/>
  <c r="M266" i="2"/>
  <c r="L266" i="2"/>
  <c r="K266" i="2"/>
  <c r="Y265" i="2"/>
  <c r="X265" i="2"/>
  <c r="W265" i="2"/>
  <c r="V265" i="2"/>
  <c r="U265" i="2"/>
  <c r="T265" i="2"/>
  <c r="S265" i="2"/>
  <c r="R265" i="2"/>
  <c r="Q265" i="2"/>
  <c r="P265" i="2"/>
  <c r="O265" i="2"/>
  <c r="N265" i="2"/>
  <c r="M265" i="2"/>
  <c r="L265" i="2"/>
  <c r="K265" i="2"/>
  <c r="Y264" i="2"/>
  <c r="X264" i="2"/>
  <c r="W264" i="2"/>
  <c r="V264" i="2"/>
  <c r="U264" i="2"/>
  <c r="T264" i="2"/>
  <c r="S264" i="2"/>
  <c r="R264" i="2"/>
  <c r="Q264" i="2"/>
  <c r="P264" i="2"/>
  <c r="O264" i="2"/>
  <c r="N264" i="2"/>
  <c r="M264" i="2"/>
  <c r="L264" i="2"/>
  <c r="K264" i="2"/>
  <c r="Y263" i="2"/>
  <c r="X263" i="2"/>
  <c r="W263" i="2"/>
  <c r="V263" i="2"/>
  <c r="U263" i="2"/>
  <c r="T263" i="2"/>
  <c r="S263" i="2"/>
  <c r="R263" i="2"/>
  <c r="Q263" i="2"/>
  <c r="P263" i="2"/>
  <c r="O263" i="2"/>
  <c r="N263" i="2"/>
  <c r="M263" i="2"/>
  <c r="L263" i="2"/>
  <c r="K263" i="2"/>
  <c r="Y262" i="2"/>
  <c r="X262" i="2"/>
  <c r="W262" i="2"/>
  <c r="V262" i="2"/>
  <c r="U262" i="2"/>
  <c r="T262" i="2"/>
  <c r="S262" i="2"/>
  <c r="R262" i="2"/>
  <c r="Q262" i="2"/>
  <c r="P262" i="2"/>
  <c r="O262" i="2"/>
  <c r="N262" i="2"/>
  <c r="M262" i="2"/>
  <c r="L262" i="2"/>
  <c r="K262" i="2"/>
  <c r="Y260" i="2"/>
  <c r="X260" i="2"/>
  <c r="W260" i="2"/>
  <c r="V260" i="2"/>
  <c r="U260" i="2"/>
  <c r="T260" i="2"/>
  <c r="S260" i="2"/>
  <c r="R260" i="2"/>
  <c r="Q260" i="2"/>
  <c r="P260" i="2"/>
  <c r="O260" i="2"/>
  <c r="N260" i="2"/>
  <c r="M260" i="2"/>
  <c r="L260" i="2"/>
  <c r="K260" i="2"/>
  <c r="Y259" i="2"/>
  <c r="X259" i="2"/>
  <c r="W259" i="2"/>
  <c r="V259" i="2"/>
  <c r="U259" i="2"/>
  <c r="T259" i="2"/>
  <c r="S259" i="2"/>
  <c r="R259" i="2"/>
  <c r="Q259" i="2"/>
  <c r="P259" i="2"/>
  <c r="O259" i="2"/>
  <c r="N259" i="2"/>
  <c r="M259" i="2"/>
  <c r="L259" i="2"/>
  <c r="K259" i="2"/>
  <c r="Y258" i="2"/>
  <c r="X258" i="2"/>
  <c r="W258" i="2"/>
  <c r="V258" i="2"/>
  <c r="U258" i="2"/>
  <c r="T258" i="2"/>
  <c r="S258" i="2"/>
  <c r="R258" i="2"/>
  <c r="Q258" i="2"/>
  <c r="P258" i="2"/>
  <c r="O258" i="2"/>
  <c r="N258" i="2"/>
  <c r="M258" i="2"/>
  <c r="L258" i="2"/>
  <c r="K258" i="2"/>
  <c r="Y257" i="2"/>
  <c r="X257" i="2"/>
  <c r="W257" i="2"/>
  <c r="V257" i="2"/>
  <c r="U257" i="2"/>
  <c r="T257" i="2"/>
  <c r="S257" i="2"/>
  <c r="R257" i="2"/>
  <c r="Q257" i="2"/>
  <c r="P257" i="2"/>
  <c r="O257" i="2"/>
  <c r="N257" i="2"/>
  <c r="M257" i="2"/>
  <c r="L257" i="2"/>
  <c r="K257" i="2"/>
  <c r="Y256" i="2"/>
  <c r="X256" i="2"/>
  <c r="W256" i="2"/>
  <c r="V256" i="2"/>
  <c r="U256" i="2"/>
  <c r="T256" i="2"/>
  <c r="S256" i="2"/>
  <c r="R256" i="2"/>
  <c r="Q256" i="2"/>
  <c r="P256" i="2"/>
  <c r="O256" i="2"/>
  <c r="N256" i="2"/>
  <c r="M256" i="2"/>
  <c r="L256" i="2"/>
  <c r="K256" i="2"/>
  <c r="Y255" i="2"/>
  <c r="X255" i="2"/>
  <c r="W255" i="2"/>
  <c r="V255" i="2"/>
  <c r="U255" i="2"/>
  <c r="T255" i="2"/>
  <c r="S255" i="2"/>
  <c r="R255" i="2"/>
  <c r="Q255" i="2"/>
  <c r="P255" i="2"/>
  <c r="O255" i="2"/>
  <c r="N255" i="2"/>
  <c r="M255" i="2"/>
  <c r="L255" i="2"/>
  <c r="K255" i="2"/>
  <c r="Y254" i="2"/>
  <c r="X254" i="2"/>
  <c r="W254" i="2"/>
  <c r="V254" i="2"/>
  <c r="U254" i="2"/>
  <c r="T254" i="2"/>
  <c r="S254" i="2"/>
  <c r="R254" i="2"/>
  <c r="Q254" i="2"/>
  <c r="P254" i="2"/>
  <c r="O254" i="2"/>
  <c r="N254" i="2"/>
  <c r="M254" i="2"/>
  <c r="L254" i="2"/>
  <c r="K254" i="2"/>
  <c r="Y253" i="2"/>
  <c r="X253" i="2"/>
  <c r="W253" i="2"/>
  <c r="V253" i="2"/>
  <c r="U253" i="2"/>
  <c r="T253" i="2"/>
  <c r="S253" i="2"/>
  <c r="R253" i="2"/>
  <c r="Q253" i="2"/>
  <c r="P253" i="2"/>
  <c r="O253" i="2"/>
  <c r="N253" i="2"/>
  <c r="M253" i="2"/>
  <c r="L253" i="2"/>
  <c r="K253" i="2"/>
  <c r="Y251" i="2"/>
  <c r="X251" i="2"/>
  <c r="W251" i="2"/>
  <c r="V251" i="2"/>
  <c r="U251" i="2"/>
  <c r="T251" i="2"/>
  <c r="S251" i="2"/>
  <c r="R251" i="2"/>
  <c r="Q251" i="2"/>
  <c r="P251" i="2"/>
  <c r="O251" i="2"/>
  <c r="N251" i="2"/>
  <c r="M251" i="2"/>
  <c r="L251" i="2"/>
  <c r="K251" i="2"/>
  <c r="Y250" i="2"/>
  <c r="X250" i="2"/>
  <c r="W250" i="2"/>
  <c r="V250" i="2"/>
  <c r="U250" i="2"/>
  <c r="T250" i="2"/>
  <c r="S250" i="2"/>
  <c r="R250" i="2"/>
  <c r="Q250" i="2"/>
  <c r="P250" i="2"/>
  <c r="O250" i="2"/>
  <c r="N250" i="2"/>
  <c r="M250" i="2"/>
  <c r="L250" i="2"/>
  <c r="K250" i="2"/>
  <c r="Y249" i="2"/>
  <c r="X249" i="2"/>
  <c r="W249" i="2"/>
  <c r="V249" i="2"/>
  <c r="U249" i="2"/>
  <c r="T249" i="2"/>
  <c r="S249" i="2"/>
  <c r="R249" i="2"/>
  <c r="Q249" i="2"/>
  <c r="P249" i="2"/>
  <c r="O249" i="2"/>
  <c r="N249" i="2"/>
  <c r="M249" i="2"/>
  <c r="L249" i="2"/>
  <c r="K249" i="2"/>
  <c r="Y248" i="2"/>
  <c r="X248" i="2"/>
  <c r="W248" i="2"/>
  <c r="V248" i="2"/>
  <c r="U248" i="2"/>
  <c r="T248" i="2"/>
  <c r="S248" i="2"/>
  <c r="R248" i="2"/>
  <c r="Q248" i="2"/>
  <c r="P248" i="2"/>
  <c r="O248" i="2"/>
  <c r="N248" i="2"/>
  <c r="M248" i="2"/>
  <c r="L248" i="2"/>
  <c r="K248" i="2"/>
  <c r="Y247" i="2"/>
  <c r="X247" i="2"/>
  <c r="W247" i="2"/>
  <c r="V247" i="2"/>
  <c r="U247" i="2"/>
  <c r="T247" i="2"/>
  <c r="S247" i="2"/>
  <c r="R247" i="2"/>
  <c r="Q247" i="2"/>
  <c r="P247" i="2"/>
  <c r="O247" i="2"/>
  <c r="N247" i="2"/>
  <c r="M247" i="2"/>
  <c r="L247" i="2"/>
  <c r="K247" i="2"/>
  <c r="Y246" i="2"/>
  <c r="X246" i="2"/>
  <c r="W246" i="2"/>
  <c r="V246" i="2"/>
  <c r="U246" i="2"/>
  <c r="T246" i="2"/>
  <c r="S246" i="2"/>
  <c r="R246" i="2"/>
  <c r="Q246" i="2"/>
  <c r="P246" i="2"/>
  <c r="O246" i="2"/>
  <c r="N246" i="2"/>
  <c r="M246" i="2"/>
  <c r="L246" i="2"/>
  <c r="K246" i="2"/>
  <c r="Y245" i="2"/>
  <c r="X245" i="2"/>
  <c r="W245" i="2"/>
  <c r="V245" i="2"/>
  <c r="U245" i="2"/>
  <c r="T245" i="2"/>
  <c r="S245" i="2"/>
  <c r="R245" i="2"/>
  <c r="Q245" i="2"/>
  <c r="P245" i="2"/>
  <c r="O245" i="2"/>
  <c r="N245" i="2"/>
  <c r="M245" i="2"/>
  <c r="L245" i="2"/>
  <c r="K245" i="2"/>
  <c r="Y244" i="2"/>
  <c r="X244" i="2"/>
  <c r="W244" i="2"/>
  <c r="V244" i="2"/>
  <c r="U244" i="2"/>
  <c r="T244" i="2"/>
  <c r="S244" i="2"/>
  <c r="R244" i="2"/>
  <c r="Q244" i="2"/>
  <c r="P244" i="2"/>
  <c r="O244" i="2"/>
  <c r="N244" i="2"/>
  <c r="M244" i="2"/>
  <c r="L244" i="2"/>
  <c r="K244" i="2"/>
  <c r="Y242" i="2"/>
  <c r="X242" i="2"/>
  <c r="W242" i="2"/>
  <c r="V242" i="2"/>
  <c r="U242" i="2"/>
  <c r="T242" i="2"/>
  <c r="S242" i="2"/>
  <c r="R242" i="2"/>
  <c r="Q242" i="2"/>
  <c r="P242" i="2"/>
  <c r="O242" i="2"/>
  <c r="N242" i="2"/>
  <c r="M242" i="2"/>
  <c r="L242" i="2"/>
  <c r="K242" i="2"/>
  <c r="Y241" i="2"/>
  <c r="X241" i="2"/>
  <c r="W241" i="2"/>
  <c r="V241" i="2"/>
  <c r="U241" i="2"/>
  <c r="T241" i="2"/>
  <c r="S241" i="2"/>
  <c r="R241" i="2"/>
  <c r="Q241" i="2"/>
  <c r="P241" i="2"/>
  <c r="O241" i="2"/>
  <c r="N241" i="2"/>
  <c r="M241" i="2"/>
  <c r="L241" i="2"/>
  <c r="K241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Y239" i="2"/>
  <c r="X239" i="2"/>
  <c r="W239" i="2"/>
  <c r="V239" i="2"/>
  <c r="U239" i="2"/>
  <c r="T239" i="2"/>
  <c r="S239" i="2"/>
  <c r="R239" i="2"/>
  <c r="Q239" i="2"/>
  <c r="P239" i="2"/>
  <c r="O239" i="2"/>
  <c r="N239" i="2"/>
  <c r="M239" i="2"/>
  <c r="L239" i="2"/>
  <c r="K239" i="2"/>
  <c r="Y238" i="2"/>
  <c r="X238" i="2"/>
  <c r="W238" i="2"/>
  <c r="V238" i="2"/>
  <c r="U238" i="2"/>
  <c r="T238" i="2"/>
  <c r="S238" i="2"/>
  <c r="R238" i="2"/>
  <c r="Q238" i="2"/>
  <c r="P238" i="2"/>
  <c r="O238" i="2"/>
  <c r="N238" i="2"/>
  <c r="M238" i="2"/>
  <c r="L238" i="2"/>
  <c r="K238" i="2"/>
  <c r="Y237" i="2"/>
  <c r="X237" i="2"/>
  <c r="W237" i="2"/>
  <c r="V237" i="2"/>
  <c r="U237" i="2"/>
  <c r="T237" i="2"/>
  <c r="S237" i="2"/>
  <c r="R237" i="2"/>
  <c r="Q237" i="2"/>
  <c r="P237" i="2"/>
  <c r="O237" i="2"/>
  <c r="N237" i="2"/>
  <c r="M237" i="2"/>
  <c r="L237" i="2"/>
  <c r="K237" i="2"/>
  <c r="Y236" i="2"/>
  <c r="X236" i="2"/>
  <c r="W236" i="2"/>
  <c r="V236" i="2"/>
  <c r="U236" i="2"/>
  <c r="T236" i="2"/>
  <c r="S236" i="2"/>
  <c r="R236" i="2"/>
  <c r="Q236" i="2"/>
  <c r="P236" i="2"/>
  <c r="O236" i="2"/>
  <c r="N236" i="2"/>
  <c r="M236" i="2"/>
  <c r="L236" i="2"/>
  <c r="K236" i="2"/>
  <c r="Y235" i="2"/>
  <c r="X235" i="2"/>
  <c r="W235" i="2"/>
  <c r="V235" i="2"/>
  <c r="U235" i="2"/>
  <c r="T235" i="2"/>
  <c r="S235" i="2"/>
  <c r="R235" i="2"/>
  <c r="Q235" i="2"/>
  <c r="P235" i="2"/>
  <c r="O235" i="2"/>
  <c r="N235" i="2"/>
  <c r="M235" i="2"/>
  <c r="L235" i="2"/>
  <c r="K235" i="2"/>
  <c r="Y233" i="2"/>
  <c r="X233" i="2"/>
  <c r="W233" i="2"/>
  <c r="V233" i="2"/>
  <c r="U233" i="2"/>
  <c r="T233" i="2"/>
  <c r="S233" i="2"/>
  <c r="R233" i="2"/>
  <c r="Q233" i="2"/>
  <c r="P233" i="2"/>
  <c r="O233" i="2"/>
  <c r="N233" i="2"/>
  <c r="M233" i="2"/>
  <c r="L233" i="2"/>
  <c r="K233" i="2"/>
  <c r="Y232" i="2"/>
  <c r="X232" i="2"/>
  <c r="W232" i="2"/>
  <c r="V232" i="2"/>
  <c r="U232" i="2"/>
  <c r="T232" i="2"/>
  <c r="S232" i="2"/>
  <c r="R232" i="2"/>
  <c r="Q232" i="2"/>
  <c r="P232" i="2"/>
  <c r="O232" i="2"/>
  <c r="N232" i="2"/>
  <c r="M232" i="2"/>
  <c r="L232" i="2"/>
  <c r="K232" i="2"/>
  <c r="Y231" i="2"/>
  <c r="X231" i="2"/>
  <c r="W231" i="2"/>
  <c r="V231" i="2"/>
  <c r="U231" i="2"/>
  <c r="T231" i="2"/>
  <c r="S231" i="2"/>
  <c r="R231" i="2"/>
  <c r="Q231" i="2"/>
  <c r="P231" i="2"/>
  <c r="O231" i="2"/>
  <c r="N231" i="2"/>
  <c r="M231" i="2"/>
  <c r="L231" i="2"/>
  <c r="K231" i="2"/>
  <c r="Y230" i="2"/>
  <c r="X230" i="2"/>
  <c r="W230" i="2"/>
  <c r="V230" i="2"/>
  <c r="U230" i="2"/>
  <c r="T230" i="2"/>
  <c r="S230" i="2"/>
  <c r="R230" i="2"/>
  <c r="Q230" i="2"/>
  <c r="P230" i="2"/>
  <c r="O230" i="2"/>
  <c r="N230" i="2"/>
  <c r="M230" i="2"/>
  <c r="L230" i="2"/>
  <c r="K230" i="2"/>
  <c r="Y229" i="2"/>
  <c r="X229" i="2"/>
  <c r="W229" i="2"/>
  <c r="V229" i="2"/>
  <c r="U229" i="2"/>
  <c r="T229" i="2"/>
  <c r="S229" i="2"/>
  <c r="R229" i="2"/>
  <c r="Q229" i="2"/>
  <c r="P229" i="2"/>
  <c r="O229" i="2"/>
  <c r="N229" i="2"/>
  <c r="M229" i="2"/>
  <c r="L229" i="2"/>
  <c r="K229" i="2"/>
  <c r="Y228" i="2"/>
  <c r="X228" i="2"/>
  <c r="W228" i="2"/>
  <c r="V228" i="2"/>
  <c r="U228" i="2"/>
  <c r="T228" i="2"/>
  <c r="S228" i="2"/>
  <c r="R228" i="2"/>
  <c r="Q228" i="2"/>
  <c r="P228" i="2"/>
  <c r="O228" i="2"/>
  <c r="N228" i="2"/>
  <c r="M228" i="2"/>
  <c r="L228" i="2"/>
  <c r="K228" i="2"/>
  <c r="Y227" i="2"/>
  <c r="X227" i="2"/>
  <c r="W227" i="2"/>
  <c r="V227" i="2"/>
  <c r="U227" i="2"/>
  <c r="T227" i="2"/>
  <c r="S227" i="2"/>
  <c r="R227" i="2"/>
  <c r="Q227" i="2"/>
  <c r="P227" i="2"/>
  <c r="O227" i="2"/>
  <c r="N227" i="2"/>
  <c r="M227" i="2"/>
  <c r="L227" i="2"/>
  <c r="K227" i="2"/>
  <c r="Y226" i="2"/>
  <c r="X226" i="2"/>
  <c r="W226" i="2"/>
  <c r="V226" i="2"/>
  <c r="U226" i="2"/>
  <c r="T226" i="2"/>
  <c r="S226" i="2"/>
  <c r="R226" i="2"/>
  <c r="Q226" i="2"/>
  <c r="P226" i="2"/>
  <c r="O226" i="2"/>
  <c r="N226" i="2"/>
  <c r="M226" i="2"/>
  <c r="L226" i="2"/>
  <c r="K226" i="2"/>
  <c r="Y224" i="2"/>
  <c r="X224" i="2"/>
  <c r="W224" i="2"/>
  <c r="V224" i="2"/>
  <c r="U224" i="2"/>
  <c r="T224" i="2"/>
  <c r="S224" i="2"/>
  <c r="R224" i="2"/>
  <c r="Q224" i="2"/>
  <c r="P224" i="2"/>
  <c r="O224" i="2"/>
  <c r="N224" i="2"/>
  <c r="M224" i="2"/>
  <c r="L224" i="2"/>
  <c r="K224" i="2"/>
  <c r="Y223" i="2"/>
  <c r="X223" i="2"/>
  <c r="W223" i="2"/>
  <c r="V223" i="2"/>
  <c r="U223" i="2"/>
  <c r="T223" i="2"/>
  <c r="S223" i="2"/>
  <c r="R223" i="2"/>
  <c r="Q223" i="2"/>
  <c r="P223" i="2"/>
  <c r="O223" i="2"/>
  <c r="N223" i="2"/>
  <c r="M223" i="2"/>
  <c r="L223" i="2"/>
  <c r="K223" i="2"/>
  <c r="Y222" i="2"/>
  <c r="X222" i="2"/>
  <c r="W222" i="2"/>
  <c r="V222" i="2"/>
  <c r="U222" i="2"/>
  <c r="T222" i="2"/>
  <c r="S222" i="2"/>
  <c r="R222" i="2"/>
  <c r="Q222" i="2"/>
  <c r="P222" i="2"/>
  <c r="O222" i="2"/>
  <c r="N222" i="2"/>
  <c r="M222" i="2"/>
  <c r="L222" i="2"/>
  <c r="K222" i="2"/>
  <c r="Y221" i="2"/>
  <c r="X221" i="2"/>
  <c r="W221" i="2"/>
  <c r="V221" i="2"/>
  <c r="U221" i="2"/>
  <c r="T221" i="2"/>
  <c r="S221" i="2"/>
  <c r="R221" i="2"/>
  <c r="Q221" i="2"/>
  <c r="P221" i="2"/>
  <c r="O221" i="2"/>
  <c r="N221" i="2"/>
  <c r="M221" i="2"/>
  <c r="L221" i="2"/>
  <c r="K221" i="2"/>
  <c r="Y220" i="2"/>
  <c r="X220" i="2"/>
  <c r="W220" i="2"/>
  <c r="V220" i="2"/>
  <c r="U220" i="2"/>
  <c r="T220" i="2"/>
  <c r="S220" i="2"/>
  <c r="R220" i="2"/>
  <c r="Q220" i="2"/>
  <c r="P220" i="2"/>
  <c r="O220" i="2"/>
  <c r="N220" i="2"/>
  <c r="M220" i="2"/>
  <c r="L220" i="2"/>
  <c r="K220" i="2"/>
  <c r="Y219" i="2"/>
  <c r="X219" i="2"/>
  <c r="W219" i="2"/>
  <c r="V219" i="2"/>
  <c r="U219" i="2"/>
  <c r="T219" i="2"/>
  <c r="S219" i="2"/>
  <c r="R219" i="2"/>
  <c r="Q219" i="2"/>
  <c r="P219" i="2"/>
  <c r="O219" i="2"/>
  <c r="N219" i="2"/>
  <c r="M219" i="2"/>
  <c r="L219" i="2"/>
  <c r="K219" i="2"/>
  <c r="Y217" i="2"/>
  <c r="X217" i="2"/>
  <c r="W217" i="2"/>
  <c r="V217" i="2"/>
  <c r="U217" i="2"/>
  <c r="T217" i="2"/>
  <c r="S217" i="2"/>
  <c r="R217" i="2"/>
  <c r="Q217" i="2"/>
  <c r="P217" i="2"/>
  <c r="O217" i="2"/>
  <c r="N217" i="2"/>
  <c r="M217" i="2"/>
  <c r="L217" i="2"/>
  <c r="K217" i="2"/>
  <c r="Y216" i="2"/>
  <c r="X216" i="2"/>
  <c r="W216" i="2"/>
  <c r="V216" i="2"/>
  <c r="U216" i="2"/>
  <c r="T216" i="2"/>
  <c r="S216" i="2"/>
  <c r="R216" i="2"/>
  <c r="Q216" i="2"/>
  <c r="P216" i="2"/>
  <c r="O216" i="2"/>
  <c r="N216" i="2"/>
  <c r="M216" i="2"/>
  <c r="L216" i="2"/>
  <c r="K216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Y207" i="2"/>
  <c r="X207" i="2"/>
  <c r="W207" i="2"/>
  <c r="V207" i="2"/>
  <c r="U207" i="2"/>
  <c r="T207" i="2"/>
  <c r="S207" i="2"/>
  <c r="R207" i="2"/>
  <c r="Q207" i="2"/>
  <c r="P207" i="2"/>
  <c r="O207" i="2"/>
  <c r="N207" i="2"/>
  <c r="M207" i="2"/>
  <c r="L207" i="2"/>
  <c r="K207" i="2"/>
  <c r="Y206" i="2"/>
  <c r="X206" i="2"/>
  <c r="W206" i="2"/>
  <c r="V206" i="2"/>
  <c r="U206" i="2"/>
  <c r="T206" i="2"/>
  <c r="S206" i="2"/>
  <c r="R206" i="2"/>
  <c r="Q206" i="2"/>
  <c r="P206" i="2"/>
  <c r="O206" i="2"/>
  <c r="N206" i="2"/>
  <c r="M206" i="2"/>
  <c r="L206" i="2"/>
  <c r="K206" i="2"/>
  <c r="Y205" i="2"/>
  <c r="X205" i="2"/>
  <c r="W205" i="2"/>
  <c r="V205" i="2"/>
  <c r="U205" i="2"/>
  <c r="T205" i="2"/>
  <c r="S205" i="2"/>
  <c r="R205" i="2"/>
  <c r="Q205" i="2"/>
  <c r="P205" i="2"/>
  <c r="O205" i="2"/>
  <c r="N205" i="2"/>
  <c r="M205" i="2"/>
  <c r="L205" i="2"/>
  <c r="K205" i="2"/>
  <c r="Y204" i="2"/>
  <c r="X204" i="2"/>
  <c r="W204" i="2"/>
  <c r="V204" i="2"/>
  <c r="U204" i="2"/>
  <c r="T204" i="2"/>
  <c r="S204" i="2"/>
  <c r="R204" i="2"/>
  <c r="Q204" i="2"/>
  <c r="P204" i="2"/>
  <c r="O204" i="2"/>
  <c r="N204" i="2"/>
  <c r="M204" i="2"/>
  <c r="L204" i="2"/>
  <c r="K204" i="2"/>
  <c r="Y203" i="2"/>
  <c r="X203" i="2"/>
  <c r="W203" i="2"/>
  <c r="V203" i="2"/>
  <c r="U203" i="2"/>
  <c r="T203" i="2"/>
  <c r="S203" i="2"/>
  <c r="R203" i="2"/>
  <c r="Q203" i="2"/>
  <c r="P203" i="2"/>
  <c r="O203" i="2"/>
  <c r="N203" i="2"/>
  <c r="M203" i="2"/>
  <c r="L203" i="2"/>
  <c r="K203" i="2"/>
  <c r="Y202" i="2"/>
  <c r="X202" i="2"/>
  <c r="W202" i="2"/>
  <c r="V202" i="2"/>
  <c r="U202" i="2"/>
  <c r="T202" i="2"/>
  <c r="S202" i="2"/>
  <c r="R202" i="2"/>
  <c r="Q202" i="2"/>
  <c r="P202" i="2"/>
  <c r="O202" i="2"/>
  <c r="N202" i="2"/>
  <c r="M202" i="2"/>
  <c r="L202" i="2"/>
  <c r="K202" i="2"/>
  <c r="Y201" i="2"/>
  <c r="X201" i="2"/>
  <c r="W201" i="2"/>
  <c r="V201" i="2"/>
  <c r="U201" i="2"/>
  <c r="T201" i="2"/>
  <c r="S201" i="2"/>
  <c r="R201" i="2"/>
  <c r="Q201" i="2"/>
  <c r="P201" i="2"/>
  <c r="O201" i="2"/>
  <c r="N201" i="2"/>
  <c r="M201" i="2"/>
  <c r="L201" i="2"/>
  <c r="K201" i="2"/>
  <c r="Y200" i="2"/>
  <c r="X200" i="2"/>
  <c r="W200" i="2"/>
  <c r="V200" i="2"/>
  <c r="U200" i="2"/>
  <c r="T200" i="2"/>
  <c r="S200" i="2"/>
  <c r="R200" i="2"/>
  <c r="Q200" i="2"/>
  <c r="P200" i="2"/>
  <c r="O200" i="2"/>
  <c r="N200" i="2"/>
  <c r="M200" i="2"/>
  <c r="L200" i="2"/>
  <c r="K200" i="2"/>
  <c r="Y198" i="2"/>
  <c r="X198" i="2"/>
  <c r="W198" i="2"/>
  <c r="V198" i="2"/>
  <c r="U198" i="2"/>
  <c r="T198" i="2"/>
  <c r="S198" i="2"/>
  <c r="R198" i="2"/>
  <c r="Q198" i="2"/>
  <c r="P198" i="2"/>
  <c r="O198" i="2"/>
  <c r="N198" i="2"/>
  <c r="M198" i="2"/>
  <c r="L198" i="2"/>
  <c r="K198" i="2"/>
  <c r="Y197" i="2"/>
  <c r="X197" i="2"/>
  <c r="W197" i="2"/>
  <c r="V197" i="2"/>
  <c r="U197" i="2"/>
  <c r="T197" i="2"/>
  <c r="S197" i="2"/>
  <c r="R197" i="2"/>
  <c r="Q197" i="2"/>
  <c r="P197" i="2"/>
  <c r="O197" i="2"/>
  <c r="N197" i="2"/>
  <c r="M197" i="2"/>
  <c r="L197" i="2"/>
  <c r="K197" i="2"/>
  <c r="Y196" i="2"/>
  <c r="X196" i="2"/>
  <c r="W196" i="2"/>
  <c r="V196" i="2"/>
  <c r="U196" i="2"/>
  <c r="T196" i="2"/>
  <c r="S196" i="2"/>
  <c r="R196" i="2"/>
  <c r="Q196" i="2"/>
  <c r="P196" i="2"/>
  <c r="O196" i="2"/>
  <c r="N196" i="2"/>
  <c r="M196" i="2"/>
  <c r="L196" i="2"/>
  <c r="K196" i="2"/>
  <c r="Y195" i="2"/>
  <c r="X195" i="2"/>
  <c r="W195" i="2"/>
  <c r="V195" i="2"/>
  <c r="U195" i="2"/>
  <c r="T195" i="2"/>
  <c r="S195" i="2"/>
  <c r="R195" i="2"/>
  <c r="Q195" i="2"/>
  <c r="P195" i="2"/>
  <c r="O195" i="2"/>
  <c r="N195" i="2"/>
  <c r="M195" i="2"/>
  <c r="L195" i="2"/>
  <c r="K195" i="2"/>
  <c r="Y194" i="2"/>
  <c r="X194" i="2"/>
  <c r="W194" i="2"/>
  <c r="V194" i="2"/>
  <c r="U194" i="2"/>
  <c r="T194" i="2"/>
  <c r="S194" i="2"/>
  <c r="R194" i="2"/>
  <c r="Q194" i="2"/>
  <c r="P194" i="2"/>
  <c r="O194" i="2"/>
  <c r="N194" i="2"/>
  <c r="M194" i="2"/>
  <c r="L194" i="2"/>
  <c r="K194" i="2"/>
  <c r="Y193" i="2"/>
  <c r="X193" i="2"/>
  <c r="W193" i="2"/>
  <c r="V193" i="2"/>
  <c r="U193" i="2"/>
  <c r="T193" i="2"/>
  <c r="S193" i="2"/>
  <c r="R193" i="2"/>
  <c r="Q193" i="2"/>
  <c r="P193" i="2"/>
  <c r="O193" i="2"/>
  <c r="N193" i="2"/>
  <c r="M193" i="2"/>
  <c r="L193" i="2"/>
  <c r="K193" i="2"/>
  <c r="Y192" i="2"/>
  <c r="X192" i="2"/>
  <c r="W192" i="2"/>
  <c r="V192" i="2"/>
  <c r="U192" i="2"/>
  <c r="T192" i="2"/>
  <c r="S192" i="2"/>
  <c r="R192" i="2"/>
  <c r="Q192" i="2"/>
  <c r="P192" i="2"/>
  <c r="O192" i="2"/>
  <c r="N192" i="2"/>
  <c r="M192" i="2"/>
  <c r="L192" i="2"/>
  <c r="K192" i="2"/>
  <c r="Y191" i="2"/>
  <c r="X191" i="2"/>
  <c r="W191" i="2"/>
  <c r="V191" i="2"/>
  <c r="U191" i="2"/>
  <c r="T191" i="2"/>
  <c r="S191" i="2"/>
  <c r="R191" i="2"/>
  <c r="Q191" i="2"/>
  <c r="P191" i="2"/>
  <c r="O191" i="2"/>
  <c r="N191" i="2"/>
  <c r="M191" i="2"/>
  <c r="L191" i="2"/>
  <c r="K191" i="2"/>
  <c r="Y189" i="2"/>
  <c r="X189" i="2"/>
  <c r="W189" i="2"/>
  <c r="V189" i="2"/>
  <c r="U189" i="2"/>
  <c r="T189" i="2"/>
  <c r="S189" i="2"/>
  <c r="R189" i="2"/>
  <c r="Q189" i="2"/>
  <c r="P189" i="2"/>
  <c r="O189" i="2"/>
  <c r="N189" i="2"/>
  <c r="M189" i="2"/>
  <c r="L189" i="2"/>
  <c r="K189" i="2"/>
  <c r="Y188" i="2"/>
  <c r="X188" i="2"/>
  <c r="W188" i="2"/>
  <c r="V188" i="2"/>
  <c r="U188" i="2"/>
  <c r="T188" i="2"/>
  <c r="S188" i="2"/>
  <c r="R188" i="2"/>
  <c r="Q188" i="2"/>
  <c r="P188" i="2"/>
  <c r="O188" i="2"/>
  <c r="N188" i="2"/>
  <c r="M188" i="2"/>
  <c r="L188" i="2"/>
  <c r="K188" i="2"/>
  <c r="Y187" i="2"/>
  <c r="X187" i="2"/>
  <c r="W187" i="2"/>
  <c r="V187" i="2"/>
  <c r="U187" i="2"/>
  <c r="T187" i="2"/>
  <c r="S187" i="2"/>
  <c r="R187" i="2"/>
  <c r="Q187" i="2"/>
  <c r="P187" i="2"/>
  <c r="O187" i="2"/>
  <c r="N187" i="2"/>
  <c r="M187" i="2"/>
  <c r="L187" i="2"/>
  <c r="K187" i="2"/>
  <c r="Y186" i="2"/>
  <c r="X186" i="2"/>
  <c r="W186" i="2"/>
  <c r="V186" i="2"/>
  <c r="U186" i="2"/>
  <c r="T186" i="2"/>
  <c r="S186" i="2"/>
  <c r="R186" i="2"/>
  <c r="Q186" i="2"/>
  <c r="P186" i="2"/>
  <c r="O186" i="2"/>
  <c r="N186" i="2"/>
  <c r="M186" i="2"/>
  <c r="L186" i="2"/>
  <c r="K186" i="2"/>
  <c r="Y185" i="2"/>
  <c r="X185" i="2"/>
  <c r="W185" i="2"/>
  <c r="V185" i="2"/>
  <c r="U185" i="2"/>
  <c r="T185" i="2"/>
  <c r="S185" i="2"/>
  <c r="R185" i="2"/>
  <c r="Q185" i="2"/>
  <c r="P185" i="2"/>
  <c r="O185" i="2"/>
  <c r="N185" i="2"/>
  <c r="M185" i="2"/>
  <c r="L185" i="2"/>
  <c r="K185" i="2"/>
  <c r="Y184" i="2"/>
  <c r="X184" i="2"/>
  <c r="W184" i="2"/>
  <c r="V184" i="2"/>
  <c r="U184" i="2"/>
  <c r="T184" i="2"/>
  <c r="S184" i="2"/>
  <c r="R184" i="2"/>
  <c r="Q184" i="2"/>
  <c r="P184" i="2"/>
  <c r="O184" i="2"/>
  <c r="N184" i="2"/>
  <c r="M184" i="2"/>
  <c r="L184" i="2"/>
  <c r="K184" i="2"/>
  <c r="Y183" i="2"/>
  <c r="X183" i="2"/>
  <c r="W183" i="2"/>
  <c r="V183" i="2"/>
  <c r="U183" i="2"/>
  <c r="T183" i="2"/>
  <c r="S183" i="2"/>
  <c r="R183" i="2"/>
  <c r="Q183" i="2"/>
  <c r="P183" i="2"/>
  <c r="O183" i="2"/>
  <c r="N183" i="2"/>
  <c r="M183" i="2"/>
  <c r="L183" i="2"/>
  <c r="K183" i="2"/>
  <c r="Y182" i="2"/>
  <c r="X182" i="2"/>
  <c r="W182" i="2"/>
  <c r="V182" i="2"/>
  <c r="U182" i="2"/>
  <c r="T182" i="2"/>
  <c r="S182" i="2"/>
  <c r="R182" i="2"/>
  <c r="Q182" i="2"/>
  <c r="P182" i="2"/>
  <c r="O182" i="2"/>
  <c r="N182" i="2"/>
  <c r="M182" i="2"/>
  <c r="L182" i="2"/>
  <c r="K182" i="2"/>
  <c r="Y180" i="2"/>
  <c r="X180" i="2"/>
  <c r="W180" i="2"/>
  <c r="V180" i="2"/>
  <c r="U180" i="2"/>
  <c r="T180" i="2"/>
  <c r="S180" i="2"/>
  <c r="R180" i="2"/>
  <c r="Q180" i="2"/>
  <c r="P180" i="2"/>
  <c r="O180" i="2"/>
  <c r="N180" i="2"/>
  <c r="M180" i="2"/>
  <c r="L180" i="2"/>
  <c r="K180" i="2"/>
  <c r="Y179" i="2"/>
  <c r="X179" i="2"/>
  <c r="W179" i="2"/>
  <c r="V179" i="2"/>
  <c r="U179" i="2"/>
  <c r="T179" i="2"/>
  <c r="S179" i="2"/>
  <c r="R179" i="2"/>
  <c r="Q179" i="2"/>
  <c r="P179" i="2"/>
  <c r="O179" i="2"/>
  <c r="N179" i="2"/>
  <c r="M179" i="2"/>
  <c r="L179" i="2"/>
  <c r="K179" i="2"/>
  <c r="Y178" i="2"/>
  <c r="X178" i="2"/>
  <c r="W178" i="2"/>
  <c r="V178" i="2"/>
  <c r="U178" i="2"/>
  <c r="T178" i="2"/>
  <c r="S178" i="2"/>
  <c r="R178" i="2"/>
  <c r="Q178" i="2"/>
  <c r="P178" i="2"/>
  <c r="O178" i="2"/>
  <c r="N178" i="2"/>
  <c r="M178" i="2"/>
  <c r="L178" i="2"/>
  <c r="K178" i="2"/>
  <c r="Y177" i="2"/>
  <c r="X177" i="2"/>
  <c r="W177" i="2"/>
  <c r="V177" i="2"/>
  <c r="U177" i="2"/>
  <c r="T177" i="2"/>
  <c r="S177" i="2"/>
  <c r="R177" i="2"/>
  <c r="Q177" i="2"/>
  <c r="P177" i="2"/>
  <c r="O177" i="2"/>
  <c r="N177" i="2"/>
  <c r="M177" i="2"/>
  <c r="L177" i="2"/>
  <c r="K177" i="2"/>
  <c r="Y176" i="2"/>
  <c r="X176" i="2"/>
  <c r="W176" i="2"/>
  <c r="V176" i="2"/>
  <c r="U176" i="2"/>
  <c r="T176" i="2"/>
  <c r="S176" i="2"/>
  <c r="R176" i="2"/>
  <c r="Q176" i="2"/>
  <c r="P176" i="2"/>
  <c r="O176" i="2"/>
  <c r="N176" i="2"/>
  <c r="M176" i="2"/>
  <c r="L176" i="2"/>
  <c r="K176" i="2"/>
  <c r="Y175" i="2"/>
  <c r="X175" i="2"/>
  <c r="W175" i="2"/>
  <c r="V175" i="2"/>
  <c r="U175" i="2"/>
  <c r="T175" i="2"/>
  <c r="S175" i="2"/>
  <c r="R175" i="2"/>
  <c r="Q175" i="2"/>
  <c r="P175" i="2"/>
  <c r="O175" i="2"/>
  <c r="N175" i="2"/>
  <c r="M175" i="2"/>
  <c r="L175" i="2"/>
  <c r="K175" i="2"/>
  <c r="Y174" i="2"/>
  <c r="X174" i="2"/>
  <c r="W174" i="2"/>
  <c r="V174" i="2"/>
  <c r="U174" i="2"/>
  <c r="T174" i="2"/>
  <c r="S174" i="2"/>
  <c r="R174" i="2"/>
  <c r="Q174" i="2"/>
  <c r="P174" i="2"/>
  <c r="O174" i="2"/>
  <c r="N174" i="2"/>
  <c r="M174" i="2"/>
  <c r="L174" i="2"/>
  <c r="K174" i="2"/>
  <c r="Y173" i="2"/>
  <c r="X173" i="2"/>
  <c r="W173" i="2"/>
  <c r="V173" i="2"/>
  <c r="U173" i="2"/>
  <c r="T173" i="2"/>
  <c r="S173" i="2"/>
  <c r="R173" i="2"/>
  <c r="Q173" i="2"/>
  <c r="P173" i="2"/>
  <c r="O173" i="2"/>
  <c r="N173" i="2"/>
  <c r="M173" i="2"/>
  <c r="L173" i="2"/>
  <c r="K173" i="2"/>
  <c r="Y171" i="2"/>
  <c r="X171" i="2"/>
  <c r="W171" i="2"/>
  <c r="V171" i="2"/>
  <c r="U171" i="2"/>
  <c r="T171" i="2"/>
  <c r="S171" i="2"/>
  <c r="R171" i="2"/>
  <c r="Q171" i="2"/>
  <c r="P171" i="2"/>
  <c r="O171" i="2"/>
  <c r="N171" i="2"/>
  <c r="M171" i="2"/>
  <c r="L171" i="2"/>
  <c r="K171" i="2"/>
  <c r="Y170" i="2"/>
  <c r="X170" i="2"/>
  <c r="W170" i="2"/>
  <c r="V170" i="2"/>
  <c r="U170" i="2"/>
  <c r="T170" i="2"/>
  <c r="S170" i="2"/>
  <c r="R170" i="2"/>
  <c r="Q170" i="2"/>
  <c r="P170" i="2"/>
  <c r="O170" i="2"/>
  <c r="N170" i="2"/>
  <c r="M170" i="2"/>
  <c r="L170" i="2"/>
  <c r="K170" i="2"/>
  <c r="Y169" i="2"/>
  <c r="X169" i="2"/>
  <c r="W169" i="2"/>
  <c r="V169" i="2"/>
  <c r="U169" i="2"/>
  <c r="T169" i="2"/>
  <c r="S169" i="2"/>
  <c r="R169" i="2"/>
  <c r="Q169" i="2"/>
  <c r="P169" i="2"/>
  <c r="O169" i="2"/>
  <c r="N169" i="2"/>
  <c r="M169" i="2"/>
  <c r="L169" i="2"/>
  <c r="K169" i="2"/>
  <c r="Y168" i="2"/>
  <c r="X168" i="2"/>
  <c r="W168" i="2"/>
  <c r="V168" i="2"/>
  <c r="U168" i="2"/>
  <c r="T168" i="2"/>
  <c r="S168" i="2"/>
  <c r="R168" i="2"/>
  <c r="Q168" i="2"/>
  <c r="P168" i="2"/>
  <c r="O168" i="2"/>
  <c r="N168" i="2"/>
  <c r="M168" i="2"/>
  <c r="L168" i="2"/>
  <c r="K168" i="2"/>
  <c r="Y167" i="2"/>
  <c r="X167" i="2"/>
  <c r="W167" i="2"/>
  <c r="V167" i="2"/>
  <c r="U167" i="2"/>
  <c r="T167" i="2"/>
  <c r="S167" i="2"/>
  <c r="R167" i="2"/>
  <c r="Q167" i="2"/>
  <c r="P167" i="2"/>
  <c r="O167" i="2"/>
  <c r="N167" i="2"/>
  <c r="M167" i="2"/>
  <c r="L167" i="2"/>
  <c r="K167" i="2"/>
  <c r="Y166" i="2"/>
  <c r="X166" i="2"/>
  <c r="W166" i="2"/>
  <c r="V166" i="2"/>
  <c r="U166" i="2"/>
  <c r="T166" i="2"/>
  <c r="S166" i="2"/>
  <c r="R166" i="2"/>
  <c r="Q166" i="2"/>
  <c r="P166" i="2"/>
  <c r="O166" i="2"/>
  <c r="N166" i="2"/>
  <c r="M166" i="2"/>
  <c r="L166" i="2"/>
  <c r="K166" i="2"/>
  <c r="Y165" i="2"/>
  <c r="X165" i="2"/>
  <c r="W165" i="2"/>
  <c r="V165" i="2"/>
  <c r="U165" i="2"/>
  <c r="T165" i="2"/>
  <c r="S165" i="2"/>
  <c r="R165" i="2"/>
  <c r="Q165" i="2"/>
  <c r="P165" i="2"/>
  <c r="O165" i="2"/>
  <c r="N165" i="2"/>
  <c r="M165" i="2"/>
  <c r="L165" i="2"/>
  <c r="K165" i="2"/>
  <c r="Y164" i="2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Y162" i="2"/>
  <c r="X162" i="2"/>
  <c r="W162" i="2"/>
  <c r="V162" i="2"/>
  <c r="U162" i="2"/>
  <c r="T162" i="2"/>
  <c r="S162" i="2"/>
  <c r="R162" i="2"/>
  <c r="Q162" i="2"/>
  <c r="P162" i="2"/>
  <c r="O162" i="2"/>
  <c r="N162" i="2"/>
  <c r="M162" i="2"/>
  <c r="L162" i="2"/>
  <c r="K162" i="2"/>
  <c r="Y161" i="2"/>
  <c r="X161" i="2"/>
  <c r="W161" i="2"/>
  <c r="V161" i="2"/>
  <c r="U161" i="2"/>
  <c r="T161" i="2"/>
  <c r="S161" i="2"/>
  <c r="R161" i="2"/>
  <c r="Q161" i="2"/>
  <c r="P161" i="2"/>
  <c r="O161" i="2"/>
  <c r="N161" i="2"/>
  <c r="M161" i="2"/>
  <c r="L161" i="2"/>
  <c r="K161" i="2"/>
  <c r="Y160" i="2"/>
  <c r="X160" i="2"/>
  <c r="W160" i="2"/>
  <c r="V160" i="2"/>
  <c r="U160" i="2"/>
  <c r="T160" i="2"/>
  <c r="S160" i="2"/>
  <c r="R160" i="2"/>
  <c r="Q160" i="2"/>
  <c r="P160" i="2"/>
  <c r="O160" i="2"/>
  <c r="N160" i="2"/>
  <c r="M160" i="2"/>
  <c r="L160" i="2"/>
  <c r="K160" i="2"/>
  <c r="Y159" i="2"/>
  <c r="X159" i="2"/>
  <c r="W159" i="2"/>
  <c r="V159" i="2"/>
  <c r="U159" i="2"/>
  <c r="T159" i="2"/>
  <c r="S159" i="2"/>
  <c r="R159" i="2"/>
  <c r="Q159" i="2"/>
  <c r="P159" i="2"/>
  <c r="O159" i="2"/>
  <c r="N159" i="2"/>
  <c r="M159" i="2"/>
  <c r="L159" i="2"/>
  <c r="K159" i="2"/>
  <c r="Y158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Y157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Y156" i="2"/>
  <c r="X156" i="2"/>
  <c r="W156" i="2"/>
  <c r="V156" i="2"/>
  <c r="U156" i="2"/>
  <c r="T156" i="2"/>
  <c r="S156" i="2"/>
  <c r="R156" i="2"/>
  <c r="Q156" i="2"/>
  <c r="P156" i="2"/>
  <c r="O156" i="2"/>
  <c r="N156" i="2"/>
  <c r="M156" i="2"/>
  <c r="L156" i="2"/>
  <c r="K156" i="2"/>
  <c r="Y155" i="2"/>
  <c r="X155" i="2"/>
  <c r="W155" i="2"/>
  <c r="V155" i="2"/>
  <c r="U155" i="2"/>
  <c r="T155" i="2"/>
  <c r="S155" i="2"/>
  <c r="R155" i="2"/>
  <c r="Q155" i="2"/>
  <c r="P155" i="2"/>
  <c r="O155" i="2"/>
  <c r="N155" i="2"/>
  <c r="M155" i="2"/>
  <c r="L155" i="2"/>
  <c r="K155" i="2"/>
  <c r="Y153" i="2"/>
  <c r="X153" i="2"/>
  <c r="W153" i="2"/>
  <c r="V153" i="2"/>
  <c r="U153" i="2"/>
  <c r="T153" i="2"/>
  <c r="S153" i="2"/>
  <c r="R153" i="2"/>
  <c r="Q153" i="2"/>
  <c r="P153" i="2"/>
  <c r="O153" i="2"/>
  <c r="N153" i="2"/>
  <c r="M153" i="2"/>
  <c r="L153" i="2"/>
  <c r="K153" i="2"/>
  <c r="Y152" i="2"/>
  <c r="X152" i="2"/>
  <c r="W152" i="2"/>
  <c r="V152" i="2"/>
  <c r="U152" i="2"/>
  <c r="T152" i="2"/>
  <c r="S152" i="2"/>
  <c r="R152" i="2"/>
  <c r="Q152" i="2"/>
  <c r="P152" i="2"/>
  <c r="O152" i="2"/>
  <c r="N152" i="2"/>
  <c r="M152" i="2"/>
  <c r="L152" i="2"/>
  <c r="K152" i="2"/>
  <c r="Y151" i="2"/>
  <c r="X151" i="2"/>
  <c r="W151" i="2"/>
  <c r="V151" i="2"/>
  <c r="U151" i="2"/>
  <c r="T151" i="2"/>
  <c r="S151" i="2"/>
  <c r="R151" i="2"/>
  <c r="Q151" i="2"/>
  <c r="P151" i="2"/>
  <c r="O151" i="2"/>
  <c r="N151" i="2"/>
  <c r="M151" i="2"/>
  <c r="L151" i="2"/>
  <c r="K151" i="2"/>
  <c r="Y150" i="2"/>
  <c r="X150" i="2"/>
  <c r="W150" i="2"/>
  <c r="V150" i="2"/>
  <c r="U150" i="2"/>
  <c r="T150" i="2"/>
  <c r="S150" i="2"/>
  <c r="R150" i="2"/>
  <c r="Q150" i="2"/>
  <c r="P150" i="2"/>
  <c r="O150" i="2"/>
  <c r="N150" i="2"/>
  <c r="M150" i="2"/>
  <c r="L150" i="2"/>
  <c r="K150" i="2"/>
  <c r="Y149" i="2"/>
  <c r="X149" i="2"/>
  <c r="W149" i="2"/>
  <c r="V149" i="2"/>
  <c r="U149" i="2"/>
  <c r="T149" i="2"/>
  <c r="S149" i="2"/>
  <c r="R149" i="2"/>
  <c r="Q149" i="2"/>
  <c r="P149" i="2"/>
  <c r="O149" i="2"/>
  <c r="N149" i="2"/>
  <c r="M149" i="2"/>
  <c r="L149" i="2"/>
  <c r="K149" i="2"/>
  <c r="Y148" i="2"/>
  <c r="X148" i="2"/>
  <c r="W148" i="2"/>
  <c r="V148" i="2"/>
  <c r="U148" i="2"/>
  <c r="T148" i="2"/>
  <c r="S148" i="2"/>
  <c r="R148" i="2"/>
  <c r="Q148" i="2"/>
  <c r="P148" i="2"/>
  <c r="O148" i="2"/>
  <c r="N148" i="2"/>
  <c r="M148" i="2"/>
  <c r="L148" i="2"/>
  <c r="K148" i="2"/>
  <c r="Y147" i="2"/>
  <c r="X147" i="2"/>
  <c r="W147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Y146" i="2"/>
  <c r="X146" i="2"/>
  <c r="W146" i="2"/>
  <c r="V146" i="2"/>
  <c r="U146" i="2"/>
  <c r="T146" i="2"/>
  <c r="S146" i="2"/>
  <c r="R146" i="2"/>
  <c r="Q146" i="2"/>
  <c r="P146" i="2"/>
  <c r="O146" i="2"/>
  <c r="N146" i="2"/>
  <c r="M146" i="2"/>
  <c r="L146" i="2"/>
  <c r="K146" i="2"/>
  <c r="R139" i="2"/>
  <c r="Q139" i="2"/>
  <c r="P139" i="2"/>
  <c r="O139" i="2"/>
  <c r="M139" i="2"/>
  <c r="Y138" i="2"/>
  <c r="X138" i="2"/>
  <c r="W138" i="2"/>
  <c r="V138" i="2"/>
  <c r="U138" i="2"/>
  <c r="T138" i="2"/>
  <c r="S138" i="2"/>
  <c r="R138" i="2"/>
  <c r="Q138" i="2"/>
  <c r="P138" i="2"/>
  <c r="O138" i="2"/>
  <c r="N138" i="2"/>
  <c r="M138" i="2"/>
  <c r="L138" i="2"/>
  <c r="K138" i="2"/>
  <c r="Y137" i="2"/>
  <c r="X137" i="2"/>
  <c r="W137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Y136" i="2"/>
  <c r="X136" i="2"/>
  <c r="W136" i="2"/>
  <c r="V136" i="2"/>
  <c r="U136" i="2"/>
  <c r="T136" i="2"/>
  <c r="S136" i="2"/>
  <c r="R136" i="2"/>
  <c r="Q136" i="2"/>
  <c r="P136" i="2"/>
  <c r="O136" i="2"/>
  <c r="N136" i="2"/>
  <c r="M136" i="2"/>
  <c r="L136" i="2"/>
  <c r="K136" i="2"/>
  <c r="Y135" i="2"/>
  <c r="X135" i="2"/>
  <c r="W135" i="2"/>
  <c r="V135" i="2"/>
  <c r="U135" i="2"/>
  <c r="T135" i="2"/>
  <c r="S135" i="2"/>
  <c r="R135" i="2"/>
  <c r="Q135" i="2"/>
  <c r="P135" i="2"/>
  <c r="O135" i="2"/>
  <c r="N135" i="2"/>
  <c r="M135" i="2"/>
  <c r="L135" i="2"/>
  <c r="K135" i="2"/>
  <c r="Y134" i="2"/>
  <c r="X134" i="2"/>
  <c r="W134" i="2"/>
  <c r="V134" i="2"/>
  <c r="U134" i="2"/>
  <c r="T134" i="2"/>
  <c r="S134" i="2"/>
  <c r="R134" i="2"/>
  <c r="Q134" i="2"/>
  <c r="P134" i="2"/>
  <c r="O134" i="2"/>
  <c r="N134" i="2"/>
  <c r="M134" i="2"/>
  <c r="L134" i="2"/>
  <c r="K134" i="2"/>
  <c r="Y133" i="2"/>
  <c r="X133" i="2"/>
  <c r="W133" i="2"/>
  <c r="V133" i="2"/>
  <c r="U133" i="2"/>
  <c r="T133" i="2"/>
  <c r="S133" i="2"/>
  <c r="R133" i="2"/>
  <c r="Q133" i="2"/>
  <c r="P133" i="2"/>
  <c r="O133" i="2"/>
  <c r="N133" i="2"/>
  <c r="M133" i="2"/>
  <c r="L133" i="2"/>
  <c r="K133" i="2"/>
  <c r="Y132" i="2"/>
  <c r="X132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Y131" i="2"/>
  <c r="X131" i="2"/>
  <c r="W131" i="2"/>
  <c r="V131" i="2"/>
  <c r="U131" i="2"/>
  <c r="T131" i="2"/>
  <c r="S131" i="2"/>
  <c r="R131" i="2"/>
  <c r="Q131" i="2"/>
  <c r="P131" i="2"/>
  <c r="O131" i="2"/>
  <c r="N131" i="2"/>
  <c r="M131" i="2"/>
  <c r="L131" i="2"/>
  <c r="K131" i="2"/>
  <c r="Y129" i="2"/>
  <c r="X129" i="2"/>
  <c r="W129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Y128" i="2"/>
  <c r="X128" i="2"/>
  <c r="W128" i="2"/>
  <c r="V128" i="2"/>
  <c r="U128" i="2"/>
  <c r="T128" i="2"/>
  <c r="S128" i="2"/>
  <c r="R128" i="2"/>
  <c r="Q128" i="2"/>
  <c r="P128" i="2"/>
  <c r="O128" i="2"/>
  <c r="N128" i="2"/>
  <c r="M128" i="2"/>
  <c r="L128" i="2"/>
  <c r="K128" i="2"/>
  <c r="Y127" i="2"/>
  <c r="X127" i="2"/>
  <c r="W127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Y126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Y125" i="2"/>
  <c r="X125" i="2"/>
  <c r="W125" i="2"/>
  <c r="V125" i="2"/>
  <c r="U125" i="2"/>
  <c r="T125" i="2"/>
  <c r="S125" i="2"/>
  <c r="R125" i="2"/>
  <c r="Q125" i="2"/>
  <c r="P125" i="2"/>
  <c r="O125" i="2"/>
  <c r="N125" i="2"/>
  <c r="M125" i="2"/>
  <c r="L125" i="2"/>
  <c r="K125" i="2"/>
  <c r="Y124" i="2"/>
  <c r="X124" i="2"/>
  <c r="W124" i="2"/>
  <c r="V124" i="2"/>
  <c r="U124" i="2"/>
  <c r="T124" i="2"/>
  <c r="S124" i="2"/>
  <c r="R124" i="2"/>
  <c r="Q124" i="2"/>
  <c r="P124" i="2"/>
  <c r="O124" i="2"/>
  <c r="N124" i="2"/>
  <c r="M124" i="2"/>
  <c r="L124" i="2"/>
  <c r="K124" i="2"/>
  <c r="Y123" i="2"/>
  <c r="X123" i="2"/>
  <c r="W123" i="2"/>
  <c r="V123" i="2"/>
  <c r="U123" i="2"/>
  <c r="T123" i="2"/>
  <c r="S123" i="2"/>
  <c r="R123" i="2"/>
  <c r="Q123" i="2"/>
  <c r="P123" i="2"/>
  <c r="O123" i="2"/>
  <c r="N123" i="2"/>
  <c r="M123" i="2"/>
  <c r="L123" i="2"/>
  <c r="K123" i="2"/>
  <c r="Y122" i="2"/>
  <c r="X122" i="2"/>
  <c r="W122" i="2"/>
  <c r="V122" i="2"/>
  <c r="U122" i="2"/>
  <c r="T122" i="2"/>
  <c r="S122" i="2"/>
  <c r="R122" i="2"/>
  <c r="Q122" i="2"/>
  <c r="P122" i="2"/>
  <c r="O122" i="2"/>
  <c r="N122" i="2"/>
  <c r="M122" i="2"/>
  <c r="L122" i="2"/>
  <c r="K122" i="2"/>
  <c r="Y120" i="2"/>
  <c r="X120" i="2"/>
  <c r="W120" i="2"/>
  <c r="V120" i="2"/>
  <c r="U120" i="2"/>
  <c r="T120" i="2"/>
  <c r="S120" i="2"/>
  <c r="R120" i="2"/>
  <c r="Q120" i="2"/>
  <c r="P120" i="2"/>
  <c r="O120" i="2"/>
  <c r="N120" i="2"/>
  <c r="M120" i="2"/>
  <c r="L120" i="2"/>
  <c r="K120" i="2"/>
  <c r="Y119" i="2"/>
  <c r="X119" i="2"/>
  <c r="W119" i="2"/>
  <c r="V119" i="2"/>
  <c r="U119" i="2"/>
  <c r="T119" i="2"/>
  <c r="S119" i="2"/>
  <c r="R119" i="2"/>
  <c r="Q119" i="2"/>
  <c r="P119" i="2"/>
  <c r="O119" i="2"/>
  <c r="N119" i="2"/>
  <c r="M119" i="2"/>
  <c r="L119" i="2"/>
  <c r="K119" i="2"/>
  <c r="Y118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Y117" i="2"/>
  <c r="X117" i="2"/>
  <c r="W117" i="2"/>
  <c r="V117" i="2"/>
  <c r="U117" i="2"/>
  <c r="T117" i="2"/>
  <c r="S117" i="2"/>
  <c r="R117" i="2"/>
  <c r="Q117" i="2"/>
  <c r="P117" i="2"/>
  <c r="O117" i="2"/>
  <c r="N117" i="2"/>
  <c r="M117" i="2"/>
  <c r="L117" i="2"/>
  <c r="K117" i="2"/>
  <c r="Y116" i="2"/>
  <c r="X116" i="2"/>
  <c r="W116" i="2"/>
  <c r="V116" i="2"/>
  <c r="U116" i="2"/>
  <c r="T116" i="2"/>
  <c r="S116" i="2"/>
  <c r="R116" i="2"/>
  <c r="Q116" i="2"/>
  <c r="P116" i="2"/>
  <c r="O116" i="2"/>
  <c r="N116" i="2"/>
  <c r="M116" i="2"/>
  <c r="L116" i="2"/>
  <c r="K116" i="2"/>
  <c r="Y115" i="2"/>
  <c r="X115" i="2"/>
  <c r="W115" i="2"/>
  <c r="V115" i="2"/>
  <c r="U115" i="2"/>
  <c r="T115" i="2"/>
  <c r="S115" i="2"/>
  <c r="R115" i="2"/>
  <c r="Q115" i="2"/>
  <c r="P115" i="2"/>
  <c r="O115" i="2"/>
  <c r="N115" i="2"/>
  <c r="M115" i="2"/>
  <c r="L115" i="2"/>
  <c r="K115" i="2"/>
  <c r="Y114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Y113" i="2"/>
  <c r="X113" i="2"/>
  <c r="W113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Y111" i="2"/>
  <c r="X111" i="2"/>
  <c r="W111" i="2"/>
  <c r="V111" i="2"/>
  <c r="U111" i="2"/>
  <c r="T111" i="2"/>
  <c r="S111" i="2"/>
  <c r="R111" i="2"/>
  <c r="Q111" i="2"/>
  <c r="P111" i="2"/>
  <c r="O111" i="2"/>
  <c r="N111" i="2"/>
  <c r="M111" i="2"/>
  <c r="L111" i="2"/>
  <c r="K111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K110" i="2"/>
  <c r="Y109" i="2"/>
  <c r="X109" i="2"/>
  <c r="W109" i="2"/>
  <c r="V109" i="2"/>
  <c r="U109" i="2"/>
  <c r="T109" i="2"/>
  <c r="S109" i="2"/>
  <c r="R109" i="2"/>
  <c r="Q109" i="2"/>
  <c r="P109" i="2"/>
  <c r="O109" i="2"/>
  <c r="N109" i="2"/>
  <c r="M109" i="2"/>
  <c r="L109" i="2"/>
  <c r="K109" i="2"/>
  <c r="Y108" i="2"/>
  <c r="X108" i="2"/>
  <c r="W108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Y107" i="2"/>
  <c r="X107" i="2"/>
  <c r="W107" i="2"/>
  <c r="V107" i="2"/>
  <c r="U107" i="2"/>
  <c r="T107" i="2"/>
  <c r="S107" i="2"/>
  <c r="R107" i="2"/>
  <c r="Q107" i="2"/>
  <c r="P107" i="2"/>
  <c r="O107" i="2"/>
  <c r="N107" i="2"/>
  <c r="M107" i="2"/>
  <c r="L107" i="2"/>
  <c r="K107" i="2"/>
  <c r="Y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Y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Y93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</calcChain>
</file>

<file path=xl/sharedStrings.xml><?xml version="1.0" encoding="utf-8"?>
<sst xmlns="http://schemas.openxmlformats.org/spreadsheetml/2006/main" count="2994" uniqueCount="1423">
  <si>
    <t xml:space="preserve"> </t>
  </si>
  <si>
    <t>===============================================================================</t>
  </si>
  <si>
    <t xml:space="preserve">     Name                         Age Team</t>
  </si>
  <si>
    <t>Heat 10  Timed Finals  Starts at 12:15 PM</t>
  </si>
  <si>
    <t>Event</t>
  </si>
  <si>
    <t>Heat</t>
  </si>
  <si>
    <t>Lane</t>
  </si>
  <si>
    <t>Start Time</t>
  </si>
  <si>
    <t>Name</t>
  </si>
  <si>
    <t xml:space="preserve">Age </t>
  </si>
  <si>
    <t>Team</t>
  </si>
  <si>
    <t>Time</t>
  </si>
  <si>
    <t>Gender</t>
  </si>
  <si>
    <t>LC Meter</t>
  </si>
  <si>
    <t>Type</t>
  </si>
  <si>
    <t>National Record</t>
  </si>
  <si>
    <t>Year</t>
  </si>
  <si>
    <t>Licensed to Egyptian Sw. Federation Champs</t>
  </si>
  <si>
    <t xml:space="preserve">                                       Hy-Tek's Meet Manager 11/9/2015 02:07 PM</t>
  </si>
  <si>
    <t xml:space="preserve">             FED international 2015-2016 - 11/10/2015 to 12/2/2015             </t>
  </si>
  <si>
    <t xml:space="preserve">                         Meet Program - 15-11-2015 Mor                         </t>
  </si>
  <si>
    <t>Event 33  Girls 12 Year Olds 200 LC Meter Freestyle</t>
  </si>
  <si>
    <t xml:space="preserve">    National:  2:13.41  2008        hania Moro, Ahly                           </t>
  </si>
  <si>
    <t>Heat 1  Timed Finals  Starts at 09:00 AM</t>
  </si>
  <si>
    <t xml:space="preserve">  3  Eman Ibrahim Wahed Ahmed      12 SUEZ                           NT        </t>
  </si>
  <si>
    <t xml:space="preserve">  4  Lobna Mohamed Fawzy           12 HELOP                          NT        </t>
  </si>
  <si>
    <t xml:space="preserve">  5  Salma Amr Mohamed Abdelfatah  12 SHAMS                          NT        </t>
  </si>
  <si>
    <t>Heat 2  Timed Finals  Starts at 09:04 AM</t>
  </si>
  <si>
    <t xml:space="preserve">  1  Farida Mohamed Ibrahim Fahmy  12 TALBE                          NT        </t>
  </si>
  <si>
    <t xml:space="preserve">  2  Sohaeila Ahmed Hamdy Bauomy   12 6 OCT                          NT        </t>
  </si>
  <si>
    <t xml:space="preserve">  3  Farah Mohamed AbdElnaby       12 Smouha Club                    NT        </t>
  </si>
  <si>
    <t xml:space="preserve">  4  Zeinab Adel Abdou Mostafa     12 BNK.G                          NT        </t>
  </si>
  <si>
    <t xml:space="preserve">  5  Mariam Amr Rashed             12 DEGLA                          NT        </t>
  </si>
  <si>
    <t xml:space="preserve">  6  Rawan Mostafa Ebrahim         12 DEGLA                          NT        </t>
  </si>
  <si>
    <t xml:space="preserve">  7  Haya Amr Kamal Eldin          12 HELOP                          NT        </t>
  </si>
  <si>
    <t xml:space="preserve">  8  Salma Mohamed Abdel Shafeik   12 TANTA                          NT        </t>
  </si>
  <si>
    <t>Heat 3  Timed Finals  Starts at 09:08 AM</t>
  </si>
  <si>
    <t xml:space="preserve">  1  Yasmen Samer Mahmoud          12 AHLY                           NT        </t>
  </si>
  <si>
    <t xml:space="preserve">  2  Menna Allah Ayman Mohamed     12 MNSOR                          NT        </t>
  </si>
  <si>
    <t xml:space="preserve">  3  Malak Hesham Samir            12 AHLY                           NT        </t>
  </si>
  <si>
    <t xml:space="preserve">  4  Ingy Sherif Mohamed Al Kasab  12 SHOOT                          NT        </t>
  </si>
  <si>
    <t xml:space="preserve">  5  Nour Waled Khamis             12 DEGLA                          NT        </t>
  </si>
  <si>
    <t xml:space="preserve">  6  Farah Ragaie Reda             12 SHOOT                          NT        </t>
  </si>
  <si>
    <t xml:space="preserve">  7  Hana Hassan Hassan Ibrahim    12 ELECT                          NT        </t>
  </si>
  <si>
    <t xml:space="preserve">  8  Amany Mahmoud Basheir         12 WARD                           NT        </t>
  </si>
  <si>
    <t>Heat 4  Timed Finals  Starts at 09:11 AM</t>
  </si>
  <si>
    <t xml:space="preserve">  1  Lamis Hany Hosseny            12 NASR                           NT        </t>
  </si>
  <si>
    <t xml:space="preserve">  2  Salma Mohamed Badr Elden      12 DEGLA                          NT        </t>
  </si>
  <si>
    <t xml:space="preserve">  3  Menatalla Yeihia Hasan        12 HELOP                          NT        </t>
  </si>
  <si>
    <t xml:space="preserve">  4  Amina Zaky Mohamed Zaky       12 Sporting                       NT        </t>
  </si>
  <si>
    <t xml:space="preserve">  5  Noureen Alaa Azouz            12 AHLY                           NT        </t>
  </si>
  <si>
    <t xml:space="preserve">  6  Malak Nasr El Din Ibrahim     12 ZMALK                          NT        </t>
  </si>
  <si>
    <t xml:space="preserve">  7  Farah  Ali  Nabil Zakaria  S  12 HELDO                          NT        </t>
  </si>
  <si>
    <t xml:space="preserve">  8  Mawada Sameh Mohamed          12 RWAD                           NT        </t>
  </si>
  <si>
    <t>Heat 5  Timed Finals  Starts at 09:15 AM</t>
  </si>
  <si>
    <t xml:space="preserve">  1  Menatalla Mohamed Emam        12 HELOP                          NT        </t>
  </si>
  <si>
    <t xml:space="preserve">  2  Shahd Esam Abdel Azim         12 GHABA                          NT        </t>
  </si>
  <si>
    <t xml:space="preserve">  3  Mariam Khaled Ibrahim         12 BNK.G                     3:16.63        </t>
  </si>
  <si>
    <t xml:space="preserve">  4  Knoz Afify Abd Elkader        12 NASR                      3:08.23        </t>
  </si>
  <si>
    <t xml:space="preserve">  5  Menah Alah Ahmed Yahiya       12 Sporting                  3:09.29        </t>
  </si>
  <si>
    <t xml:space="preserve">  6  Salma Ashraf Houssein         12 ZMALK                     3:23.17        </t>
  </si>
  <si>
    <t xml:space="preserve">  7  Farah Hamed Abbas             12 DEGLA                          NT        </t>
  </si>
  <si>
    <t xml:space="preserve">  8  Lobna Hossam Mohamed          12 AHLY                           NT        </t>
  </si>
  <si>
    <t>Heat 6  Timed Finals  Starts at 09:18 AM</t>
  </si>
  <si>
    <t xml:space="preserve">  1  Nariman Ahmed Sherif Mohamed  12 SHAMS                     3:01.78        </t>
  </si>
  <si>
    <t xml:space="preserve">  2  Mena Elsayed Mahmoud          12 AHLY                      3:00.27        </t>
  </si>
  <si>
    <t xml:space="preserve">  3  Kholoud Mohsen Mahmoud        12 AHLY                      2:57.05        </t>
  </si>
  <si>
    <t xml:space="preserve">  4  HabibaAllah Mohamed Elsaid    12 Smouha Club               2:55.49        </t>
  </si>
  <si>
    <t xml:space="preserve">  5  Fairouz Mohamed Farouk        12 TRSAN                     2:55.60        </t>
  </si>
  <si>
    <t xml:space="preserve">  6  Rahma Farid Shawky            12 DEGLA                     2:59.27        </t>
  </si>
  <si>
    <t xml:space="preserve">  7  Alivera Atif Adel Gaad        12 ZOHUR                     3:00.48        </t>
  </si>
  <si>
    <t xml:space="preserve">  8  Lougin Ahmed Salah            12 AHLY                      3:04.44        </t>
  </si>
  <si>
    <t>Heat 7  Timed Finals  Starts at 09:22 AM</t>
  </si>
  <si>
    <t xml:space="preserve">  1  Rahma Mohamed Hassan Abdel H  12 HELDO                     2:53.76        </t>
  </si>
  <si>
    <t xml:space="preserve">  2  Lina Mohamed Samer            12 Sporting                  2:52.73        </t>
  </si>
  <si>
    <t xml:space="preserve">  3  Habiba Mohamed Wahba          12 Sporting                  2:50.73        </t>
  </si>
  <si>
    <t xml:space="preserve">  4  Maram Maher Hamed Hassan      12 SHAMS                     2:50.33        </t>
  </si>
  <si>
    <t xml:space="preserve">  5  Shahad Mahmoud Abdel Al Rehi  12 SHOOT                     2:50.49        </t>
  </si>
  <si>
    <t xml:space="preserve">  6  Mariam Mostafa Mohamed Abdel  12 SHAMS                     2:52.00        </t>
  </si>
  <si>
    <t xml:space="preserve">  7  Tasneem Mohamed Rashad        12 RWAD                      2:53.63        </t>
  </si>
  <si>
    <t xml:space="preserve">  8  Aya Tarik Ghaleib Abdel Rahm  12 ZOHUR                     2:54.65        </t>
  </si>
  <si>
    <t>Heat 8  Timed Finals  Starts at 09:25 AM</t>
  </si>
  <si>
    <t xml:space="preserve">  1  Gwaireh Ahmed Abd Allah Ahme  12 SHAMS                     2:47.19        </t>
  </si>
  <si>
    <t xml:space="preserve">  2  Malk Abd Ellatif Galal        12 HELOP                     2:46.56        </t>
  </si>
  <si>
    <t xml:space="preserve">  3  Hana Mohamed Atia             12 HELOP                     2:44.78        </t>
  </si>
  <si>
    <t xml:space="preserve">  4  Yomna Ayman Mohamed           12 AHLY                      2:42.66        </t>
  </si>
  <si>
    <t xml:space="preserve">  5  Ranheil Moaataz Ballah Ali I  12 ZMALK                     2:42.81        </t>
  </si>
  <si>
    <t xml:space="preserve">  6  Malak Ashraf Mohamed Soliman  12 MAADI                     2:45.31        </t>
  </si>
  <si>
    <t xml:space="preserve">  7  Habiba Shady Abdel Rahman Ta  12 HELDO                     2:46.78        </t>
  </si>
  <si>
    <t xml:space="preserve">  8  Rowan Wafeik Mahmoud Hamdy    12 ZOHUR                     2:47.54        </t>
  </si>
  <si>
    <t>Heat 9  Timed Finals  Starts at 09:28 AM</t>
  </si>
  <si>
    <t xml:space="preserve">  1  Aaia Mohamed Mostafa          12 DEGLA                     2:41.76        </t>
  </si>
  <si>
    <t xml:space="preserve">  2  Aisha Ahmed Badawy            12 Sporting                  2:40.87        </t>
  </si>
  <si>
    <t xml:space="preserve">  3  Norhan Mohsen Abd Allah Moha  12 MAADI                     2:40.13        </t>
  </si>
  <si>
    <t xml:space="preserve">  4  Kholod Ehab Faheim Abdel Rad  12 6 OCT                     2:39.87        </t>
  </si>
  <si>
    <t xml:space="preserve">  5  Zina Ahmed Nabil              12 Sporting                  2:39.90        </t>
  </si>
  <si>
    <t xml:space="preserve">  6  Habiba Hassan Mohamed Said    12 MAADI                     2:40.61        </t>
  </si>
  <si>
    <t xml:space="preserve">  7  Fatma Hisham Sarwt            12 Sporting                  2:41.30        </t>
  </si>
  <si>
    <t xml:space="preserve">  8  Nabila Sherif Elkotob         12 HAWAR                     2:41.98        </t>
  </si>
  <si>
    <t>Heat 10  Timed Finals  Starts at 09:31 AM</t>
  </si>
  <si>
    <t xml:space="preserve">  1  Souhaila Moahmed Mahmoud Bar  12 SHOOT                     2:39.58        </t>
  </si>
  <si>
    <t xml:space="preserve">  2  Nouran Ahmed Mohamed Ali      12 HELDO                     2:39.39        </t>
  </si>
  <si>
    <t xml:space="preserve">  3  Mariam Mohamed Osama Mostafa  12 SHOOT                     2:38.45        </t>
  </si>
  <si>
    <t xml:space="preserve">  4  Farah Ehab Fo`ad Elhussin     12 Smouha Club               2:38.24        </t>
  </si>
  <si>
    <t xml:space="preserve">  5  Bahiyra Wael Mansour          12 Sporting                  2:38.44        </t>
  </si>
  <si>
    <t xml:space="preserve">  6  Farida Ahmed Akel             12 HELOP                     2:38.86        </t>
  </si>
  <si>
    <t xml:space="preserve">  7  Rodaina Wael Mohamed          12 RWAD                      2:39.55        </t>
  </si>
  <si>
    <t xml:space="preserve">  8  Malak Sherif Shawky El Gohar  12 MAADI                     2:39.80        </t>
  </si>
  <si>
    <t>Heat 11  Timed Finals  Starts at 09:34 AM</t>
  </si>
  <si>
    <t xml:space="preserve">  1  Haeidy Mohamed Ramadan        12 TANTA                     2:37.70        </t>
  </si>
  <si>
    <t xml:space="preserve">  2  Areeg Mohamed Faroak          12 HAWAR                     2:36.86        </t>
  </si>
  <si>
    <t xml:space="preserve">  3  Nadia Ahmed Alzaher           12 HELOP                     2:36.50        </t>
  </si>
  <si>
    <t xml:space="preserve">  4  Mariam Ibrahem Basuony Moha   12 Smouha Club               2:36.13        </t>
  </si>
  <si>
    <t xml:space="preserve">  5  Nancy Mazahar Talaat          12 SHOOT                     2:36.23        </t>
  </si>
  <si>
    <t xml:space="preserve">  6  Shahd Amin Mohamed Amin       12 MNSOR                     2:36.82        </t>
  </si>
  <si>
    <t xml:space="preserve">  7  Kenzy Khaled AbdelAzim Abdel  12 MAADI                     2:37.66        </t>
  </si>
  <si>
    <t xml:space="preserve">  8  Malak Sameh Mohamed           12 AHLY                      2:38.08        </t>
  </si>
  <si>
    <t>Heat 12  Timed Finals  Starts at 09:37 AM</t>
  </si>
  <si>
    <t xml:space="preserve">  1  Mariam Essam Mohamed Saber    12 SHOOT                     2:35.66        </t>
  </si>
  <si>
    <t xml:space="preserve">  2  Amira Hany Ahmed              12 AHLY                      2:35.03        </t>
  </si>
  <si>
    <t xml:space="preserve">  3  Yasmein Hesham Mahmoud Hassa  12 6 OCT                     2:34.43        </t>
  </si>
  <si>
    <t xml:space="preserve">  4  Shad Ahmed Deiaa              12 MNSOR                     2:32.79        </t>
  </si>
  <si>
    <t xml:space="preserve">  5  Farah Osama Ahmed Mahmod      12 Bank Ahly                 2:33.37        </t>
  </si>
  <si>
    <t xml:space="preserve">  6  Ganna Mohamed Abdalla         12 SHOOT                     2:34.83        </t>
  </si>
  <si>
    <t xml:space="preserve">  7  Malak Mohamed Mohamed Ali     12 MAADI                     2:35.62        </t>
  </si>
  <si>
    <t xml:space="preserve">  8  Malak Wesam Badr              12 TANTA                     2:35.69        </t>
  </si>
  <si>
    <t>Heat 13  Timed Finals  Starts at 09:40 AM</t>
  </si>
  <si>
    <t xml:space="preserve">  1  Norhan Mohamed Mohi Elzanat   12 Smouha Club               2:31.10        </t>
  </si>
  <si>
    <t xml:space="preserve">  2  Dina Ahmed Elkharash          12 Smouha Club               2:30.82        </t>
  </si>
  <si>
    <t xml:space="preserve">  3  Yara Mahmoud Abdou Mousa      12 HAWAR                     2:30.53        </t>
  </si>
  <si>
    <t xml:space="preserve">  4  Gana Emad Gaad Hosny          12 SHAMS                     2:30.38        </t>
  </si>
  <si>
    <t xml:space="preserve">  5  Jana Khaled Mohamed           12 ymca                      2:30.49        </t>
  </si>
  <si>
    <t xml:space="preserve">  6  Farida Hany Sewidan           12 DEGLA                     2:30.74        </t>
  </si>
  <si>
    <t xml:space="preserve">  7  Nesreen Essam Eldin           12 CAIRO                     2:31.04        </t>
  </si>
  <si>
    <t xml:space="preserve">  8  Bsmala Hassan Mohamed         12 M.ARB                     2:32.51        </t>
  </si>
  <si>
    <t>Heat 14  Timed Finals  Starts at 09:42 AM</t>
  </si>
  <si>
    <t xml:space="preserve">  1  Khadija Khaled Mahmoud Moham  12 MAADI                     2:29.84        </t>
  </si>
  <si>
    <t xml:space="preserve">  2  Haneia Yassin Mohamd Ahmed    12 ENPPI                     2:29.02        </t>
  </si>
  <si>
    <t xml:space="preserve">  3  Nour Tamer Gamal El-Din       12 AHLY                      2:28.31        </t>
  </si>
  <si>
    <t xml:space="preserve">  4  Youmna Mohamed Mahmoud Samy   12 SHAMS                     2:27.87        </t>
  </si>
  <si>
    <t xml:space="preserve">  5  Salma Alaa Mahdy              12 AHLY                      2:27.98        </t>
  </si>
  <si>
    <t xml:space="preserve">  6  Habiba Wael Abdallah Abdelge  12 NCITY                     2:28.55        </t>
  </si>
  <si>
    <t xml:space="preserve">  7  Sara Sayed Ahmed              12 ZMALK                     2:29.62        </t>
  </si>
  <si>
    <t xml:space="preserve">  8  Meiar Hassan Al Sharkawy      12 GHABA                     2:29.93        </t>
  </si>
  <si>
    <t>Heat 15  Timed Finals  Starts at 09:45 AM</t>
  </si>
  <si>
    <t xml:space="preserve">  1  Hader Waled abd Elfatah       12 DEGLA                     2:26.99        </t>
  </si>
  <si>
    <t xml:space="preserve">  2  Amira Ahmed Sayed Mahmoud     12 ZMALK                     2:22.62        </t>
  </si>
  <si>
    <t xml:space="preserve">  3  Nadin Adam Ahmed Foad Mohame  12 SHAMS                     2:22.46        </t>
  </si>
  <si>
    <t xml:space="preserve">  4  Salma Hany Mostafa Abdelkade  12 MAADI                     2:19.13        </t>
  </si>
  <si>
    <t xml:space="preserve">  5  Salma Mohamed Ibrahim Hassan  12 SHAMS                     2:20.96        </t>
  </si>
  <si>
    <t xml:space="preserve">  6  Kanzy Hesham Rashad           12 SHOOT                     2:22.49        </t>
  </si>
  <si>
    <t xml:space="preserve">  7  Nourhan Raaft Elsaid          12 AHLY                      2:26.86        </t>
  </si>
  <si>
    <t xml:space="preserve">  8  Tasneim Ayman Nashat Mohamed  12 HAWAR                     2:27.52        </t>
  </si>
  <si>
    <t>Event 34  Girls 14 Year Olds 200 LC Meter Freestyle</t>
  </si>
  <si>
    <t xml:space="preserve">    National:  2:07.64  1991        Rania Aelwany, Ahly                        </t>
  </si>
  <si>
    <t>Heat 1  Timed Finals  Starts at 09:48 AM</t>
  </si>
  <si>
    <t xml:space="preserve">  1  Hana Ahmed Mohamed            14 Elethad                        NT        </t>
  </si>
  <si>
    <t xml:space="preserve">  2  Roukaia Mohy El Din Mahmoud   14 6 OCT                          NT        </t>
  </si>
  <si>
    <t xml:space="preserve">  3  Dounya Magdy Mohamed Awad     14 TANTA                          NT        </t>
  </si>
  <si>
    <t xml:space="preserve">  4  Maryem Hazem Husin Mahmod     14 Bank Ahly                      NT        </t>
  </si>
  <si>
    <t xml:space="preserve">  5  Maya Mohamed Elsayed          14 AHLY                           NT        </t>
  </si>
  <si>
    <t xml:space="preserve">  6  Maia Hamdy Abdalrhman Ahmed   14 MAADI                          NT        </t>
  </si>
  <si>
    <t xml:space="preserve">  7  Malak Mohamed Abo Zekry       14 DEGLA                          NT        </t>
  </si>
  <si>
    <t xml:space="preserve">  8  Menatalla Mohamed Mahmoud     14 ZMALK                          NT        </t>
  </si>
  <si>
    <t>Heat 2  Timed Finals  Starts at 09:51 AM</t>
  </si>
  <si>
    <t xml:space="preserve">  1  Nada Waleed Abbas             14 ASKA                           NT        </t>
  </si>
  <si>
    <t xml:space="preserve">  2  Hader Ashraf Mohamed          14 SHOOT                     2:54.09        </t>
  </si>
  <si>
    <t xml:space="preserve">  3  Hana Yaser Adel               14 SHOOT                     2:48.60        </t>
  </si>
  <si>
    <t xml:space="preserve">  4  Mariam Mohamed Kamal          14 SHAMS                     2:39.74        </t>
  </si>
  <si>
    <t xml:space="preserve">  5  Salma Tamer Mohamed Abas      14 TALBE                     2:43.72        </t>
  </si>
  <si>
    <t xml:space="preserve">  6  Gamela Ahmed Adal             14 SHOOT                     2:51.05        </t>
  </si>
  <si>
    <t xml:space="preserve">  7  Rowan Tarik Taha              14 ZOHUR                     3:00.06        </t>
  </si>
  <si>
    <t xml:space="preserve">  8  Rawan Wael Ramadan Khater     14 TANTA                          NT        </t>
  </si>
  <si>
    <t>Heat 3  Timed Finals  Starts at 09:54 AM</t>
  </si>
  <si>
    <t xml:space="preserve">  1  Lougaen Hossam ElDin Ibrahim  14 6 OCT                     2:38.01        </t>
  </si>
  <si>
    <t xml:space="preserve">  2  Maram Mohamed Omar            14 SHOOT                     2:36.80        </t>
  </si>
  <si>
    <t xml:space="preserve">  3  Hanya Ramy Amin               14 DEGLA                     2:35.97        </t>
  </si>
  <si>
    <t xml:space="preserve">  4  Meiar Yaser Moahmed Raouf     14 ZMALK                     2:35.40        </t>
  </si>
  <si>
    <t xml:space="preserve">  5  Merihan Mohamed abd el Latif  14 MNSOR                     2:35.94        </t>
  </si>
  <si>
    <t xml:space="preserve">  6  Naden Yasser                  14 Sporting                  2:36.45        </t>
  </si>
  <si>
    <t xml:space="preserve">  7  Myrna Mohamed abd el Latif    14 MNSOR                     2:37.37        </t>
  </si>
  <si>
    <t xml:space="preserve">  8  Noura Ehab Mohamed            14 NCITY                     2:38.21        </t>
  </si>
  <si>
    <t>Heat 4  Timed Finals  Starts at 09:57 AM</t>
  </si>
  <si>
    <t xml:space="preserve">  1  Laila Ehab Abas               14 SHAMS                     2:34.89        </t>
  </si>
  <si>
    <t xml:space="preserve">  2  Malak Ali Mamdouh             14 HELOP                     2:32.85        </t>
  </si>
  <si>
    <t xml:space="preserve">  3  Mahynor Waled Saad            14 Smouha Club               2:31.06        </t>
  </si>
  <si>
    <t xml:space="preserve">  4  Lama Hesham Wagdy             14 AHLY                      2:29.40        </t>
  </si>
  <si>
    <t xml:space="preserve">  5  Salma Hossam ElDin Mahmoud    14 AHLY                      2:30.61        </t>
  </si>
  <si>
    <t xml:space="preserve">  6  Farah Osama Elsaid            14 Smouha Club               2:31.58        </t>
  </si>
  <si>
    <t xml:space="preserve">  7  Hania Khaled Mohamed Ali      14 CAIRO                     2:32.87        </t>
  </si>
  <si>
    <t xml:space="preserve">  8  Sohaila Husssen Elalemy       14 GHABA                     2:35.04        </t>
  </si>
  <si>
    <t>Heat 5  Timed Finals  Starts at 10:00 AM</t>
  </si>
  <si>
    <t xml:space="preserve">  1  Reem Osama Abdel Halem        14 AHLY                      2:29.18        </t>
  </si>
  <si>
    <t xml:space="preserve">  2  Engy Ahmed Mokhtar            14 AHLY                      2:27.33        </t>
  </si>
  <si>
    <t xml:space="preserve">  3  Mayar Ahmed Atia El Tahlawy   14 AHLY                      2:24.43        </t>
  </si>
  <si>
    <t xml:space="preserve">  4  Dahab Adham Moahmed Talaat    14 6 OCT                     2:22.56        </t>
  </si>
  <si>
    <t xml:space="preserve">  5  Yassmein Ayman Al Desouky     14 GHABA                     2:23.95        </t>
  </si>
  <si>
    <t xml:space="preserve">  6  Salma Yasser Salah El Din Es  14 HELDO                     2:26.97        </t>
  </si>
  <si>
    <t xml:space="preserve">  7  Rana Ayman Zakaria            14 SHAMS                     2:28.04        </t>
  </si>
  <si>
    <t xml:space="preserve">  8  Zina Mohamed Ahmed Elrashidy  14 AHLY                      2:29.22        </t>
  </si>
  <si>
    <t>Heat 6  Timed Finals  Starts at 10:03 AM</t>
  </si>
  <si>
    <t xml:space="preserve">  1  Nadeen Madhat Mohamed         14 GEZIR                     2:22.48        </t>
  </si>
  <si>
    <t xml:space="preserve">  2  Lena Mohmaed Salhaa           14 Sporting                  2:22.01        </t>
  </si>
  <si>
    <t xml:space="preserve">  3  Hla Ahmed Ramzy               14 Smouha Club               2:21.16        </t>
  </si>
  <si>
    <t xml:space="preserve">  4  Souhaila Mohamed Salah        14 ZMALK                     2:21.05        </t>
  </si>
  <si>
    <t xml:space="preserve">  5  Salma Gamal Hammad            14 Smouha Club               2:21.15        </t>
  </si>
  <si>
    <t xml:space="preserve">  6  Nour Amr Ibrahim              14 ASKA                      2:21.94        </t>
  </si>
  <si>
    <t xml:space="preserve">  7  Lojin Hossam El din Mokhtar   14 ASKA                      2:22.20        </t>
  </si>
  <si>
    <t xml:space="preserve">  8  Dounya Ramah Essam            14 SHOOT                     2:22.56        </t>
  </si>
  <si>
    <t>Heat 7  Timed Finals  Starts at 10:05 AM</t>
  </si>
  <si>
    <t xml:space="preserve">  1  Aya Hesham Abd El Badea       14 Bank Ahly                 2:19.83        </t>
  </si>
  <si>
    <t xml:space="preserve">  2  Nour Walid Mohamed            14 AHLY                      2:17.73        </t>
  </si>
  <si>
    <t xml:space="preserve">  3  Yassmein Sherif Helmy         14 HELOP                     2:14.52        </t>
  </si>
  <si>
    <t xml:space="preserve">  4  Mariam Hossam  Aly Sabour     14 GEZIR                     2:11.44        </t>
  </si>
  <si>
    <t xml:space="preserve">  5  Maiar Ahmed Farouk Mohamed    14 CAIRO                     2:13.56        </t>
  </si>
  <si>
    <t xml:space="preserve">  6  Salma Ayman Fathalla          14 GHABA                     2:16.23        </t>
  </si>
  <si>
    <t xml:space="preserve">  7  Maram Abdalla Abdel Ghany     14 SHOOT                     2:19.19        </t>
  </si>
  <si>
    <t xml:space="preserve">  8  Eman Ashraf Fouad Hassan      14 6 OCT                     2:20.26        </t>
  </si>
  <si>
    <t>Event 35  Boys 12 Year Olds 200 LC Meter Freestyle</t>
  </si>
  <si>
    <t xml:space="preserve">    National:  2:06.72  2014        Fares Yossuif Omara, Ahly                  </t>
  </si>
  <si>
    <t>Heat 1  Timed Finals  Starts at 10:08 AM</t>
  </si>
  <si>
    <t xml:space="preserve">  3  Belal Mahmoud Saeed Hamad Al  12 SHAMS                          NT        </t>
  </si>
  <si>
    <t xml:space="preserve">  4  Mazen Ibraheim Mohamed        12 M.ARB                          NT        </t>
  </si>
  <si>
    <t xml:space="preserve">  5  Abdel Rahman Tarik            12 GHABA                          NT        </t>
  </si>
  <si>
    <t>Heat 2  Timed Finals  Starts at 10:12 AM</t>
  </si>
  <si>
    <t xml:space="preserve">  2  Amr Khaled Elsaid Elhnwi      12 DEGLA                          NT        </t>
  </si>
  <si>
    <t xml:space="preserve">  3  Fady Ayman Attef              12 GHABA                          NT        </t>
  </si>
  <si>
    <t xml:space="preserve">  4  Nader Nabil Ezzat             12 Mahala Shooting                NT        </t>
  </si>
  <si>
    <t xml:space="preserve">  5  abd Elrahman Mostafa Yossef   12 DEGLA                          NT        </t>
  </si>
  <si>
    <t xml:space="preserve">  6  Karim Adel Ahmed Bahgat       12 ZOHUR                          NT        </t>
  </si>
  <si>
    <t xml:space="preserve">  7  Seif Mohamed Zakria           12 DEGLA                          NT        </t>
  </si>
  <si>
    <t>Heat 3  Timed Finals  Starts at 10:15 AM</t>
  </si>
  <si>
    <t xml:space="preserve">  1  Omar Mohamed Ahmed Hamdy      12 ZMALK                          NT        </t>
  </si>
  <si>
    <t xml:space="preserve">  2  Abd Elrahman Wael Mwafy       12 DEGLA                          NT        </t>
  </si>
  <si>
    <t xml:space="preserve">  3  Faris Mohamed Abdel Kader     12 GHABA                          NT        </t>
  </si>
  <si>
    <t xml:space="preserve">  4  Nour ElDin Magdy Mohamed      12 DEGLA                          NT        </t>
  </si>
  <si>
    <t xml:space="preserve">  5  Abdel Rahman Yaser Mohamed    12 ZMALK                          NT        </t>
  </si>
  <si>
    <t xml:space="preserve">  6  Eyad Ahmed Yassin             12 MNSOR                          NT        </t>
  </si>
  <si>
    <t xml:space="preserve">  7  Yosef Hossny Gaballa          12 ZMALK                          NT        </t>
  </si>
  <si>
    <t xml:space="preserve">  8  Fared Mohamed el Saed ali     12 GHABA                          NT        </t>
  </si>
  <si>
    <t>Heat 4  Timed Finals  Starts at 10:19 AM</t>
  </si>
  <si>
    <t xml:space="preserve">  1  Seif El Din Ehab Mahmoud      12 ELECT                          NT        </t>
  </si>
  <si>
    <t xml:space="preserve">  2  amr Ayman Ghonem              12 HELOP                          NT        </t>
  </si>
  <si>
    <t xml:space="preserve">  3  Mazen Mohamed Elwakel         12 Smouha Club                    NT        </t>
  </si>
  <si>
    <t xml:space="preserve">  4  Amr Said KameL                12 RWAD                           NT        </t>
  </si>
  <si>
    <t xml:space="preserve">  5  Ammar Hany Nazeeh Mahmoud     12 NCITY                          NT        </t>
  </si>
  <si>
    <t xml:space="preserve">  6  Hussien Mohamed Farouk Moham  12 MAADI                          NT        </t>
  </si>
  <si>
    <t xml:space="preserve">  7  Seif El Din Mohamed Samir     12 ZMALK                          NT        </t>
  </si>
  <si>
    <t xml:space="preserve">  8  Aly Mohamed Abdel Aty         12 AHLY                           NT        </t>
  </si>
  <si>
    <t>Heat 5  Timed Finals  Starts at 10:22 AM</t>
  </si>
  <si>
    <t xml:space="preserve">  1  Abdel Rahman Saad             12 FARAG                          NT        </t>
  </si>
  <si>
    <t xml:space="preserve">  2  Marwan Abdel Hamed Mahmoud    12 SHOOT                          NT        </t>
  </si>
  <si>
    <t xml:space="preserve">  3  Ahmed Abdel Halim Ahmed Moha  12 RWAD                           NT        </t>
  </si>
  <si>
    <t xml:space="preserve">  4  Karim Mohamed Tawfek          12 DEGLA                          NT        </t>
  </si>
  <si>
    <t xml:space="preserve">  5  Yehia Sameh Gamil             12 AHLY                           NT        </t>
  </si>
  <si>
    <t xml:space="preserve">  6  Hussein Mohamed Hussein Abd   12 SHAMS                          NT        </t>
  </si>
  <si>
    <t xml:space="preserve">  7  Ahmed Ehab Fayz               12 RWAD                           NT        </t>
  </si>
  <si>
    <t xml:space="preserve">  8  Karim Ahmed Maher             12 DEGLA                          NT        </t>
  </si>
  <si>
    <t>Heat 6  Timed Finals  Starts at 10:26 AM</t>
  </si>
  <si>
    <t xml:space="preserve">  1  Omar Wael Omar Omar           12 DEGLA                          NT        </t>
  </si>
  <si>
    <t xml:space="preserve">  2  Ali Ibrahim Khalil            12 ISMIL                          NT        </t>
  </si>
  <si>
    <t xml:space="preserve">  3  Saif Mostafa Salah            12 RWAD                           NT        </t>
  </si>
  <si>
    <t xml:space="preserve">  4  Karim Assem Hmad Kasem        12 6 OCT                          NT        </t>
  </si>
  <si>
    <t xml:space="preserve">  5  Gamal El Din Ahmed            12 DEGLA                          NT        </t>
  </si>
  <si>
    <t xml:space="preserve">  6  Eyad Nabih                    12 Smouha Club                    NT        </t>
  </si>
  <si>
    <t xml:space="preserve">  7  Ahmed Mahmoud Abd Elazeem     12 RWAD                           NT        </t>
  </si>
  <si>
    <t xml:space="preserve">  8  Moamen Osama Abdelkrem        12 DEGLA                          NT        </t>
  </si>
  <si>
    <t>Heat 7  Timed Finals  Starts at 10:29 AM</t>
  </si>
  <si>
    <t xml:space="preserve">  1  Yousif Ashraf AbdElkader      12 Smouha Club                    NT        </t>
  </si>
  <si>
    <t xml:space="preserve">  2  Mahmoud Emad Ali Farghaly     12 DEGLA                          NT        </t>
  </si>
  <si>
    <t xml:space="preserve">  3  Mohamed Osama Mohamd Abdel W  12 SHOOT                          NT        </t>
  </si>
  <si>
    <t xml:space="preserve">  4  Omar Abd Al Moneim Azmy       12 SHOOT                          NT        </t>
  </si>
  <si>
    <t xml:space="preserve">  5  Ali Mohamed Hasan             12 DEGLA                          NT        </t>
  </si>
  <si>
    <t xml:space="preserve">  6  Ahmed Nazar Ahmed Huseein     12 AHLY                           NT        </t>
  </si>
  <si>
    <t xml:space="preserve">  7  Ahmed Wael Mahmod Moahmed     12 Bank Ahly                      NT        </t>
  </si>
  <si>
    <t xml:space="preserve">  8  Zeiad Mohamed Sayed Mohamed   12 ZMALK                          NT        </t>
  </si>
  <si>
    <t>Heat 8  Timed Finals  Starts at 10:33 AM</t>
  </si>
  <si>
    <t xml:space="preserve">  1  Amr Ragaay Mohamed Farid      12 AHLY                           NT        </t>
  </si>
  <si>
    <t xml:space="preserve">  2  Mostafa Mahmoud el Ghorab     12 HELOP                          NT        </t>
  </si>
  <si>
    <t xml:space="preserve">  3  Saif Eldin Mohamed Helmy      12 DEGLA                          NT        </t>
  </si>
  <si>
    <t xml:space="preserve">  4  Ahmed Adel Abdel Fattah       12 MNSOR                          NT        </t>
  </si>
  <si>
    <t xml:space="preserve">  5  Abd ElRahman Amr Ebrahim      12 Sporting                       NT        </t>
  </si>
  <si>
    <t xml:space="preserve">  6  Mohamed Saber Tokhy el Sayed  12 SHAMS                          NT        </t>
  </si>
  <si>
    <t xml:space="preserve">  7  Youssef Mohamed Tawfik Ebrah  12 NCITY                          NT        </t>
  </si>
  <si>
    <t xml:space="preserve">  8  Belal Ali Mahmoud Ahmed       12 RWAD                           NT        </t>
  </si>
  <si>
    <t>Heat 9  Timed Finals  Starts at 10:36 AM</t>
  </si>
  <si>
    <t xml:space="preserve">  1  Adam Hazem Nada               12 SHOOT                          NT        </t>
  </si>
  <si>
    <t xml:space="preserve">  2  Omar Bahgat Abdalla           12 RBAR                           NT        </t>
  </si>
  <si>
    <t xml:space="preserve">  3  Omar Mohamed Omar             12 RWAD                      3:27.35        </t>
  </si>
  <si>
    <t xml:space="preserve">  4  Mohamed Mahmoud Abdel-Naby    12 AHLY                      3:17.82        </t>
  </si>
  <si>
    <t xml:space="preserve">  5  Eyad Mahmoud Hasan Mahmou     12 DEGLA                     3:19.24        </t>
  </si>
  <si>
    <t xml:space="preserve">  6  Abdelrahman Ali Husein Ali S  12 MAADI                     3:30.56        </t>
  </si>
  <si>
    <t xml:space="preserve">  7  Yossef Gasser Yossef Ali Ali  12 MAADI                          NT        </t>
  </si>
  <si>
    <t xml:space="preserve">  8  Yahia Abd el Aaty Said        12 DEGLA                          NT        </t>
  </si>
  <si>
    <t>Heat 10  Timed Finals  Starts at 10:40 AM</t>
  </si>
  <si>
    <t xml:space="preserve">  1  Moaz Mohamed Mosa             12 ENPPI                     3:08.41        </t>
  </si>
  <si>
    <t xml:space="preserve">  2  Yossef Hany Elroini           12 DEGLA                     3:04.66        </t>
  </si>
  <si>
    <t xml:space="preserve">  3  Abdel-Rahman Amr Mohamed      12 AHLY                      3:01.69        </t>
  </si>
  <si>
    <t xml:space="preserve">  4  Marawan Mohmed Ahmed          12 DEGLA                     3:00.81        </t>
  </si>
  <si>
    <t xml:space="preserve">  5  Yousef Mohamed Sayed Al Khaw  12 ENPPI                     3:01.54        </t>
  </si>
  <si>
    <t xml:space="preserve">  6  Abdalla Ahmed Fouad           12 NASR                      3:02.66        </t>
  </si>
  <si>
    <t xml:space="preserve">  7  Ahmed Yosri Fouad             12 DEGLA                     3:05.81        </t>
  </si>
  <si>
    <t xml:space="preserve">  8  Mazen Ahmed Mohamed Ibrahim   12 ENPPI                     3:14.97        </t>
  </si>
  <si>
    <t>Heat 11  Timed Finals  Starts at 10:44 AM</t>
  </si>
  <si>
    <t xml:space="preserve">  1  Abdel Rhman Aiman Abdel Aziz  12 NCITY                     2:59.94        </t>
  </si>
  <si>
    <t xml:space="preserve">  2  Abdel Rahman m                12 GHABA                     2:58.51        </t>
  </si>
  <si>
    <t xml:space="preserve">  3  Abdel Rahman Ayman Mohamed    12 ZOHUR                     2:57.89        </t>
  </si>
  <si>
    <t xml:space="preserve">  4  Zeyad Ahmed Ibrahim           12 AHLY                      2:56.74        </t>
  </si>
  <si>
    <t xml:space="preserve">  5  Mohamed Akram Zakria          12 CAIRO                     2:56.91        </t>
  </si>
  <si>
    <t xml:space="preserve">  6  Ahmed Sameeh Ahmed Elbarawy   12 AHLY                      2:58.08        </t>
  </si>
  <si>
    <t xml:space="preserve">  7  Mohamed Zeyad Mohamed Ismail  12 TALBE                     2:59.56        </t>
  </si>
  <si>
    <t xml:space="preserve">  8  Ziad Mohamed Fouad            12 DEGLA                     3:00.46        </t>
  </si>
  <si>
    <t>Heat 12  Timed Finals  Starts at 10:47 AM</t>
  </si>
  <si>
    <t xml:space="preserve">  1  Mahmoud  Ehab Mahmoud         12 ZMALK                     2:54.67        </t>
  </si>
  <si>
    <t xml:space="preserve">  2  Ahmed Hany Ahmed Hassan       12 SHAMS                     2:54.57        </t>
  </si>
  <si>
    <t xml:space="preserve">  3  Ebeed Ashraf Ebeed            12 RWAD                      2:53.61        </t>
  </si>
  <si>
    <t xml:space="preserve">  4  Belal Ahmed Elsayed           12 AHLY                      2:53.39        </t>
  </si>
  <si>
    <t xml:space="preserve">  5  Moaaz Ahmed Mahmoud Haragy    12 ENPPI                     2:53.45        </t>
  </si>
  <si>
    <t xml:space="preserve">  6  Farouk Islam                  12 GHABA                     2:54.28        </t>
  </si>
  <si>
    <t xml:space="preserve">  7  Mootaz Ahmed Zakaria          12 AHLY                      2:54.59        </t>
  </si>
  <si>
    <t xml:space="preserve">  8  Moamen Mohamed Abdalla Al Sa  12 TRSAN                     2:55.46        </t>
  </si>
  <si>
    <t>Heat 13  Timed Finals  Starts at 10:50 AM</t>
  </si>
  <si>
    <t xml:space="preserve">  1  Mohamed Ali Abd Allah         12 RWAD                      2:52.37        </t>
  </si>
  <si>
    <t xml:space="preserve">  2  Ahmed Sherif Yehya            12 SHOOT                     2:51.59        </t>
  </si>
  <si>
    <t xml:space="preserve">  3  Omar Husin Badr               12 HELOP                     2:50.71        </t>
  </si>
  <si>
    <t xml:space="preserve">  4  Hussein Osama Hussein         12 AHLY                      2:49.95        </t>
  </si>
  <si>
    <t xml:space="preserve">  5  Abdullah Tarek Abdel Salam M  12 HELDO                     2:50.69        </t>
  </si>
  <si>
    <t xml:space="preserve">  6  Mazen Ahmed Ragab Abdel Hame  12 SHOOT                     2:51.15        </t>
  </si>
  <si>
    <t xml:space="preserve">  7  Loway Khaled Abdel Hameid     12 ENPPI                     2:51.60        </t>
  </si>
  <si>
    <t xml:space="preserve">  8  Ali Haytham Ali               12 AHLY                      2:52.88        </t>
  </si>
  <si>
    <t>Heat 14  Timed Finals  Starts at 10:53 AM</t>
  </si>
  <si>
    <t xml:space="preserve">  1  Ahmed Sameh Samir             12 AHLY                      2:49.43        </t>
  </si>
  <si>
    <t xml:space="preserve">  2  Ahmed Mostafa Elhady          12 NASR                      2:48.48        </t>
  </si>
  <si>
    <t xml:space="preserve">  3  Karim Mahmoud Abdo            12 AHLY                      2:48.08        </t>
  </si>
  <si>
    <t xml:space="preserve">  4  Mahmoud Ahmed Mahmoud El Nag  12 DEGLA                     2:47.70        </t>
  </si>
  <si>
    <t xml:space="preserve">  5  Abdalla Medhat Mohamed        12 ZMALK                     2:47.97        </t>
  </si>
  <si>
    <t xml:space="preserve">  6  Omar Essam El Din Hamad       12 TANTA                     2:48.15        </t>
  </si>
  <si>
    <t xml:space="preserve">  7  Mahmoud Mohamed Elnasrawy     12 AHLY                      2:49.17        </t>
  </si>
  <si>
    <t xml:space="preserve">  8  Seif El Din Said Mohamed      12 ENPPI                     2:49.86        </t>
  </si>
  <si>
    <t>Heat 15  Timed Finals  Starts at 10:56 AM</t>
  </si>
  <si>
    <t xml:space="preserve">  1  Mohamed Wael Abdel Monaeim    12 ENPPI                     2:46.45        </t>
  </si>
  <si>
    <t xml:space="preserve">  2  Hassan Abdelaal Abas          12 SHOOT                     2:46.42        </t>
  </si>
  <si>
    <t xml:space="preserve">  3  Abdel-Rahman Ahmed Ibrahim    12 AHLY                      2:46.20        </t>
  </si>
  <si>
    <t xml:space="preserve">  4  Ahmed Tarik Mahmoud           12 SHOOT                     2:45.46        </t>
  </si>
  <si>
    <t xml:space="preserve">  5  Youssef Hossam Mohamed Moham  12 NCITY                     2:46.15        </t>
  </si>
  <si>
    <t xml:space="preserve">  6  Mostafa Saeed Salama Meselhy  12 HELDO                     2:46.30        </t>
  </si>
  <si>
    <t xml:space="preserve">  7  Ahmed Mohssein Abdel Monaiem  12 HLWAN                     2:46.45        </t>
  </si>
  <si>
    <t xml:space="preserve">  8  Marawan Omar Ibrahim          12 TANTA                     2:46.50        </t>
  </si>
  <si>
    <t>Heat 16  Timed Finals  Starts at 10:59 AM</t>
  </si>
  <si>
    <t xml:space="preserve">  1  Ahmed Hamdy Ibrahem           12 NASR                      2:45.34        </t>
  </si>
  <si>
    <t xml:space="preserve">  2  Mohamed Adelelfattah Mahmoud  12 BNK.G                     2:44.94        </t>
  </si>
  <si>
    <t xml:space="preserve">  3  Morad Yaser Hafez             12 DEGLA                     2:44.59        </t>
  </si>
  <si>
    <t xml:space="preserve">  4  Ahmed Hesham Wagdy            12 AHLY                      2:44.11        </t>
  </si>
  <si>
    <t xml:space="preserve">  5  Omar Mohamed Roshdy           12 AHLY                      2:44.18        </t>
  </si>
  <si>
    <t xml:space="preserve">  6  Nour Aldeen Ahmed Hassen Ahm  12 NCITY                     2:44.81        </t>
  </si>
  <si>
    <t xml:space="preserve">  7  Ahmed Akram Mohamed           12 ZOHUR                     2:45.12        </t>
  </si>
  <si>
    <t xml:space="preserve">  8  Abdel Rahman Mohamed Gamal    12 DEGLA                     2:45.43        </t>
  </si>
  <si>
    <t>Heat 17  Timed Finals  Starts at 11:02 AM</t>
  </si>
  <si>
    <t xml:space="preserve">  1  Maarouf Abou El Magd Mohamed  12 6 OCT                     2:42.59        </t>
  </si>
  <si>
    <t xml:space="preserve">  2  Ali Mohamed Tohamy            12 AHLY                      2:42.52        </t>
  </si>
  <si>
    <t xml:space="preserve">  3  Yousif Walid Elkhashab        12 HELOP                     2:42.00        </t>
  </si>
  <si>
    <t xml:space="preserve">  4  Kareem Wael Marwan Al Bakry   12 SHAMS                     2:41.65        </t>
  </si>
  <si>
    <t xml:space="preserve">  5  Mohamed Mostafa Mohamed       12 NCITY                     2:41.81        </t>
  </si>
  <si>
    <t xml:space="preserve">  6  Moaataz Alaa Gamal Mohamed    12 TRSAN                     2:42.19        </t>
  </si>
  <si>
    <t xml:space="preserve">  7  Mohamed Yosry Housse Abou El  12 HLWAN                     2:42.52        </t>
  </si>
  <si>
    <t xml:space="preserve">  8  Adam Mohamed Esaam            12 DEGLA                     2:43.69        </t>
  </si>
  <si>
    <t>Heat 18  Timed Finals  Starts at 11:05 AM</t>
  </si>
  <si>
    <t xml:space="preserve">  1  Mohamed Ahmed Al Shereif      12 SHOOT                     2:41.15        </t>
  </si>
  <si>
    <t xml:space="preserve">  2  Adham Waled Fouaad            12 DEGLA                     2:40.99        </t>
  </si>
  <si>
    <t xml:space="preserve">  3  Saif ElDin Waled Abdel Razik  12 DEGLA                     2:40.89        </t>
  </si>
  <si>
    <t xml:space="preserve">  4  Ahmed Hesham Nageib           12 ZMALK                     2:40.28        </t>
  </si>
  <si>
    <t xml:space="preserve">  5  Karim Emad Gad Sarhan         12 MAY15                     2:40.70        </t>
  </si>
  <si>
    <t xml:space="preserve">  6  Yousef Ismail Mohamed         12 SHOOT                     2:40.92        </t>
  </si>
  <si>
    <t xml:space="preserve">  7  Ans Ahmed Ibrahim Abdalla     12 SHOOT                     2:41.05        </t>
  </si>
  <si>
    <t xml:space="preserve">  8  Mohamed Fouad Mohamed Farag   12 AHLY                      2:41.23        </t>
  </si>
  <si>
    <t>Heat 19  Timed Finals  Starts at 11:08 AM</t>
  </si>
  <si>
    <t xml:space="preserve">  1  Ali Ihab Ali i Mohamed Abdel  12 HELDO                     2:40.13        </t>
  </si>
  <si>
    <t xml:space="preserve">  2  Seif El-Din Hatem Taha        12 AHLY                      2:39.95        </t>
  </si>
  <si>
    <t xml:space="preserve">  3  Omar Akram Ibrahim            12 SHOOT                     2:39.69        </t>
  </si>
  <si>
    <t xml:space="preserve">  4  Keirlis Gamal Sophy           12 GHABA                     2:38.94        </t>
  </si>
  <si>
    <t xml:space="preserve">  5  Mazen Adel Elsayed            12 AHLY                      2:39.63        </t>
  </si>
  <si>
    <t xml:space="preserve">  6  Mohamed Hamed Abas Masoud     12 TALBE                     2:39.82        </t>
  </si>
  <si>
    <t xml:space="preserve">  7  Youssef Mootaz Mahmoud        12 AHLY                      2:39.97        </t>
  </si>
  <si>
    <t xml:space="preserve">  8  Mohamed Ahmed Abdelfattah Ah  12 MAADI                     2:40.20        </t>
  </si>
  <si>
    <t>Heat 20  Timed Finals  Starts at 11:11 AM</t>
  </si>
  <si>
    <t xml:space="preserve">  1  Ibrahem Walid Fouad           12 CAIRO                     2:38.76        </t>
  </si>
  <si>
    <t xml:space="preserve">  2  Islam Mahmoud Mansor Amien A  12 SHAMS                     2:38.66        </t>
  </si>
  <si>
    <t xml:space="preserve">  3  Yassin Mohamed Ezzat          12 AHLY                      2:38.49        </t>
  </si>
  <si>
    <t xml:space="preserve">  4  Abdalla Medhat Abdel Azzeim   12 ZOHUR                     2:38.12        </t>
  </si>
  <si>
    <t xml:space="preserve">  5  Ahmed Mohamed Abdel-Salam     12 AHLY                      2:38.42        </t>
  </si>
  <si>
    <t xml:space="preserve">  6  Nour El-Din Salah Kamal El-D  12 AHLY                      2:38.51        </t>
  </si>
  <si>
    <t xml:space="preserve">  7  Omar Tamer Farok Sayed Hassa  12 MAADI                     2:38.68        </t>
  </si>
  <si>
    <t xml:space="preserve">  8  Abdel-Rahman Ashraf Elsaid    12 AHLY                      2:38.79        </t>
  </si>
  <si>
    <t>Heat 21  Timed Finals  Starts at 11:14 AM</t>
  </si>
  <si>
    <t xml:space="preserve">  1  Seef Tamer Nabil              12 CAIRO                     2:37.43        </t>
  </si>
  <si>
    <t xml:space="preserve">  2  Mohamed Amr Sliman            12 DEGLA                     2:37.24        </t>
  </si>
  <si>
    <t xml:space="preserve">  3  Youssef Khaled Ramadan        12 BNK.G                     2:37.04        </t>
  </si>
  <si>
    <t xml:space="preserve">  4  Mostafa Gamal Fouaad          12 DEGLA                     2:36.73        </t>
  </si>
  <si>
    <t xml:space="preserve">  5  Marwan Mohamed Abdel Azzeim   12 ZOHUR                     2:36.85        </t>
  </si>
  <si>
    <t xml:space="preserve">  6  Mohamed Sameh Mohamed         12 HELOP                     2:37.12        </t>
  </si>
  <si>
    <t xml:space="preserve">  7  Youssef Hossam Abdel-Rahman   12 AHLY                      2:37.39        </t>
  </si>
  <si>
    <t xml:space="preserve">  8  Yassin Mohamed Yassin         12 AHLY                      2:37.57        </t>
  </si>
  <si>
    <t>Heat 22  Timed Finals  Starts at 11:17 AM</t>
  </si>
  <si>
    <t xml:space="preserve">  1  Ali Ahmed Dawood              12 AHLY                      2:36.60        </t>
  </si>
  <si>
    <t xml:space="preserve">  2  Ibrahim Al Housseiny          12 GHABA                     2:36.18        </t>
  </si>
  <si>
    <t xml:space="preserve">  3  Karim Hassan Ahmed            12 DEGLA                     2:35.65        </t>
  </si>
  <si>
    <t xml:space="preserve">  4  Ahmed Amr Mohamed             12 HELOP                     2:35.27        </t>
  </si>
  <si>
    <t xml:space="preserve">  5  Mohamed Ehab Elsaeyd          12 DEGLA                     2:35.43        </t>
  </si>
  <si>
    <t xml:space="preserve">  6  Karim Osama Khalifa           12 DEGLA                     2:35.83        </t>
  </si>
  <si>
    <t xml:space="preserve">  7  Mazen Karim Alaa Eldin Abdel  12 MAADI                     2:36.56        </t>
  </si>
  <si>
    <t xml:space="preserve">  8  Abdel Rahman Mostafa Mohamed  12 6 OCT                     2:36.66        </t>
  </si>
  <si>
    <t>Heat 23  Timed Finals  Starts at 11:20 AM</t>
  </si>
  <si>
    <t xml:space="preserve">  1  Mohamed Hesham Ismsil Hamd    12 6 OCT                     2:34.81        </t>
  </si>
  <si>
    <t xml:space="preserve">  2  Moustafa Tarik Moustafa       12 HELOP                     2:34.68        </t>
  </si>
  <si>
    <t xml:space="preserve">  3  Abdel Aziz Ahmed Al Emam      12 MNSOR                     2:34.51        </t>
  </si>
  <si>
    <t xml:space="preserve">  4  Aly Mohamed Hassan Ibrahim    12 DEGLA                     2:34.24        </t>
  </si>
  <si>
    <t xml:space="preserve">  5  Ali Tamer Mohamed             12 HELOP                     2:34.38        </t>
  </si>
  <si>
    <t xml:space="preserve">  6  Omar Mohamed Ezz El Dawla     12 ZMALK                     2:34.55        </t>
  </si>
  <si>
    <t xml:space="preserve">  7  Ahmed Masbah Mohamed          12 ENPPI                     2:34.80        </t>
  </si>
  <si>
    <t xml:space="preserve">  8  Yossef Mostafa Hussien Abd A  12 MAADI                     2:34.87        </t>
  </si>
  <si>
    <t>Heat 24  Timed Finals  Starts at 11:23 AM</t>
  </si>
  <si>
    <t xml:space="preserve">  1  Yousof Hesham Abd El Badea    12 Bank Ahly                 2:34.21        </t>
  </si>
  <si>
    <t xml:space="preserve">  2  Ahmed Samir Mohamed Fahmy     12 AHLY                      2:34.05        </t>
  </si>
  <si>
    <t xml:space="preserve">  3  Belal Maged Soliman           12 AHLY                      2:33.70        </t>
  </si>
  <si>
    <t xml:space="preserve">  4  Karim Hesham Mohamed Refaat   12 AHLY                      2:33.15        </t>
  </si>
  <si>
    <t xml:space="preserve">  5  Abdalla Mohamed Abdel Monaei  12 ENPPI                     2:33.57        </t>
  </si>
  <si>
    <t xml:space="preserve">  6  Omar Wael Mohamed             12 DEGLA                     2:33.73        </t>
  </si>
  <si>
    <t xml:space="preserve">  7  Abdel Rahman Ashraf Al Sayed  12 6 OCT                     2:34.06        </t>
  </si>
  <si>
    <t xml:space="preserve">  8  Omar Gamal Mohamed Ahmed El   12 MAADI                     2:34.22        </t>
  </si>
  <si>
    <t>Heat 25  Timed Finals  Starts at 11:26 AM</t>
  </si>
  <si>
    <t xml:space="preserve">  1  Ali Ahmed Mohamed Shawky Mah  12 HELDO                     2:32.91        </t>
  </si>
  <si>
    <t xml:space="preserve">  2  Saied Meseilhy Mohamed        12 GHABA                     2:32.53        </t>
  </si>
  <si>
    <t xml:space="preserve">  3  Omar Ahmed Ismail Gomaa       12 SUEZ                      2:32.32        </t>
  </si>
  <si>
    <t xml:space="preserve">  4  Omar Mohamed Basuony Hama     12 Smouha Club               2:31.92        </t>
  </si>
  <si>
    <t xml:space="preserve">  5  Ahmed Yaser Farid Abd el Aze  12 SHAMS                     2:32.26        </t>
  </si>
  <si>
    <t xml:space="preserve">  6  Mohamed Bassem Mohamed        12 ASKA                      2:32.33        </t>
  </si>
  <si>
    <t xml:space="preserve">  7  Mohamed Ahmed Hamdy           12 CAIRO                     2:32.79        </t>
  </si>
  <si>
    <t xml:space="preserve">  8  Mina Ihab Edward              12 Bank Ahly                 2:32.94        </t>
  </si>
  <si>
    <t>Heat 26  Timed Finals  Starts at 11:28 AM</t>
  </si>
  <si>
    <t xml:space="preserve">  1  Yamen Hesham Said             12 SHOOT                     2:31.22        </t>
  </si>
  <si>
    <t xml:space="preserve">  2  Mohamed Yaser Mohamd Mahmoud  12 GHABA                     2:30.62        </t>
  </si>
  <si>
    <t xml:space="preserve">  3  Mahmoud Mohsen Fathey         12 MNSOR                     2:30.11        </t>
  </si>
  <si>
    <t xml:space="preserve">  4  Ahmed Islam Mahmoud           12 ZMALK                     2:30.00        </t>
  </si>
  <si>
    <t xml:space="preserve">  5  amr Hesham Bayomy             12 CAIRO                     2:30.01        </t>
  </si>
  <si>
    <t xml:space="preserve">  6  Yahia Ashraf AbdElkader       12 Smouha Club               2:30.60        </t>
  </si>
  <si>
    <t xml:space="preserve">  7  Yosef Mohamed Hijazi          12 MNSOR                     2:30.97        </t>
  </si>
  <si>
    <t xml:space="preserve">  8  Marwan Ahmed Said Nabawy      12 SHOOT                     2:31.77        </t>
  </si>
  <si>
    <t>Heat 27  Timed Finals  Starts at 11:31 AM</t>
  </si>
  <si>
    <t xml:space="preserve">  1  Tarik Kamel Farouk Kamel      12 BNK.G                     2:29.90        </t>
  </si>
  <si>
    <t xml:space="preserve">  2  Mohamed Hany Sadek            12 WARD                      2:29.50        </t>
  </si>
  <si>
    <t xml:space="preserve">  3  Ahmed Tarik                   12 Smouha Club               2:28.89        </t>
  </si>
  <si>
    <t xml:space="preserve">  4  Khaled Mohamed Kamel          12 AHLY                      2:28.54        </t>
  </si>
  <si>
    <t xml:space="preserve">  5  Ahmed Osama Tawfek            12 M.ARB                     2:28.70        </t>
  </si>
  <si>
    <t xml:space="preserve">  6  Peter Sameh Ezzat             12 DEGLA                     2:29.44        </t>
  </si>
  <si>
    <t xml:space="preserve">  7  Yousef Ekramy Abdel Fattah    12 WARD                      2:29.88        </t>
  </si>
  <si>
    <t xml:space="preserve">  8  Seif Mohamed Mohamed Ahmed    12 MNSOR                     2:29.95        </t>
  </si>
  <si>
    <t>Heat 28  Timed Finals  Starts at 11:34 AM</t>
  </si>
  <si>
    <t xml:space="preserve">  1  Ahmed Mohamed Abdel-Fattah    12 AHLY                      2:28.40        </t>
  </si>
  <si>
    <t xml:space="preserve">  2  Karim Mohamed Salah Barkat    12 Smouha Club               2:27.73        </t>
  </si>
  <si>
    <t xml:space="preserve">  3  Zyad Magdi abd el Khalaa      12 ZMALK                     2:27.13        </t>
  </si>
  <si>
    <t xml:space="preserve">  4  Ali Mohamed Saber Ibrahim     12 ZMALK                     2:26.53        </t>
  </si>
  <si>
    <t xml:space="preserve">  5  Eslam Ahmed Abdelazeez Ahmed  12 NCITY                     2:26.55        </t>
  </si>
  <si>
    <t xml:space="preserve">  6  Mohamed Ragaay Mohamed Farid  12 AHLY                      2:27.38        </t>
  </si>
  <si>
    <t xml:space="preserve">  7  Ali Ibrahim Shafeia           12 SHOOT                     2:27.94        </t>
  </si>
  <si>
    <t xml:space="preserve">  8  Mohamed Maged Al Waseif       12 WARD                      2:28.45        </t>
  </si>
  <si>
    <t>Heat 29  Timed Finals  Starts at 11:37 AM</t>
  </si>
  <si>
    <t xml:space="preserve">  1  Nabil Ahmed Mohamed Saad      12 DEGLA                     2:25.89        </t>
  </si>
  <si>
    <t xml:space="preserve">  2  Adam Yaser Msad               12 GHABA                     2:25.56        </t>
  </si>
  <si>
    <t xml:space="preserve">  3  Mostafa Mohamed Mahmoud       12 AHLY                      2:25.31        </t>
  </si>
  <si>
    <t xml:space="preserve">  4  Mohamed Amr Ibrahim           12 ASKA                      2:25.06        </t>
  </si>
  <si>
    <t xml:space="preserve">  5  Mohamed Yaser Yehya           12 SHOOT                     2:25.17        </t>
  </si>
  <si>
    <t xml:space="preserve">  6  Zeiad Hany Hamed Mohamed      12 GHABA                     2:25.34        </t>
  </si>
  <si>
    <t xml:space="preserve">  7  Omar Ahmed El Faitory         12 Sporting                  2:25.59        </t>
  </si>
  <si>
    <t xml:space="preserve">  8  Hamza Ahmed Badawy            12 Sporting                  2:25.95        </t>
  </si>
  <si>
    <t>Heat 30  Timed Finals  Starts at 11:39 AM</t>
  </si>
  <si>
    <t xml:space="preserve">  1  Yossef Ahmed Farok Hassan     12 MAADI                     2:25.01        </t>
  </si>
  <si>
    <t xml:space="preserve">  2  Shady Mahmoud Nader           12 AHLY                      2:24.70        </t>
  </si>
  <si>
    <t xml:space="preserve">  3  Omar Medhat Hassan            12 AHLY                      2:23.47        </t>
  </si>
  <si>
    <t xml:space="preserve">  4  Ali Mohamed ali abd el Rahma  12 SHAMS                     2:23.09        </t>
  </si>
  <si>
    <t xml:space="preserve">  5  Abo Baker Hazem Hosney Moham  12 SHAMS                     2:23.30        </t>
  </si>
  <si>
    <t xml:space="preserve">  6  Peitar Morcous Abdou          12 GHABA                     2:24.21        </t>
  </si>
  <si>
    <t xml:space="preserve">  7  Omaer Hosaam Mohamed          12 HAWAR                     2:24.70        </t>
  </si>
  <si>
    <t xml:space="preserve">  8  Omar Mohamed Moaawad          12 AHLY                      2:25.03        </t>
  </si>
  <si>
    <t>Heat 31  Timed Finals  Starts at 11:42 AM</t>
  </si>
  <si>
    <t xml:space="preserve">  1  Karim Mohamed Mamdouh         12 AHLY                      2:22.58        </t>
  </si>
  <si>
    <t xml:space="preserve">  2  Mahmoud Moustafa El Marakby   12 Sporting                  2:20.39        </t>
  </si>
  <si>
    <t xml:space="preserve">  3  Abdel-Rahman Walid Mohamed    12 AHLY                      2:19.23        </t>
  </si>
  <si>
    <t xml:space="preserve">  4  Yassin Amad  Abd Elhakim      12 Sporting                  2:18.37        </t>
  </si>
  <si>
    <t xml:space="preserve">  5  Hassan Mohamed Gaber          12 S.TAN                     2:18.92        </t>
  </si>
  <si>
    <t xml:space="preserve">  6  Yousef Hatem Seif             12 SHOOT                     2:20.15        </t>
  </si>
  <si>
    <t xml:space="preserve">  7  Zeiad Wael Abas Bahr          12 TRSAN                     2:20.77        </t>
  </si>
  <si>
    <t xml:space="preserve">  8  Zeyad Alaa Hasan Ahmed        12 Bank Ahly                 2:22.89        </t>
  </si>
  <si>
    <t>Heat 32  Timed Finals  Starts at 11:45 AM</t>
  </si>
  <si>
    <t xml:space="preserve">  1  GalalEldin Ayman Mohamed      12 Smouha Club               2:17.82        </t>
  </si>
  <si>
    <t xml:space="preserve">  2  Omar Mohamed Atef             12 AHLY                      2:16.06        </t>
  </si>
  <si>
    <t xml:space="preserve">  3  omr Ahmed Anes                12 MNSOR                     2:14.90        </t>
  </si>
  <si>
    <t xml:space="preserve">  4  Eyad Walid Taha Ahmed         12 MAADI                     2:13.10        </t>
  </si>
  <si>
    <t xml:space="preserve">  5  Ibrahim Ayman Ibrahim Mohame  12 MAADI                     2:13.21        </t>
  </si>
  <si>
    <t xml:space="preserve">  6  Mrawan Mostafa Mowaled        12 DEGLA                     2:15.32        </t>
  </si>
  <si>
    <t xml:space="preserve">  7  Mohamed Al Sayed Ali Alleith  12 MNSOR                     2:17.12        </t>
  </si>
  <si>
    <t xml:space="preserve">  8  Mohamed Mahmoud Mohamed       12 GHABA                     2:17.93        </t>
  </si>
  <si>
    <t>Event 36  Boys 14 Year Olds 200 LC Meter Freestyle</t>
  </si>
  <si>
    <t xml:space="preserve">    National:  1:57.37  2005        Esmail Elsbagh, Sooting                    </t>
  </si>
  <si>
    <t>Heat 1  Timed Finals  Starts at 11:47 AM</t>
  </si>
  <si>
    <t xml:space="preserve">  3  Omar Gomah Mohamed            14 DEGLA                          NT        </t>
  </si>
  <si>
    <t xml:space="preserve">  4  Yousef Mohamed Abdel Wahab E  14 DEGLA                          NT        </t>
  </si>
  <si>
    <t xml:space="preserve">  5  Yassin Ehab Ahmed Mohamed     14 ZMALK                          NT        </t>
  </si>
  <si>
    <t xml:space="preserve">  6  Mahmoud Tarek                 14 ZMALK                          NT        </t>
  </si>
  <si>
    <t>Heat 2  Timed Finals  Starts at 11:50 AM</t>
  </si>
  <si>
    <t xml:space="preserve">  1  Omar Ayman Metwally Al Sayed  14 CAIRO                          NT        </t>
  </si>
  <si>
    <t xml:space="preserve">  2  Omar Essam Abdel Aziz         14 ZAEID                          NT        </t>
  </si>
  <si>
    <t xml:space="preserve">  3  Mohamed Ehab Abdalla          14 SHAMS                          NT        </t>
  </si>
  <si>
    <t xml:space="preserve">  4  Seif El Din Mostafa Al Sayed  14 ELECT                          NT        </t>
  </si>
  <si>
    <t xml:space="preserve">  5  Ahmed Wael Ali Mohamed        14 6 OCT                          NT        </t>
  </si>
  <si>
    <t xml:space="preserve">  6  Omar Zaher Ahmed              14 DEGLA                          NT        </t>
  </si>
  <si>
    <t xml:space="preserve">  7  Abd El Rahman Hamdy Shaban    14 TRSAN                          NT        </t>
  </si>
  <si>
    <t xml:space="preserve">  8  Ans Nazer Atallah             14 HLWAN                          NT        </t>
  </si>
  <si>
    <t>Heat 3  Timed Finals  Starts at 11:54 AM</t>
  </si>
  <si>
    <t xml:space="preserve">  1  Amar Yaser Salah Mahmoud      14 ZMALK                          NT        </t>
  </si>
  <si>
    <t xml:space="preserve">  2  Mostafa Mohamed Moastafa      14 ZMALK                          NT        </t>
  </si>
  <si>
    <t xml:space="preserve">  3  Mostafa Amin Ahmed Manse      14 HLWAN                          NT        </t>
  </si>
  <si>
    <t xml:space="preserve">  4  Mohamed Ahmed Fathalla Al Ka  14 ZMALK                          NT        </t>
  </si>
  <si>
    <t xml:space="preserve">  5  Seif El Din Ashraf Loutfy     14 ZMALK                          NT        </t>
  </si>
  <si>
    <t xml:space="preserve">  6  Abd Allah Ahmed Saad Bonda    14 Sporting                       NT        </t>
  </si>
  <si>
    <t xml:space="preserve">  7  Moamen El Saed Soltan         14 TANTA                          NT        </t>
  </si>
  <si>
    <t xml:space="preserve">  8  Belal Mahmoud Shawky Ali      14 ZMALK                          NT        </t>
  </si>
  <si>
    <t>Heat 4  Timed Finals  Starts at 11:57 AM</t>
  </si>
  <si>
    <t xml:space="preserve">  1  Adham Ebrahim Fouad Khalil    14 Sporting                       NT        </t>
  </si>
  <si>
    <t xml:space="preserve">  2  Yousef Essam Gouda            14 SHAMS                          NT        </t>
  </si>
  <si>
    <t xml:space="preserve">  3  Youssef Mamdouh Mohamed Shoa  14 AHLY                           NT        </t>
  </si>
  <si>
    <t xml:space="preserve">  4  Yosef Samer Saleh Ibrahim     14 TWFIK                          NT        </t>
  </si>
  <si>
    <t xml:space="preserve">  5  Mostafa Khaled Mahmoud        14 SHAMS                          NT        </t>
  </si>
  <si>
    <t xml:space="preserve">  6  Mohamed Ibraheim Mohamed Ibr  14 M.ARB                          NT        </t>
  </si>
  <si>
    <t xml:space="preserve">  7  Amr Mohamed Mohi Eldin Z      14 Smouha Club                    NT        </t>
  </si>
  <si>
    <t xml:space="preserve">  8  Fares Ahmed Abdalla           14 ZMALK                          NT        </t>
  </si>
  <si>
    <t>Heat 5  Timed Finals  Starts at 12:00 PM</t>
  </si>
  <si>
    <t xml:space="preserve">  1  Kareem Mohamed Eldsoqy        14 RWAD                           NT        </t>
  </si>
  <si>
    <t xml:space="preserve">  2  Ahmed Khaled Anwar            14 AHLY                           NT        </t>
  </si>
  <si>
    <t xml:space="preserve">  3  Adham Sayed Morsy Refeai      14 TALBE                          NT        </t>
  </si>
  <si>
    <t xml:space="preserve">  4  Mahmoud Ahmed Elsayed         14 DEGLA                     3:08.17        </t>
  </si>
  <si>
    <t xml:space="preserve">  5  Yousef Mohamed Karam Mohamed  14 ENPPI                     3:20.91        </t>
  </si>
  <si>
    <t xml:space="preserve">  6  Zeiad Mohamed Abou Hegazy     14 RBDOM                          NT        </t>
  </si>
  <si>
    <t xml:space="preserve">  7  Shehab Hossam Ghorab          14 GHABA                          NT        </t>
  </si>
  <si>
    <t xml:space="preserve">  8  Hany Hazem Abass Ali          14 NASR                           NT        </t>
  </si>
  <si>
    <t>Heat 6  Timed Finals  Starts at 12:04 PM</t>
  </si>
  <si>
    <t xml:space="preserve">  1  Karim Mohamed Fady            14 AHLY                      2:53.44        </t>
  </si>
  <si>
    <t xml:space="preserve">  2  Abdel Rahman Hany Al Sayed    14 HLWAN                     2:48.92        </t>
  </si>
  <si>
    <t xml:space="preserve">  3  Aly Tarik Farouk Tolba        14 GEZIR                     2:41.86        </t>
  </si>
  <si>
    <t xml:space="preserve">  4  Hesham Walid Amin Al Sayed K  14 HELDO                     2:40.39        </t>
  </si>
  <si>
    <t xml:space="preserve">  5  Seif Allaa Ahmed Farag        14 SHOOT                     2:41.79        </t>
  </si>
  <si>
    <t xml:space="preserve">  6  Ahmed Osama Ahmed Husien      14 RWAD                      2:48.05        </t>
  </si>
  <si>
    <t xml:space="preserve">  7  Adham Ahmed Al Zorkany        14 SHOOT                     2:49.20        </t>
  </si>
  <si>
    <t xml:space="preserve">  8  Ahmed Salem Elsayed           14 AHLY                      2:57.56        </t>
  </si>
  <si>
    <t>Heat 7  Timed Finals  Starts at 12:07 PM</t>
  </si>
  <si>
    <t xml:space="preserve">  1  Khaled Mohamed Roushdy        14 AHLY                      2:38.78        </t>
  </si>
  <si>
    <t xml:space="preserve">  2  Adham Sameh Saed              14 Sporting                  2:38.42        </t>
  </si>
  <si>
    <t xml:space="preserve">  3  Omar Khaled Shafeik           14 AHLY                      2:36.07        </t>
  </si>
  <si>
    <t xml:space="preserve">  4  Marwan Ahmed Farouk           14 DEGLA                     2:33.57        </t>
  </si>
  <si>
    <t xml:space="preserve">  5  Mahmoud Ahmed Al Sayed Moham  14 SHOOT                     2:34.85        </t>
  </si>
  <si>
    <t xml:space="preserve">  6  Ahmed Khaled Ibrahim          14 AHLY                      2:37.55        </t>
  </si>
  <si>
    <t xml:space="preserve">  7  Seif El Din Ahmed Al Weisemy  14 TWFIK                     2:38.77        </t>
  </si>
  <si>
    <t xml:space="preserve">  8  Mohamed Ali Abo Hemila        14 AHLY                      2:38.84        </t>
  </si>
  <si>
    <t>Heat 8  Timed Finals  Starts at 12:10 PM</t>
  </si>
  <si>
    <t xml:space="preserve">  1  Abdel Wahab Mohamed Nabil     14 DEGLA                     2:29.90        </t>
  </si>
  <si>
    <t xml:space="preserve">  2  Mohamed Yaser Fawzy Khalifa   14 MAADI                     2:28.76        </t>
  </si>
  <si>
    <t xml:space="preserve">  3  Mohamed Tarik Ibrahim Fatthy  14 ZMALK                     2:27.75        </t>
  </si>
  <si>
    <t xml:space="preserve">  4  Mahmoud Mohamed Sbas          14 SHOOT                     2:27.57        </t>
  </si>
  <si>
    <t xml:space="preserve">  5  Mohammed Tarek Saad Watfa     14 RWAD                      2:27.61        </t>
  </si>
  <si>
    <t xml:space="preserve">  6  Mohamed Khalid Saed           14 Sporting                  2:28.26        </t>
  </si>
  <si>
    <t xml:space="preserve">  7  Loay Ahmed Ibrahem            14 SHOOT                     2:28.94        </t>
  </si>
  <si>
    <t xml:space="preserve">  8  Mazen Zakaria Abdel Monaem    14 BNK.G                     2:31.17        </t>
  </si>
  <si>
    <t>Heat 9  Timed Finals  Starts at 12:13 PM</t>
  </si>
  <si>
    <t xml:space="preserve">  1  Felobater Ihab Magdy          14 DEGLA                     2:26.63        </t>
  </si>
  <si>
    <t xml:space="preserve">  2  Zeiad Waled Hassan            14 GHABA                     2:26.18        </t>
  </si>
  <si>
    <t xml:space="preserve">  3  Mohamed Hesham Mohamed  Ali   14 AHLY                      2:25.76        </t>
  </si>
  <si>
    <t xml:space="preserve">  4  Mostafa Hossam AbdElsalam     14 Smouha Club               2:25.65        </t>
  </si>
  <si>
    <t xml:space="preserve">  5  Mohamed Amr Mohamed           14 GHABA                     2:25.75        </t>
  </si>
  <si>
    <t xml:space="preserve">  6  Youssef Mohamed Mokhtar       14 AHLY                      2:25.91        </t>
  </si>
  <si>
    <t xml:space="preserve">  7  Allaa Abdel Khalek Sayed      14 DEGLA                     2:26.49        </t>
  </si>
  <si>
    <t xml:space="preserve">  8  Khaled Mohamed abd Elmonaam   14 CAIRO                     2:27.45        </t>
  </si>
  <si>
    <t xml:space="preserve">  1  Deiaa Yaser Hany              14 MNSOR                     2:25.37        </t>
  </si>
  <si>
    <t xml:space="preserve">  2  Marwan Salah Mohamed          14 CAIRO                     2:24.98        </t>
  </si>
  <si>
    <t xml:space="preserve">  3  Mazen Mohamed Abo Elnaga      14 Smouha Club               2:23.61        </t>
  </si>
  <si>
    <t xml:space="preserve">  4  Ahmed Adel Farouk             14 6 OCT                     2:22.94        </t>
  </si>
  <si>
    <t xml:space="preserve">  5  Seif El Din Khaled Mostafa    14 SHOOT                     2:23.51        </t>
  </si>
  <si>
    <t xml:space="preserve">  6  Omar Hany Mohamed Ragaei      14 AHLY                      2:24.80        </t>
  </si>
  <si>
    <t xml:space="preserve">  7  Mazen Mostafa Kamal Abbas     14 HELDO                     2:25.05        </t>
  </si>
  <si>
    <t xml:space="preserve">  8  Mohamed Sherif Kamel          14 SHAMS                     2:25.50        </t>
  </si>
  <si>
    <t>Heat 11  Timed Finals  Starts at 12:18 PM</t>
  </si>
  <si>
    <t xml:space="preserve">  1  Marwan Ali Abdalla            14 SHAMS                     2:21.53        </t>
  </si>
  <si>
    <t xml:space="preserve">  2  Youssef Hossam Ahmed Mohamed  14 SHOOT                     2:21.02        </t>
  </si>
  <si>
    <t xml:space="preserve">  3  Khaled Sayed Abdel Hamed      14 GHABA                     2:20.60        </t>
  </si>
  <si>
    <t xml:space="preserve">  4  Osama Islam Mohamed Kamel     14 GHABA                     2:19.44        </t>
  </si>
  <si>
    <t xml:space="preserve">  5  Ahmed Hany Mahmoud Sayed      14 AHLY                      2:19.85        </t>
  </si>
  <si>
    <t xml:space="preserve">  6  Waled Gameil Atteia           14 ZMALK                     2:20.63        </t>
  </si>
  <si>
    <t xml:space="preserve">  7  Karim Amr Taha                14 SHOOT                     2:21.41        </t>
  </si>
  <si>
    <t xml:space="preserve">  8  Ramez Moureid Sophy           14 SHAMS                     2:22.42        </t>
  </si>
  <si>
    <t>Heat 12  Timed Finals  Starts at 12:21 PM</t>
  </si>
  <si>
    <t xml:space="preserve">  1  Mostafa  Ayman Mostafa        14 GHABA                     2:18.64        </t>
  </si>
  <si>
    <t xml:space="preserve">  2  Mohamed Hamdy Samir Mahmoud   14 6 OCT                     2:18.51        </t>
  </si>
  <si>
    <t xml:space="preserve">  3  Youssef Ahmed Ismail          14 AHLY                      2:18.33        </t>
  </si>
  <si>
    <t xml:space="preserve">  4  Ahmed Ashraf Salah            14 DEGLA                     2:18.20        </t>
  </si>
  <si>
    <t xml:space="preserve">  5  Meina Mesheil Aziz            14 ZMALK                     2:18.23        </t>
  </si>
  <si>
    <t xml:space="preserve">  6  Hazem Khaled Abd El Fattah    14 GHABA                     2:18.43        </t>
  </si>
  <si>
    <t xml:space="preserve">  7  Amr Hossam Ahmed              14 Smouha Club               2:18.54        </t>
  </si>
  <si>
    <t xml:space="preserve">  8  Amir Yousef Abdel Maseih      14 ZMALK                     2:19.43        </t>
  </si>
  <si>
    <t>Heat 13  Timed Finals  Starts at 12:23 PM</t>
  </si>
  <si>
    <t xml:space="preserve">  1  Abu Zaid Sobhy Abd El Halim   14 Bank Ahly                 2:17.81        </t>
  </si>
  <si>
    <t xml:space="preserve">  2  Mostafa Ahm. Aly Mobarak      14 GEZIR                     2:16.82        </t>
  </si>
  <si>
    <t xml:space="preserve">  3  Youssef Mostafa Mohamed Ali   14 AHLY                      2:15.93        </t>
  </si>
  <si>
    <t xml:space="preserve">  4  Omar Alaa El Din Abdel Hamed  14 AHLY                      2:15.58        </t>
  </si>
  <si>
    <t xml:space="preserve">  5  Abdel Rahman Osama Radwan     14 6 OCT                     2:15.62        </t>
  </si>
  <si>
    <t xml:space="preserve">  6  Amr Ayman Abdel Razek         14 AHLY                      2:16.15        </t>
  </si>
  <si>
    <t xml:space="preserve">  7  Mahdy Mostafa Mahmoud Mahdy   14 ASKA                      2:17.69        </t>
  </si>
  <si>
    <t xml:space="preserve">  8  Yehya Amr Mohamed Sadek       14 HELOP                     2:17.82        </t>
  </si>
  <si>
    <t>Heat 14  Timed Finals  Starts at 12:26 PM</t>
  </si>
  <si>
    <t xml:space="preserve">  1  Abdel Rahman Mohamed Farouk   14 SHOOT                     2:15.30        </t>
  </si>
  <si>
    <t xml:space="preserve">  2  Mohamed Mostafa Rabeai Moham  14 GHABA                     2:14.62        </t>
  </si>
  <si>
    <t xml:space="preserve">  3  Osama Mohamed Abdou           14 DEGLA                     2:14.35        </t>
  </si>
  <si>
    <t xml:space="preserve">  4  Zayad Mohamed Mohamed Bayomy  14 SHAMS                     2:13.95        </t>
  </si>
  <si>
    <t xml:space="preserve">  5  Mohamed Nasr Hossny Hassan    14 ZMALK                     2:14.33        </t>
  </si>
  <si>
    <t xml:space="preserve">  6  Ahmed Mohamed Abdel Hafeiz    14 6 OCT                     2:14.50        </t>
  </si>
  <si>
    <t xml:space="preserve">  7  Mohamed Mostafa Mohamed       14 Smouha Club               2:14.79        </t>
  </si>
  <si>
    <t xml:space="preserve">  8  Omar Khaled Ahmed Mostafa     14 GHABA                     2:15.30        </t>
  </si>
  <si>
    <t>Heat 15  Timed Finals  Starts at 12:28 PM</t>
  </si>
  <si>
    <t xml:space="preserve">  1  Omar Ahmed Kamel Foda         14 ASKA                      2:13.50        </t>
  </si>
  <si>
    <t xml:space="preserve">  2  Omar Ahmed Abdel Aziz Younei  14 ZMALK                     2:12.10        </t>
  </si>
  <si>
    <t xml:space="preserve">  3  Ahmed Ezz l Din Mohamed       14 6 OCT                     2:11.22        </t>
  </si>
  <si>
    <t xml:space="preserve">  4  Karim Ahmed Hassan            14 SHAMS                     2:10.80        </t>
  </si>
  <si>
    <t xml:space="preserve">  5  Karem Tarek Ebrahim           14 Sporting                  2:10.99        </t>
  </si>
  <si>
    <t xml:space="preserve">  6  Ahmed Maher Ismail            14 GHABA                     2:11.68        </t>
  </si>
  <si>
    <t xml:space="preserve">  7  Haytham Hesham Essam El Din   14 AHLY                      2:12.54        </t>
  </si>
  <si>
    <t xml:space="preserve">  8  Marawan Mohamed Ahmed         14 GHABA                     2:13.88        </t>
  </si>
  <si>
    <t>Heat 16  Timed Finals  Starts at 12:31 PM</t>
  </si>
  <si>
    <t xml:space="preserve">  1  Amr Ahmde Mohamed Fatthy      14 SHAMS                     2:10.14        </t>
  </si>
  <si>
    <t xml:space="preserve">  2  Yosef Mahmoud Mohamd Gendy    14 AHLY                      2:08.14        </t>
  </si>
  <si>
    <t xml:space="preserve">  3  Zeiad Amr Atteia              14 GHABA                     2:07.76        </t>
  </si>
  <si>
    <t xml:space="preserve">  4  Ahmed Khaled Abdel Hamed      14 SHOOT                     2:07.53        </t>
  </si>
  <si>
    <t xml:space="preserve">  5  Mohamed Adel Mohamed Meseilh  14 AHLY                      2:07.60        </t>
  </si>
  <si>
    <t xml:space="preserve">  6  AbdElrhman Mohamed Moghazy    14 Smouha Club               2:08.05        </t>
  </si>
  <si>
    <t xml:space="preserve">  7  Abdalla Mohamed Gaber         14 GHABA                     2:09.35        </t>
  </si>
  <si>
    <t xml:space="preserve">  8  Omar Mohamed Farouk           14 SHOOT                     2:10.53        </t>
  </si>
  <si>
    <t>Heat 17  Timed Finals  Starts at 12:33 PM</t>
  </si>
  <si>
    <t xml:space="preserve">  1  Mohamed Alwy Mohamed Ali      14 Smouha Club               2:07.34        </t>
  </si>
  <si>
    <t xml:space="preserve">  2  Omar Walaa Noaaman            14 AHLY                      2:05.86        </t>
  </si>
  <si>
    <t xml:space="preserve">  3  Abdel Rahman Ali Mohamed      14 SHAMS                     2:05.01        </t>
  </si>
  <si>
    <t xml:space="preserve">  4  Ahmed Khaled Rateb            14 AHLY                      1:59.11        </t>
  </si>
  <si>
    <t xml:space="preserve">  5  Mostafa Mohamed Mahmoud       14 HELOP                     2:04.51        </t>
  </si>
  <si>
    <t xml:space="preserve">  6  Zeiad Hitham Esmail Gamal     14 NCITY                     2:05.57        </t>
  </si>
  <si>
    <t xml:space="preserve">  7  Ahmed Khaled Abd El Maged     14 Bank Ahly                 2:06.92        </t>
  </si>
  <si>
    <t xml:space="preserve">  8  Mohamed Ashraf Abdel Hay      14 AHLY                      2:07.35        </t>
  </si>
  <si>
    <t>Event 37  Girls 12 Year Olds 50 LC Meter Butterfly</t>
  </si>
  <si>
    <t xml:space="preserve">    National:  28.86  2007        Farida Othman, Gzira                         </t>
  </si>
  <si>
    <t>Heat 1  Timed Finals  Starts at 12:36 PM</t>
  </si>
  <si>
    <t xml:space="preserve">  3  Habiba Shady Abdel Rahman Ta  12 HELDO                          NT        </t>
  </si>
  <si>
    <t xml:space="preserve">  4  Lina Amr Mohamedabd AbdELhai  12 HELDO                          NT        </t>
  </si>
  <si>
    <t xml:space="preserve">  5  Laila Khaled Rady             12 MAADI                          NT        </t>
  </si>
  <si>
    <t>Heat 2  Timed Finals  Starts at 12:37 PM</t>
  </si>
  <si>
    <t xml:space="preserve">  2  Gamela Ahm. Hasan Ebrahim     12 GEZIR                          NT        </t>
  </si>
  <si>
    <t xml:space="preserve">  3  Alya Mostafa Mohamed          12 AHLY                           NT        </t>
  </si>
  <si>
    <t xml:space="preserve">  4  Basant Ahmed Abd Al-Aaty      12 SHAMS                          NT        </t>
  </si>
  <si>
    <t xml:space="preserve">  5  Hana Hassan Hassan Ibrahim    12 ELECT                          NT        </t>
  </si>
  <si>
    <t xml:space="preserve">  6  Fatma Ayman Saeed Ahmed Othm  12 HELDO                          NT        </t>
  </si>
  <si>
    <t xml:space="preserve">  7  Meiar Hassan Al Sharkawy      12 GHABA                          NT        </t>
  </si>
  <si>
    <t>Heat 3  Timed Finals  Starts at 12:38 PM</t>
  </si>
  <si>
    <t xml:space="preserve">  1  Habiba Hesham Mostafa Hamdy   12 MAADI                          NT        </t>
  </si>
  <si>
    <t xml:space="preserve">  2  Habeba el Henawy              12 HELOP                          NT        </t>
  </si>
  <si>
    <t xml:space="preserve">  3  Marim Gamal Ahmed el Malky    12 TRSAN                          NT        </t>
  </si>
  <si>
    <t xml:space="preserve">  4  Zena Essam Kamal              12 DEGLA                          NT        </t>
  </si>
  <si>
    <t xml:space="preserve">  5  Salma Sherif Hussien Mohamed  12 MAADI                          NT        </t>
  </si>
  <si>
    <t xml:space="preserve">  6  Habiba Mohamed Ateia          12 SHOOT                          NT        </t>
  </si>
  <si>
    <t xml:space="preserve">  7  Bothayna Ahmed Houza          12 RBAR                           NT        </t>
  </si>
  <si>
    <t xml:space="preserve">  8  Youmna Mohamed Mahmoud Samy   12 SHAMS                          NT        </t>
  </si>
  <si>
    <t>Heat 4  Timed Finals  Starts at 12:39 PM</t>
  </si>
  <si>
    <t xml:space="preserve">  1  Yasmein Mohamed Mohamed  Ami  12 6 OCT                          NT        </t>
  </si>
  <si>
    <t xml:space="preserve">  2  Roufaida Al Cutb Abdou Hassa  12 RBAR                           NT        </t>
  </si>
  <si>
    <t xml:space="preserve">  3  Marym Mohamed Fouad           12 RWAD                           NT        </t>
  </si>
  <si>
    <t xml:space="preserve">  4  Allaa Basam Hekal             12 SHOOT                          NT        </t>
  </si>
  <si>
    <t xml:space="preserve">  5  Nouran Ihab Hosny             12 DEGLA                          NT        </t>
  </si>
  <si>
    <t xml:space="preserve">  6  Menna Tallah Mohamed Ezz Eld  12 SHAMS                          NT        </t>
  </si>
  <si>
    <t xml:space="preserve">  7  Leina Waled Farouk            12 SHOOT                          NT        </t>
  </si>
  <si>
    <t xml:space="preserve">  8  Jana Amr Adel Ahmed           12 Sporting                       NT        </t>
  </si>
  <si>
    <t>Heat 5  Timed Finals  Starts at 12:40 PM</t>
  </si>
  <si>
    <t xml:space="preserve">  1  Rana Ahmed Farag Alsayed Ahm  12 SHAMS                          NT        </t>
  </si>
  <si>
    <t xml:space="preserve">  2  Logena Ahm. Kames Aly Salem   12 GEZIR                          NT        </t>
  </si>
  <si>
    <t xml:space="preserve">  3  Sheraz Mohamed Bekhit         12 ZOHUR                          NT        </t>
  </si>
  <si>
    <t xml:space="preserve">  4  Dina Elhady Bder              12 WARD                           NT        </t>
  </si>
  <si>
    <t xml:space="preserve">  5  Gana Ahmed Ashour Hassan      12 SHOOT                          NT        </t>
  </si>
  <si>
    <t xml:space="preserve">  6  Rahma Mohmed Mohmed           12 MAY15                          NT        </t>
  </si>
  <si>
    <t xml:space="preserve">  7  Ganna Samir Mohamed Hamzawy   12 GHABA                          NT        </t>
  </si>
  <si>
    <t xml:space="preserve">  8  Jasmin abd Elazem Mohamed     12 DEGLA                          NT        </t>
  </si>
  <si>
    <t>Heat 6  Timed Finals  Starts at 12:41 PM</t>
  </si>
  <si>
    <t xml:space="preserve">  1  Goly Samir Noshy              12 NASR                        56.75        </t>
  </si>
  <si>
    <t xml:space="preserve">  2  Salma Ashraf Houssein         12 ZMALK                       52.89        </t>
  </si>
  <si>
    <t xml:space="preserve">  3  Nozad Mohamed Galal El-Din    12 AHLY                        47.76        </t>
  </si>
  <si>
    <t xml:space="preserve">  4  Mayar Tarek Nasr Eldien       12 HELDO                       47.44        </t>
  </si>
  <si>
    <t xml:space="preserve">  5  Mariam Amr Rashed             12 DEGLA                       47.52        </t>
  </si>
  <si>
    <t xml:space="preserve">  6  Farah Khaled Mohamed Ibrahim  12 ZMALK                       51.88        </t>
  </si>
  <si>
    <t xml:space="preserve">  7  Nadia amr Dsoky               12 HELOP                       53.79        </t>
  </si>
  <si>
    <t xml:space="preserve">  8  Hana Sameh Ghazy              12 SHOOT                          NT        </t>
  </si>
  <si>
    <t>Heat 7  Timed Finals  Starts at 12:42 PM</t>
  </si>
  <si>
    <t xml:space="preserve">  1  Lougin Ahmed Salah            12 AHLY                        46.89        </t>
  </si>
  <si>
    <t xml:space="preserve">  2  Jana Sherif Kamel Hussien     12 MAADI                       45.03        </t>
  </si>
  <si>
    <t xml:space="preserve">  3  Reem Mohamed Tawfek Selim     12 6 OCT                       44.66        </t>
  </si>
  <si>
    <t xml:space="preserve">  4  Mena Elsayed Mahmoud          12 AHLY                        44.04        </t>
  </si>
  <si>
    <t xml:space="preserve">  5  Rana Sabry Mohamed Atia Alsh  12 SHAMS                       44.58        </t>
  </si>
  <si>
    <t xml:space="preserve">  6  Tasnem Asam Helal             12 SHOOT                       44.71        </t>
  </si>
  <si>
    <t xml:space="preserve">  7  Arwa Ahmed Abdelaziz Ahmed E  12 MAADI                       45.11        </t>
  </si>
  <si>
    <t xml:space="preserve">  8  Eman Alaa Husin               12 HELOP                       47.21        </t>
  </si>
  <si>
    <t>Heat 8  Timed Finals  Starts at 12:43 PM</t>
  </si>
  <si>
    <t xml:space="preserve">  1  Kholoud Mohsen Mahmoud        12 AHLY                        43.32        </t>
  </si>
  <si>
    <t xml:space="preserve">  2  Eman Ibrahim Wahed Ahmed      12 SUEZ                        42.96        </t>
  </si>
  <si>
    <t xml:space="preserve">  3  Nagwa Mohamed Mostafa         12 ZMALK                       42.74        </t>
  </si>
  <si>
    <t xml:space="preserve">  4  Hana Tarik Mohamed Ossman     12 ZOHUR                       42.04        </t>
  </si>
  <si>
    <t xml:space="preserve">  5  Zeina Adham Mohamed Ahmed Mo  12 BNK.G                       42.36        </t>
  </si>
  <si>
    <t xml:space="preserve">  6  Reem Ahmed abd Elrashed       12 DEGLA                       42.93        </t>
  </si>
  <si>
    <t xml:space="preserve">  7  Sara Hossam Eldin Mahmoud     12 AHLY                        43.25        </t>
  </si>
  <si>
    <t xml:space="preserve">  8  Logeen Galal Aldien Barakat   12 NCITY                       43.53        </t>
  </si>
  <si>
    <t>Heat 9  Timed Finals  Starts at 12:44 PM</t>
  </si>
  <si>
    <t xml:space="preserve">  1  Mariam Mostafa Mohamed Abdel  12 SHAMS                       41.56        </t>
  </si>
  <si>
    <t xml:space="preserve">  2  Hanna Haytham Mohamed Mamdou  12 HELDO                       41.23        </t>
  </si>
  <si>
    <t xml:space="preserve">  3  Hana Hossam El Din Wageih     12 ZOHUR                       40.81        </t>
  </si>
  <si>
    <t xml:space="preserve">  4  Sara Moahmed Awad             12 AHLY                        40.59        </t>
  </si>
  <si>
    <t xml:space="preserve">  5  Jana Yehia Badr               12 DEGLA                       40.74        </t>
  </si>
  <si>
    <t xml:space="preserve">  6  Lina Ahmed Abu El Khair       12 Sporting                    40.88        </t>
  </si>
  <si>
    <t xml:space="preserve">  7  Zeinab Adel Abdou Mostafa     12 BNK.G                       41.40        </t>
  </si>
  <si>
    <t xml:space="preserve">  8  Rodina Mohamed Ahmed          12 DEGLA                       41.73        </t>
  </si>
  <si>
    <t>Heat 10  Timed Finals  Starts at 12:45 PM</t>
  </si>
  <si>
    <t xml:space="preserve">  1  Jana Sherif Mohamed Al Sayed  12 ZOHUR                       40.04        </t>
  </si>
  <si>
    <t xml:space="preserve">  2  Alia Ali Mohamed              12 HELOP                       39.73        </t>
  </si>
  <si>
    <t xml:space="preserve">  3  Toca Sayed Ali Mohamed        12 TALBE                       38.89        </t>
  </si>
  <si>
    <t xml:space="preserve">  4  Shrefa Ahm. Mohsen Abd Elraz  12 GEZIR                       38.72        </t>
  </si>
  <si>
    <t xml:space="preserve">  5  Mariam Ahmed Said             12 AHLY                        38.85        </t>
  </si>
  <si>
    <t xml:space="preserve">  6  Shahad Mahmoud Abdel Al Rehi  12 SHOOT                       39.00        </t>
  </si>
  <si>
    <t xml:space="preserve">  7  Shahad Ahmed Ahmed            12 ZAEID                       39.77        </t>
  </si>
  <si>
    <t xml:space="preserve">  8  Nadein Ahmed Abdel Raouf      12 SHOOT                       40.14        </t>
  </si>
  <si>
    <t>Heat 11  Timed Finals  Starts at 12:46 PM</t>
  </si>
  <si>
    <t xml:space="preserve">  1  Malak Mohssein Abdel Monaeim  12 HLWAN                       38.57        </t>
  </si>
  <si>
    <t xml:space="preserve">  2  Mennatullah Ashraf Mahmoud H  12 HELDO                       38.16        </t>
  </si>
  <si>
    <t xml:space="preserve">  3  Mariam Mohamed Mohamed Eisa   12 POLIC                       37.98        </t>
  </si>
  <si>
    <t xml:space="preserve">  4  Noran Wael Ali                12 Smouha Club                 37.54        </t>
  </si>
  <si>
    <t xml:space="preserve">  5  Jana Basem                    12 DEGLA                       37.70        </t>
  </si>
  <si>
    <t xml:space="preserve">  6  Jana Hesham Al Sayed          12 ENPPI                       38.15        </t>
  </si>
  <si>
    <t xml:space="preserve">  7  Jana Galal Sayed              12 DEGLA                       38.48        </t>
  </si>
  <si>
    <t xml:space="preserve">  8  Shahd Mouataz Zaky            12 Sporting                    38.70        </t>
  </si>
  <si>
    <t>Heat 12  Timed Finals  Starts at 12:47 PM</t>
  </si>
  <si>
    <t xml:space="preserve">  1  Menna Allah Ayman Mohamed     12 MNSOR                       37.32        </t>
  </si>
  <si>
    <t xml:space="preserve">  2  Souhaila Mohamed Mostafa      12 ZOHUR                       37.06        </t>
  </si>
  <si>
    <t xml:space="preserve">  3  Yara Hatem Fouad Al Gamy      12 ZMALK                       36.87        </t>
  </si>
  <si>
    <t xml:space="preserve">  4  Jana Mohamed Ahmed            12 DEGLA                       36.59        </t>
  </si>
  <si>
    <t xml:space="preserve">  5  Jena Sheref Mahmoud           12 Sporting                    36.79        </t>
  </si>
  <si>
    <t xml:space="preserve">  6  Farah Ehab Fo`ad Elhussin     12 Smouha Club                 36.88        </t>
  </si>
  <si>
    <t xml:space="preserve">  7  Yasmein Hesham Mahmoud Hassa  12 6 OCT                       37.18        </t>
  </si>
  <si>
    <t xml:space="preserve">  8  Shahd Houssam Hnteira         12 TANTA                       37.43        </t>
  </si>
  <si>
    <t>Heat 13  Timed Finals  Starts at 12:48 PM</t>
  </si>
  <si>
    <t xml:space="preserve">  1  Basant Mohamed Ashraf         12 WARD                        36.41        </t>
  </si>
  <si>
    <t xml:space="preserve">  2  Bahiyra Wael Mansour          12 Sporting                    36.23        </t>
  </si>
  <si>
    <t xml:space="preserve">  3  Malk Abd Ellatif Galal        12 HELOP                       35.94        </t>
  </si>
  <si>
    <t xml:space="preserve">  4  Rowan Mamdoh Aref Ahmed       12 6 OCT                       35.41        </t>
  </si>
  <si>
    <t xml:space="preserve">  5  Malak Mohamed Mohamed Ali     12 MAADI                       35.82        </t>
  </si>
  <si>
    <t xml:space="preserve">  6  Nancy Mazahar Talaat          12 SHOOT                       36.13        </t>
  </si>
  <si>
    <t xml:space="preserve">  7  Aisha Ahmed Badawy            12 Sporting                    36.25        </t>
  </si>
  <si>
    <t xml:space="preserve">  8  Malak Walied Mahmoud abd Elm  12 SHOOT                       36.48        </t>
  </si>
  <si>
    <t>Heat 14  Timed Finals  Starts at 12:49 PM</t>
  </si>
  <si>
    <t xml:space="preserve">  1  Shahd Amin Mohamed Amin       12 MNSOR                       35.15        </t>
  </si>
  <si>
    <t xml:space="preserve">  2  Norhan Mohamed Mohi Elzanat   12 Smouha Club                 34.80        </t>
  </si>
  <si>
    <t xml:space="preserve">  3  Maryem Mahmod Ragab           12 Mahala Shooting             34.67        </t>
  </si>
  <si>
    <t xml:space="preserve">  4  Esraa Ehab Al Sayed           12 GHABA                       34.58        </t>
  </si>
  <si>
    <t xml:space="preserve">  5  Amany Mahmoud Basheir         12 WARD                        34.66        </t>
  </si>
  <si>
    <t xml:space="preserve">  6  Rawan Ahmed Mohamed Farghaly  12 GHABA                       34.76        </t>
  </si>
  <si>
    <t xml:space="preserve">  7  Malak Sameh Mohamed           12 AHLY                        34.97        </t>
  </si>
  <si>
    <t xml:space="preserve">  8  Lara Osama Ahmed Mohamed      12 SHOOT                       35.17        </t>
  </si>
  <si>
    <t>Heat 15  Timed Finals  Starts at 12:50 PM</t>
  </si>
  <si>
    <t xml:space="preserve">  1  Nour Ayman Abdel Hafeiz       12 SHOOT                       33.98        </t>
  </si>
  <si>
    <t xml:space="preserve">  2  Malak Mhmod Medhat Aref       12 Smouha Club                 33.94        </t>
  </si>
  <si>
    <t xml:space="preserve">  3  Farida Tharwat Maher          12 AHLY                        33.84        </t>
  </si>
  <si>
    <t xml:space="preserve">  4  Logain Yousef Ahmed           12 CAIRO                       33.29        </t>
  </si>
  <si>
    <t xml:space="preserve">  5  Yasmin Khaled Mohamed Esmae   12 Smouha Club                 33.52        </t>
  </si>
  <si>
    <t xml:space="preserve">  6  Nadia Ahmed Alzaher           12 HELOP                       33.86        </t>
  </si>
  <si>
    <t xml:space="preserve">  7  Maia Ashraf Hakam             12 DEGLA                       33.94        </t>
  </si>
  <si>
    <t xml:space="preserve">  8  Mariam Emad Hamed Motaweia    12 ZMALK                       34.18        </t>
  </si>
  <si>
    <t>Heat 16  Timed Finals  Starts at 12:51 PM</t>
  </si>
  <si>
    <t xml:space="preserve">  1  Mena Ahmed Arfa Ahmed         12 Smouha Club                 33.20        </t>
  </si>
  <si>
    <t xml:space="preserve">  2  Alaa Hossam Mohamed Mohamed   12 SHAMS                       32.87        </t>
  </si>
  <si>
    <t xml:space="preserve">  3  Kinzy Shref Gabr              12 HELOP                       31.78        </t>
  </si>
  <si>
    <t xml:space="preserve">  4  Salma Hany Mostafa Abdelkade  12 MAADI                       31.63        </t>
  </si>
  <si>
    <t xml:space="preserve">  5  Lojain Diaa Eldin Abdelalim   12 MAADI                       31.73        </t>
  </si>
  <si>
    <t xml:space="preserve">  6  Ayat Al Sayed Ahmed Abdel Ra  12 BNK.G                       31.84        </t>
  </si>
  <si>
    <t xml:space="preserve">  7  Jana Ahmed Ebrahim            12 Sporting                    32.90        </t>
  </si>
  <si>
    <t xml:space="preserve">  8  Kanzy Hesham Rashad           12 SHOOT                       33.23        </t>
  </si>
  <si>
    <t>Event 38  Girls 14 Year Olds 50 LC Meter Butterfly</t>
  </si>
  <si>
    <t xml:space="preserve">    National:  27.43  2009        farida Othman, Gzira                         </t>
  </si>
  <si>
    <t>Heat 1  Timed Finals  Starts at 12:51 PM</t>
  </si>
  <si>
    <t xml:space="preserve">  3  Aiten Shrif                   14 Smouha Club                    NT        </t>
  </si>
  <si>
    <t xml:space="preserve">  4  May Mohamed Ibrahim Sayed Ma  14 HELDO                          NT        </t>
  </si>
  <si>
    <t xml:space="preserve">  5  Salma Husin Sayed Ahmed       14 Bank Ahly                      NT        </t>
  </si>
  <si>
    <t xml:space="preserve">  6  Rania Mostafa Khalel          14 DEGLA                          NT        </t>
  </si>
  <si>
    <t>Heat 2  Timed Finals  Starts at 12:52 PM</t>
  </si>
  <si>
    <t xml:space="preserve">  1  Nada Abou l Magd Basrawy      14 FARAG                          NT        </t>
  </si>
  <si>
    <t xml:space="preserve">  2  Lougaen Hossam ElDin Ibrahim  14 6 OCT                          NT        </t>
  </si>
  <si>
    <t xml:space="preserve">  3  Raghd Hazem Hassan ali        14 HELOP                          NT        </t>
  </si>
  <si>
    <t xml:space="preserve">  4  Malak Hany Salah              14 AHLY                           NT        </t>
  </si>
  <si>
    <t xml:space="preserve">  5  Selvia Meina Zakariea         14 AHLY                           NT        </t>
  </si>
  <si>
    <t xml:space="preserve">  6  Ayda Amr Moh. Amein           14 GEZIR                          NT        </t>
  </si>
  <si>
    <t xml:space="preserve">  7  Esraa Mohamed Anwar           14 M.ARB                          NT        </t>
  </si>
  <si>
    <t xml:space="preserve">  8  Zeina Mohamed Abd Al Razik    14 SHOOT                          NT        </t>
  </si>
  <si>
    <t>Heat 3  Timed Finals  Starts at 12:53 PM</t>
  </si>
  <si>
    <t xml:space="preserve">  1  Farida Gohar Nabil            14 AHLY                           NT        </t>
  </si>
  <si>
    <t xml:space="preserve">  2  Kareman Osama                 14 DEGLA                       49.28        </t>
  </si>
  <si>
    <t xml:space="preserve">  3  Diema Shaker Mohamed          14 HLWAN                       42.70        </t>
  </si>
  <si>
    <t xml:space="preserve">  4  Yomna Yaser Shawky            14 CAIRO                       42.21        </t>
  </si>
  <si>
    <t xml:space="preserve">  5  Malak Mohamed Samir           14 AHLY                        42.50        </t>
  </si>
  <si>
    <t xml:space="preserve">  6  Rowan Tarik Taha              14 ZOHUR                       42.82        </t>
  </si>
  <si>
    <t xml:space="preserve">  7  Rania Mohamed Mahmoud         14 ZOHUR                       49.67        </t>
  </si>
  <si>
    <t xml:space="preserve">  8  Moneia Shawkat Heiba          14 AHLY                           NT        </t>
  </si>
  <si>
    <t>Heat 4  Timed Finals  Starts at 12:55 PM</t>
  </si>
  <si>
    <t xml:space="preserve">  1  Rowan Ashraf Ibrahim          14 DEGLA                       40.18        </t>
  </si>
  <si>
    <t xml:space="preserve">  2  Hala Abdel-Rahman Elsayed     14 Elethad                     38.29        </t>
  </si>
  <si>
    <t xml:space="preserve">  3  Malak Akmal Mohamed           14 6 OCT                       37.86        </t>
  </si>
  <si>
    <t xml:space="preserve">  4  Hanya Ramy Amin               14 DEGLA                       37.11        </t>
  </si>
  <si>
    <t xml:space="preserve">  5  Roukaia Mohy El Din Mahmoud   14 6 OCT                       37.61        </t>
  </si>
  <si>
    <t xml:space="preserve">  6  Mariam Wael Mahmoud Rasmy     14 AHLY                        38.18        </t>
  </si>
  <si>
    <t xml:space="preserve">  7  Shams Trek Mohamed            14 CAIRO                       39.11        </t>
  </si>
  <si>
    <t xml:space="preserve">  8  Nagwa Mohamed Anour           14 NCITY                       41.32        </t>
  </si>
  <si>
    <t>Heat 5  Timed Finals  Starts at 12:56 PM</t>
  </si>
  <si>
    <t xml:space="preserve">  1  Gana Waled Hassanein          14 HELOP                       36.39        </t>
  </si>
  <si>
    <t xml:space="preserve">  2  Gamila Ahmed Hassen Ahmed     14 NCITY                       36.21        </t>
  </si>
  <si>
    <t xml:space="preserve">  3  Jousteia Morcous Moheib       14 ZMALK                       35.96        </t>
  </si>
  <si>
    <t xml:space="preserve">  4  Maryem Hazem Husin Mahmod     14 Bank Ahly                   35.90        </t>
  </si>
  <si>
    <t xml:space="preserve">  5  Nor Mohamed Mostafa           14 Smouha Club                 35.91        </t>
  </si>
  <si>
    <t xml:space="preserve">  6  Rahma Mohamed Abdel Rashed    14 TRSAN                       36.10        </t>
  </si>
  <si>
    <t xml:space="preserve">  7  Sohaila Husssen Elalemy       14 GHABA                       36.35        </t>
  </si>
  <si>
    <t xml:space="preserve">  8  Salma Tamer Mohamed Abas      14 TALBE                       37.01        </t>
  </si>
  <si>
    <t>Heat 6  Timed Finals  Starts at 12:56 PM</t>
  </si>
  <si>
    <t xml:space="preserve">  1  Lojen Salem Mansy             14 Smouha Club                 35.82        </t>
  </si>
  <si>
    <t xml:space="preserve">  2  Haya Hady Mohamed Atreby      14 Bank Ahly                   35.72        </t>
  </si>
  <si>
    <t xml:space="preserve">  3  Lagein Wael Ahmed Saleh       14 HELOP                       35.33        </t>
  </si>
  <si>
    <t xml:space="preserve">  4  Mariam Mohamed Kamal          14 AHLY                        34.63        </t>
  </si>
  <si>
    <t xml:space="preserve">  5  Mariam Galal Saied Mohamed    14 HLWAN                       34.66        </t>
  </si>
  <si>
    <t xml:space="preserve">  6  Salma Hossam ElDin Mahmoud    14 AHLY                        35.36        </t>
  </si>
  <si>
    <t xml:space="preserve">  7  Zina Mahmoud Mohamed          14 CAIRO                       35.73        </t>
  </si>
  <si>
    <t xml:space="preserve">  8  Roula Ayman Amin Ibrahim      14 HELDO                       35.84        </t>
  </si>
  <si>
    <t>Heat 7  Timed Finals  Starts at 12:57 PM</t>
  </si>
  <si>
    <t xml:space="preserve">  1  Rana Mohamed                  14 Smouha Club                 34.37        </t>
  </si>
  <si>
    <t xml:space="preserve">  2  Radah Essam Eraky             14 SHOOT                       34.01        </t>
  </si>
  <si>
    <t xml:space="preserve">  3  Hagar Hamdy Abdel Gawad       14 HELDO                       33.88        </t>
  </si>
  <si>
    <t xml:space="preserve">  4  Donya Waled Mohamed Yoseif    14 TANTA                       33.60        </t>
  </si>
  <si>
    <t xml:space="preserve">  5  Lama Hesham Wagdy             14 AHLY                        33.73        </t>
  </si>
  <si>
    <t xml:space="preserve">  6  Karima Mohamed Gamal El Din   14 SHOOT                       33.97        </t>
  </si>
  <si>
    <t xml:space="preserve">  7  Nada Hesham Ali               14 AHLY                        34.35        </t>
  </si>
  <si>
    <t xml:space="preserve">  8  Nour Walid Mohamed            14 AHLY                        34.39        </t>
  </si>
  <si>
    <t>Heat 8  Timed Finals  Starts at 12:58 PM</t>
  </si>
  <si>
    <t xml:space="preserve">  1  Aya Mohamed Hassan Wahedy     14 AHLY                        33.26        </t>
  </si>
  <si>
    <t xml:space="preserve">  2  Alaa Hassan Mohammed          14 ASKA                        32.82        </t>
  </si>
  <si>
    <t xml:space="preserve">  3  Lena Mohmaed Salhaa           14 Sporting                    32.51        </t>
  </si>
  <si>
    <t xml:space="preserve">  4  Rouwan Mohamed Saad           14 DEGLA                       31.99        </t>
  </si>
  <si>
    <t xml:space="preserve">  5  Tasnem Ali abd el Hameid      14 Sporting                    32.39        </t>
  </si>
  <si>
    <t xml:space="preserve">  6  Nadeen Madhat Mohamed         14 GEZIR                       32.68        </t>
  </si>
  <si>
    <t xml:space="preserve">  7  Farah Karim Mohamed           14 HELOP                       33.23        </t>
  </si>
  <si>
    <t xml:space="preserve">  8  Roula Amr Abdel Aziz          14 SHOOT                       33.30        </t>
  </si>
  <si>
    <t>Heat 9  Timed Finals  Starts at 12:59 PM</t>
  </si>
  <si>
    <t xml:space="preserve">  1  Mayar Mohamed Gaber           14 AHLY                        31.16        </t>
  </si>
  <si>
    <t xml:space="preserve">  2  Maiar Ahmed Farouk Mohamed    14 CAIRO                       30.36        </t>
  </si>
  <si>
    <t xml:space="preserve">  3  Malak Khaled Ahmed Zayan      14 Smouha Club                 30.18        </t>
  </si>
  <si>
    <t xml:space="preserve">  4  Hala Ayman Al Sayed           14 SHAMS                       29.26        </t>
  </si>
  <si>
    <t xml:space="preserve">  5  Yassmina Fahmy Moahmed        14 HELOP                       29.41        </t>
  </si>
  <si>
    <t xml:space="preserve">  6  Yasmeen Mohi El din Hassan    14 ASKA                        30.19        </t>
  </si>
  <si>
    <t xml:space="preserve">  7  Souhaila Abou El Mgd Ahmed    14 6 OCT                       31.11        </t>
  </si>
  <si>
    <t xml:space="preserve">  8  Hader Mohamed Seif El Din Am  14 TRSAN                       31.45        </t>
  </si>
  <si>
    <t>Event 39  Boys 12 Year Olds 50 LC Meter Butterfly</t>
  </si>
  <si>
    <t xml:space="preserve">    National:  29.06  2007        Mahmoud Mohamed Saleh, Ahly                  </t>
  </si>
  <si>
    <t>Heat 1  Timed Finals  Starts at 01:00 PM</t>
  </si>
  <si>
    <t xml:space="preserve">  3  Yousef Waled                  12 FARAG                          NT        </t>
  </si>
  <si>
    <t xml:space="preserve">  4  Youssef Ayman Fattouh         12 AHLY                           NT        </t>
  </si>
  <si>
    <t xml:space="preserve">  5  Omar Mohamed Ahmed Hamdy      12 ZMALK                          NT        </t>
  </si>
  <si>
    <t>Heat 2  Timed Finals  Starts at 01:01 PM</t>
  </si>
  <si>
    <t xml:space="preserve">  1  Abdel Rahman Hazem Fayed      12 TANTA                          NT        </t>
  </si>
  <si>
    <t xml:space="preserve">  2  Saief Ahmed Mohamed Ebrahim   12 SHAMS                          NT        </t>
  </si>
  <si>
    <t xml:space="preserve">  3  Karim Ahmed Mahmoud           12 ZMALK                          NT        </t>
  </si>
  <si>
    <t xml:space="preserve">  4  Houssein Mohamed Houssein     12 WARD                           NT        </t>
  </si>
  <si>
    <t xml:space="preserve">  5  Omar Mohamed Saad Mohamed     12 ZMALK                          NT        </t>
  </si>
  <si>
    <t xml:space="preserve">  6  Youssef Eslam Farouk          12 AHLY                           NT        </t>
  </si>
  <si>
    <t xml:space="preserve">  7  Abdelrahman Khaled Mohmed     12 DEGLA                          NT        </t>
  </si>
  <si>
    <t xml:space="preserve">  8  Omar Sameh Abd Al-Aziz Alshe  12 SHAMS                          NT        </t>
  </si>
  <si>
    <t>Heat 3  Timed Finals  Starts at 01:02 PM</t>
  </si>
  <si>
    <t xml:space="preserve">  1  Abdel Aziz Ahmed Al Emam      12 MNSOR                          NT        </t>
  </si>
  <si>
    <t xml:space="preserve">  2  Eyad Ahmed Yassin             12 MNSOR                          NT        </t>
  </si>
  <si>
    <t xml:space="preserve">  3  Yoseif Ibrahim Mohamed Ibrah  12 6 OCT                          NT        </t>
  </si>
  <si>
    <t xml:space="preserve">  4  GalalEldin Ayman Mohamed      12 Smouha Club                    NT        </t>
  </si>
  <si>
    <t xml:space="preserve">  5  Abd Allah Shreef Mohamed      12 HELOP                          NT        </t>
  </si>
  <si>
    <t xml:space="preserve">  6  Omar Tamer Hassan             12 AHLY                           NT        </t>
  </si>
  <si>
    <t xml:space="preserve">  7  Seif Hassan Ahmed             12 ENPPI                          NT        </t>
  </si>
  <si>
    <t xml:space="preserve">  8  Omar Walid Mostafa            12 GHABA                          NT        </t>
  </si>
  <si>
    <t>Heat 4  Timed Finals  Starts at 01:03 PM</t>
  </si>
  <si>
    <t xml:space="preserve">  1  Ahmed Mostafa Bakr Abou Khas  12 TANTA                          NT        </t>
  </si>
  <si>
    <t xml:space="preserve">  2  Marwan Atif Galal Mahmoud     12 SHAMS                          NT        </t>
  </si>
  <si>
    <t xml:space="preserve">  3  Amr Khaled Mohamed Elsaeyd    12 DEGLA                          NT        </t>
  </si>
  <si>
    <t xml:space="preserve">  4  Omar Sameh Mohamed            12 MAY15                          NT        </t>
  </si>
  <si>
    <t xml:space="preserve">  5  Mohamed Riezk Hasan Reizk     12 Sporting                       NT        </t>
  </si>
  <si>
    <t xml:space="preserve">  6  Mostafa Ibrahim Zaki          12 GHABA                          NT        </t>
  </si>
  <si>
    <t xml:space="preserve">  7  Abdel Rahman Ahmed Abdel Mog  12 ZAEID                          NT        </t>
  </si>
  <si>
    <t xml:space="preserve">  8  Ahmed Hesham Wagdy            12 AHLY                           NT        </t>
  </si>
  <si>
    <t>Heat 5  Timed Finals  Starts at 01:04 PM</t>
  </si>
  <si>
    <t xml:space="preserve">  1  Mahmoud Moh. Nazmy Abd Elrah  12 GEZIR                          NT        </t>
  </si>
  <si>
    <t xml:space="preserve">  2  Yousef Iman Hraz              12 SHOOT                          NT        </t>
  </si>
  <si>
    <t xml:space="preserve">  3  Tarik Kamel Farouk Kamel      12 BNK.G                          NT        </t>
  </si>
  <si>
    <t xml:space="preserve">  4  Ziad Khaled Mahmoud           12 HELOP                          NT        </t>
  </si>
  <si>
    <t xml:space="preserve">  5  Abdel Rahman Hassan Abdou     12 SHOOT                          NT        </t>
  </si>
  <si>
    <t xml:space="preserve">  6  Mrawan Waled Mahmoud          12 DEGLA                          NT        </t>
  </si>
  <si>
    <t xml:space="preserve">  7  Marawan Omar Ibrahim          12 TANTA                          NT        </t>
  </si>
  <si>
    <t xml:space="preserve">  8  Ashraf Ali Ahmed              12 DEGLA                          NT        </t>
  </si>
  <si>
    <t>Heat 6  Timed Finals  Starts at 01:05 PM</t>
  </si>
  <si>
    <t xml:space="preserve">  1  Aly Mohamed Hassan Ibrahim    12 DEGLA                          NT        </t>
  </si>
  <si>
    <t xml:space="preserve">  2  Karim Houssein Ateia          12 TANTA                          NT        </t>
  </si>
  <si>
    <t xml:space="preserve">  3  Ahmed Mohamed Fawzy Zawbaha   12 SHAMS                          NT        </t>
  </si>
  <si>
    <t xml:space="preserve">  4  Omar Mohamed Gamal El Din     12 TANTA                          NT        </t>
  </si>
  <si>
    <t xml:space="preserve">  5  Mohamed Hassan Ali Hassan     12 Smouha Club                    NT        </t>
  </si>
  <si>
    <t xml:space="preserve">  6  Omar Wael Kaleifa             12 TANTA                          NT        </t>
  </si>
  <si>
    <t xml:space="preserve">  7  Moneir Ibrahim Monir Radwan   12 POLIC                          NT        </t>
  </si>
  <si>
    <t xml:space="preserve">  8  Morad Yaser Hafez             12 DEGLA                          NT        </t>
  </si>
  <si>
    <t>Heat 7  Timed Finals  Starts at 01:06 PM</t>
  </si>
  <si>
    <t xml:space="preserve">  1  Yassin Syed Morsy             12 TALBE                          NT        </t>
  </si>
  <si>
    <t xml:space="preserve">  2  Seif Mohamed Farouk Ali       12 SHAMS                          NT        </t>
  </si>
  <si>
    <t xml:space="preserve">  3  Abdalah Waled el Said         12 Sporting                       NT        </t>
  </si>
  <si>
    <t xml:space="preserve">  4  Ali Khaled Ahmed Mostafa      12 GHABA                          NT        </t>
  </si>
  <si>
    <t xml:space="preserve">  5  Mohamed Ashraf Mohamed        12 Sporting                       NT        </t>
  </si>
  <si>
    <t xml:space="preserve">  6  Zeiad Mohamed Al Hendy        12 RBAR                           NT        </t>
  </si>
  <si>
    <t xml:space="preserve">  7  Karim Khaled Khairy           12 SHOOT                          NT        </t>
  </si>
  <si>
    <t xml:space="preserve">  8  Mahmoud Yasser AbdElFatah     12 ASKA                           NT        </t>
  </si>
  <si>
    <t>Heat 8  Timed Finals  Starts at 01:07 PM</t>
  </si>
  <si>
    <t xml:space="preserve">  1  Ahmed Masbah Mohamed          12 ENPPI                          NT        </t>
  </si>
  <si>
    <t xml:space="preserve">  2  Ismail Hesham Hasaan ali Ahm  12 SHAMS                          NT        </t>
  </si>
  <si>
    <t xml:space="preserve">  3  Mohand Mohamed Mahmoud        12 Misr                           NT        </t>
  </si>
  <si>
    <t xml:space="preserve">  5  Abdel Rhman Aiman Abdel Aziz  12 NCITY                          NT        </t>
  </si>
  <si>
    <t xml:space="preserve">  6  Adham Hisham Nor              12 Smouha Club                    NT        </t>
  </si>
  <si>
    <t xml:space="preserve">  7  Yehia Mohab El Khawas         12 MAADI                          NT        </t>
  </si>
  <si>
    <t xml:space="preserve">  8  Ali Mohamed Ali Kaseim        12 ZOHUR                          NT        </t>
  </si>
  <si>
    <t>Heat 9  Timed Finals  Starts at 01:08 PM</t>
  </si>
  <si>
    <t xml:space="preserve">  1  Youssef Atef Yassin           12 AHLY                           NT        </t>
  </si>
  <si>
    <t xml:space="preserve">  2  Abdel Rahman Yaser Al Sayed   12 SHOOT                          NT        </t>
  </si>
  <si>
    <t xml:space="preserve">  3  Omar Hasham El Sokhir         12 Sporting                       NT        </t>
  </si>
  <si>
    <t xml:space="preserve">  4  Mohamed Akram Zakria          12 CAIRO                          NT        </t>
  </si>
  <si>
    <t xml:space="preserve">  5  Yosef Aser Ezoo               12 HELOP                          NT        </t>
  </si>
  <si>
    <t xml:space="preserve">  6  Jan Gorge Mikhail             12 DEGLA                          NT        </t>
  </si>
  <si>
    <t xml:space="preserve">  7  Aly Haytham Fouad Helmy       12 BNK.G                          NT        </t>
  </si>
  <si>
    <t xml:space="preserve">  8  Eyad Walid Taha Ahmed         12 MAADI                          NT        </t>
  </si>
  <si>
    <t>Heat 10  Timed Finals  Starts at 01:10 PM</t>
  </si>
  <si>
    <t xml:space="preserve">  1  Khaled Aymen Sallah Ahmed     12 SHAMS                          NT        </t>
  </si>
  <si>
    <t xml:space="preserve">  2  Yoseif Mohamed Hegazy Ayad    12 HAWAR                          NT        </t>
  </si>
  <si>
    <t xml:space="preserve">  3  abd Elrahman Mostafa Yossef   12 DEGLA                          NT        </t>
  </si>
  <si>
    <t xml:space="preserve">  4  Ahmed Abd El Meneam           12 TANTA                          NT        </t>
  </si>
  <si>
    <t xml:space="preserve">  5  Hamza Hossam Abd Elaziz       12 HELOP                          NT        </t>
  </si>
  <si>
    <t xml:space="preserve">  6  abd Rahman Tamer Ismail       12 SHOOT                          NT        </t>
  </si>
  <si>
    <t xml:space="preserve">  7  Saif Mostafa Salah            12 RWAD                           NT        </t>
  </si>
  <si>
    <t xml:space="preserve">  8  Islam Saeed Hazem Mostafa     12 GEZIR                          NT        </t>
  </si>
  <si>
    <t>Heat 11  Timed Finals  Starts at 01:11 PM</t>
  </si>
  <si>
    <t xml:space="preserve">  1  Abd Elrahman Hany Moh. Hasan  12 GEZIR                          NT        </t>
  </si>
  <si>
    <t xml:space="preserve">  2  Abdel Rahman Magdy Soliman R  12 SHOOT                          NT        </t>
  </si>
  <si>
    <t xml:space="preserve">  3  Mohamed Mah. Shrif Aly Abd E  12 GEZIR                          NT        </t>
  </si>
  <si>
    <t xml:space="preserve">  4  Kamal Asser Kamal             12 MAY15                          NT        </t>
  </si>
  <si>
    <t xml:space="preserve">  5  Ahmed Yaser Farid Abd el Aze  12 SHAMS                          NT        </t>
  </si>
  <si>
    <t xml:space="preserve">  6  Carith Adel Asaad             12 DEGLA                          NT        </t>
  </si>
  <si>
    <t xml:space="preserve">  7  Belal Abd Elwadod Mohamed     12 RWAD                           NT        </t>
  </si>
  <si>
    <t xml:space="preserve">  8  Ahmed Ehab Farouk             12 M.ARB                          NT        </t>
  </si>
  <si>
    <t>Heat 12  Timed Finals  Starts at 01:12 PM</t>
  </si>
  <si>
    <t xml:space="preserve">  1  Omar Tarek abd Elgafar        12 DEGLA                     1:01.32        </t>
  </si>
  <si>
    <t xml:space="preserve">  2  Abdel Rahman Amr Mahmoud      12 SHOOT                       57.57        </t>
  </si>
  <si>
    <t xml:space="preserve">  3  Ahmed Ayman Atef              12 NASR                        55.34        </t>
  </si>
  <si>
    <t xml:space="preserve">  4  Fares Fathy Ahmed             12 HELOP                       51.64        </t>
  </si>
  <si>
    <t xml:space="preserve">  5  Ahmed Adham Loutfy Ibrahim    12 ZOHUR                       52.39        </t>
  </si>
  <si>
    <t xml:space="preserve">  6  Ahmed Mohmed Mostafa Mohme    12 ZOHUR                       56.37        </t>
  </si>
  <si>
    <t xml:space="preserve">  7  Youssef Mohamed Abdel Ghafar  12 DEGLA                       59.50        </t>
  </si>
  <si>
    <t xml:space="preserve">  8  Moneir Mohamed Moner Mohamed  12 ZMALK                     1:14.79        </t>
  </si>
  <si>
    <t>Heat 13  Timed Finals  Starts at 01:13 PM</t>
  </si>
  <si>
    <t xml:space="preserve">  1  Ibrahim Fouad Farag Ali Ibra  12 TRSAN                       50.90        </t>
  </si>
  <si>
    <t xml:space="preserve">  2  Khaled Waled Khaery           12 DEGLA                       49.84        </t>
  </si>
  <si>
    <t xml:space="preserve">  3  Fareis Mohamed Fareis         12 SHOOT                       49.49        </t>
  </si>
  <si>
    <t xml:space="preserve">  4  Eyad Mahmoud Hasan Mahmou     12 DEGLA                       48.58        </t>
  </si>
  <si>
    <t xml:space="preserve">  5  Amar Mohamed Karam Mohamed    12 ENPPI                       49.08        </t>
  </si>
  <si>
    <t xml:space="preserve">  6  Ahmed Sameh Sayed             12 SHARK                       49.61        </t>
  </si>
  <si>
    <t xml:space="preserve">  7  Yousef Khaled Salah El Din    12 ZOHUR                       50.33        </t>
  </si>
  <si>
    <t xml:space="preserve">  8  Abdel Rahman Ayman Mohamed    12 ZOHUR                       50.94        </t>
  </si>
  <si>
    <t>Heat 14  Timed Finals  Starts at 01:14 PM</t>
  </si>
  <si>
    <t xml:space="preserve">  1  Seif El Din Mohamed Sherif    12 ZOHUR                       48.15        </t>
  </si>
  <si>
    <t xml:space="preserve">  2  Fares Ahmed Adel Riad         12 SHAMS                       47.32        </t>
  </si>
  <si>
    <t xml:space="preserve">  3  Abd ElRahman Shouky Mahrous   12 SHOOT                       47.09        </t>
  </si>
  <si>
    <t xml:space="preserve">  4  Ahmed Mohamed Mamdouh         12 SHOOT                       45.82        </t>
  </si>
  <si>
    <t xml:space="preserve">  5  Mohamed Tarik Elmargawy       12 HELOP                       46.24        </t>
  </si>
  <si>
    <t xml:space="preserve">  6  Mohamed Hatem Mohamed         12 AHLY                        47.27        </t>
  </si>
  <si>
    <t xml:space="preserve">  7  Nouh Hany Moustafa            12 SHOOT                       47.55        </t>
  </si>
  <si>
    <t xml:space="preserve">  8  Islam Tamer Fekry Arafa       12 TRSAN                       48.23        </t>
  </si>
  <si>
    <t>Heat 15  Timed Finals  Starts at 01:15 PM</t>
  </si>
  <si>
    <t xml:space="preserve">  1  Zeiad Mohamed Sayed Mohamed   12 ZMALK                       45.69        </t>
  </si>
  <si>
    <t xml:space="preserve">  2  Youssef Ahmed Nabil           12 SHOOT                       45.39        </t>
  </si>
  <si>
    <t xml:space="preserve">  3  Ahmed Yosri Fouad             12 DEGLA                       45.24        </t>
  </si>
  <si>
    <t xml:space="preserve">  4  Mazem Reda Erfan              12 DEGLA                       44.83        </t>
  </si>
  <si>
    <t xml:space="preserve">  5  Yahia Mohmed Yahia            12 DEGLA                       45.16        </t>
  </si>
  <si>
    <t xml:space="preserve">  6  Abdalla Ahmed Fouad           12 NASR                        45.27        </t>
  </si>
  <si>
    <t xml:space="preserve">  7  Marawan Mohamed Adel          12 AHLY                        45.62        </t>
  </si>
  <si>
    <t xml:space="preserve">  8  Youssef Hossam Abdel-Rahman   12 AHLY                        45.81        </t>
  </si>
  <si>
    <t>Heat 16  Timed Finals  Starts at 01:16 PM</t>
  </si>
  <si>
    <t xml:space="preserve">  1  Mohamed Ahmed Hamed Al Senga  12 SHOOT                       44.35        </t>
  </si>
  <si>
    <t xml:space="preserve">  2  Karim Amr Sabry               12 DEGLA                       44.14        </t>
  </si>
  <si>
    <t xml:space="preserve">  3  Abdelrahman Ali Husein Ali S  12 MAADI                       43.83        </t>
  </si>
  <si>
    <t xml:space="preserve">  4  Mohab Hany Adel               12 AHLY                        43.57        </t>
  </si>
  <si>
    <t xml:space="preserve">  5  Belal Ahmed Elsayed           12 AHLY                        43.75        </t>
  </si>
  <si>
    <t xml:space="preserve">  6  Abd Alla Mohamed Fathy        12 RWAD                        43.85        </t>
  </si>
  <si>
    <t xml:space="preserve">  7  Khaled Mohsen Mahmoud         12 AHLY                        44.20        </t>
  </si>
  <si>
    <t xml:space="preserve">  8  Hussein Osama Hussein         12 AHLY                        44.50        </t>
  </si>
  <si>
    <t>Heat 17  Timed Finals  Starts at 01:17 PM</t>
  </si>
  <si>
    <t xml:space="preserve">  1  Marawan Hesham Lotfy          12 AHLY                        43.34        </t>
  </si>
  <si>
    <t xml:space="preserve">  2  Yousef Ismail Mohamed         12 SHOOT                       43.15        </t>
  </si>
  <si>
    <t xml:space="preserve">  3  Mohamed Fouad Mohamed Farag   12 AHLY                        42.80        </t>
  </si>
  <si>
    <t xml:space="preserve">  4  Mootaz Ahmed Zakaria          12 AHLY                        42.61        </t>
  </si>
  <si>
    <t xml:space="preserve">  5  Hassan Mohmed Hassan          12 DEGLA                       42.78        </t>
  </si>
  <si>
    <t xml:space="preserve">  6  Loway Khaled Abdel Hameid     12 ENPPI                       43.03        </t>
  </si>
  <si>
    <t xml:space="preserve">  7  Abdalla Medhat Mohamed        12 ZMALK                       43.29        </t>
  </si>
  <si>
    <t xml:space="preserve">  8  Ahmed Zaher Gameil Mohamed    12 TRSAN                       43.51        </t>
  </si>
  <si>
    <t>Heat 18  Timed Finals  Starts at 01:18 PM</t>
  </si>
  <si>
    <t xml:space="preserve">  1  Mohamed Wael Orafy Aref Darw  12 SHOOT                       42.45        </t>
  </si>
  <si>
    <t xml:space="preserve">  2  Ahmed Sameeh Ahmed Elbarawy   12 AHLY                        42.28        </t>
  </si>
  <si>
    <t xml:space="preserve">  3  Nour Eldin Ahmed              12 DEGLA                       42.18        </t>
  </si>
  <si>
    <t xml:space="preserve">  4  Zeyad Ahmed Ibrahim           12 AHLY                        42.05        </t>
  </si>
  <si>
    <t xml:space="preserve">  5  Mazen Yosry Khalil Ali        12 ZMALK                       42.09        </t>
  </si>
  <si>
    <t xml:space="preserve">  6  Ragheb Ahmed Ragheb           12 Misr                        42.18        </t>
  </si>
  <si>
    <t xml:space="preserve">  7  Marawan Mohmed Ahmed          12 DEGLA                       42.34        </t>
  </si>
  <si>
    <t xml:space="preserve">  8  Mohamed Adly Ahmed            12 SHOOT                       42.47        </t>
  </si>
  <si>
    <t>Heat 19  Timed Finals  Starts at 01:19 PM</t>
  </si>
  <si>
    <t xml:space="preserve">  1  Yousef Mohamed Sayed Al Khaw  12 ENPPI                       42.01        </t>
  </si>
  <si>
    <t xml:space="preserve">  2  Adham Ehab Mohamed            12 NASR                        41.92        </t>
  </si>
  <si>
    <t xml:space="preserve">  3  Ali Ahmed Nagah Al Shaeir     12 SHOOT                       41.81        </t>
  </si>
  <si>
    <t xml:space="preserve">  4  Abdel Rahman Ahmed Abdel Haf  12 DEGLA                       41.67        </t>
  </si>
  <si>
    <t xml:space="preserve">  5  Yazeid Ahmed Abdel Rahman     12 N.CAI                       41.72        </t>
  </si>
  <si>
    <t xml:space="preserve">  6  Peiar Eid Rady                12 ZMALK                       41.88        </t>
  </si>
  <si>
    <t xml:space="preserve">  7  Ahmed Sherif Yehya            12 SHOOT                       41.95        </t>
  </si>
  <si>
    <t xml:space="preserve">  8  Omar Husin Badr               12 HELOP                       42.03        </t>
  </si>
  <si>
    <t>Heat 20  Timed Finals  Starts at 01:20 PM</t>
  </si>
  <si>
    <t xml:space="preserve">  1  Omar Wael Abdalla Gaber       12 DEGLA                       41.65        </t>
  </si>
  <si>
    <t xml:space="preserve">  2  Eyad Mohamed Abdel Monaeim    12 TANTA                       41.55        </t>
  </si>
  <si>
    <t xml:space="preserve">  3  Yassen Mohamed Mostafa        12 HELOP                       41.40        </t>
  </si>
  <si>
    <t xml:space="preserve">  4  Mazen Adel Elsayed            12 AHLY                        41.23        </t>
  </si>
  <si>
    <t xml:space="preserve">  5  Hassan Salah Omar             12 GHABA                       41.33        </t>
  </si>
  <si>
    <t xml:space="preserve">  6  Ahmed Hesham Nageib           12 ZMALK                       41.50        </t>
  </si>
  <si>
    <t xml:space="preserve">  7  Omar Emad El Din Ibrahim      12 SHOOT                       41.61        </t>
  </si>
  <si>
    <t xml:space="preserve">  8  Ramez Adel Mohamed SaMY Shaw  12 HELDO                       41.66        </t>
  </si>
  <si>
    <t>Heat 21  Timed Finals  Starts at 01:21 PM</t>
  </si>
  <si>
    <t xml:space="preserve">  1  Ahmed Mostafa Elhady          12 NASR                        41.09        </t>
  </si>
  <si>
    <t xml:space="preserve">  2  Mostafa Mahmoud el Ghorab     12 HELOP                       40.94        </t>
  </si>
  <si>
    <t xml:space="preserve">  3  Abdel Rahman Farid Shawky     12 DEGLA                       40.76        </t>
  </si>
  <si>
    <t xml:space="preserve">  4  Ahmed Wael Nashaat            12 DEGLA                       40.66        </t>
  </si>
  <si>
    <t xml:space="preserve">  5  Ziad Mohamed Fouad            12 DEGLA                       40.66        </t>
  </si>
  <si>
    <t xml:space="preserve">  6  Abdallh Mohamed Aboelmaged    12 DEGLA                       40.91        </t>
  </si>
  <si>
    <t xml:space="preserve">  7  Mohamed Mohamed Ahmed Saber   12 HLWAN                       40.94        </t>
  </si>
  <si>
    <t xml:space="preserve">  8  Omar Ahmed Al Hossein Ali     12 SHOOT                       41.14        </t>
  </si>
  <si>
    <t>Heat 22  Timed Finals  Starts at 01:22 PM</t>
  </si>
  <si>
    <t xml:space="preserve">  1  Ziad Yaser Mansour Abd El Ha  12 MAADI                       40.42        </t>
  </si>
  <si>
    <t xml:space="preserve">  2  Ahmed Fathy Sedky             12 DEGLA                       40.39        </t>
  </si>
  <si>
    <t xml:space="preserve">  3  Hussien Mohamed Farouk Moham  12 MAADI                       40.10        </t>
  </si>
  <si>
    <t xml:space="preserve">  4  Nour Aldeen Ahmed Hassen Ahm  12 NCITY                       39.99        </t>
  </si>
  <si>
    <t xml:space="preserve">  5  Mohamed Ahmed Ali Mostafa     12 GHABA                       40.00        </t>
  </si>
  <si>
    <t xml:space="preserve">  6  Moamen Mohamed Abdalla Al Sa  12 TRSAN                       40.21        </t>
  </si>
  <si>
    <t xml:space="preserve">  7  Adam Ihab Hosny Abdel Wahab   12 HELDO                       40.41        </t>
  </si>
  <si>
    <t xml:space="preserve">  8  Mohamed Ahmed Houssein        12 SHOOT                       40.64        </t>
  </si>
  <si>
    <t>Heat 23  Timed Finals  Starts at 01:23 PM</t>
  </si>
  <si>
    <t xml:space="preserve">  1  Saif ElDin Waled Abdel Razik  12 DEGLA                       39.91        </t>
  </si>
  <si>
    <t xml:space="preserve">  2  Seifalla Mohamed Abdel Samad  12 TRSAN                       39.85        </t>
  </si>
  <si>
    <t xml:space="preserve">  3  Mohamed Essam Salah           12 DEGLA                       39.69        </t>
  </si>
  <si>
    <t xml:space="preserve">  4  Mohamed Ahmed Mohamd Ahmed    12 6 OCT                       39.43        </t>
  </si>
  <si>
    <t xml:space="preserve">  5  Mohamed Ahmed Abdelfattah Ah  12 MAADI                       39.69        </t>
  </si>
  <si>
    <t xml:space="preserve">  6  Mostafa Mohamed Osman         12 NASR                        39.81        </t>
  </si>
  <si>
    <t xml:space="preserve">  7  Yahya Haitham Mohamed Bastaw  12 SHAMS                       39.88        </t>
  </si>
  <si>
    <t xml:space="preserve">  8  Mahmoud Walid Mohamed         12 CAIRO                       39.98        </t>
  </si>
  <si>
    <t>Heat 24  Timed Finals  Starts at 01:24 PM</t>
  </si>
  <si>
    <t xml:space="preserve">  1  Mazen Ahmed Ragab Abdel Hame  12 SHOOT                       39.22        </t>
  </si>
  <si>
    <t xml:space="preserve">  2  Hazem Mohamed Salah  El Din   12 ZMALK                       39.18        </t>
  </si>
  <si>
    <t xml:space="preserve">  3  Mohamed Amr Ramadan           12 AHLY                        39.01        </t>
  </si>
  <si>
    <t xml:space="preserve">  4  Abdel Rahman Al Shazly Ismai  12 TRSAN                       39.00        </t>
  </si>
  <si>
    <t xml:space="preserve">  5  Omar Hamed Mohamed            12 AHLY                        39.00        </t>
  </si>
  <si>
    <t xml:space="preserve">  6  Adam Hazem Nada               12 SHOOT                       39.12        </t>
  </si>
  <si>
    <t xml:space="preserve">  7  Faris Mohamed Abdel Kader     12 GHABA                       39.19        </t>
  </si>
  <si>
    <t xml:space="preserve">  8  Ahmed Mohamed Abdelazeez      12 NCITY                       39.26        </t>
  </si>
  <si>
    <t>Heat 25  Timed Finals  Starts at 01:25 PM</t>
  </si>
  <si>
    <t xml:space="preserve">  1  Ahmed Wael Mohamed            12 SHOOT                       38.88        </t>
  </si>
  <si>
    <t xml:space="preserve">  2  Ammar Hany Nazeeh Mahmoud     12 NCITY                       38.83        </t>
  </si>
  <si>
    <t xml:space="preserve">  3  Mahmoud Essam El Din Abdalla  12 ZOHUR                       38.76        </t>
  </si>
  <si>
    <t xml:space="preserve">  4  Khaled Ahmed Abdel Monaem     12 SHOOT                       38.62        </t>
  </si>
  <si>
    <t xml:space="preserve">  5  Ali Abdel Naser Mohamed       12 SHOOT                       38.63        </t>
  </si>
  <si>
    <t xml:space="preserve">  6  Yehia Nabil Mohamed           12 HELOP                       38.77        </t>
  </si>
  <si>
    <t xml:space="preserve">  7  Ahmed Islam Mahmoud           12 ZMALK                       38.87        </t>
  </si>
  <si>
    <t xml:space="preserve">  8  Mazen Karim Alaa Eldin Abdel  12 MAADI                       38.90        </t>
  </si>
  <si>
    <t>Heat 26  Timed Finals  Starts at 01:26 PM</t>
  </si>
  <si>
    <t xml:space="preserve">  1  Karim Mohamed Tawfek          12 DEGLA                       38.58        </t>
  </si>
  <si>
    <t xml:space="preserve">  2  Ahmed Khaled Mohamed Nageib   12 SHOOT                       38.51        </t>
  </si>
  <si>
    <t xml:space="preserve">  3  Nour ElDin Magdy Mohamed      12 DEGLA                       38.41        </t>
  </si>
  <si>
    <t xml:space="preserve">  4  Yusuf Mohamed Ahmed Hamdy Mo  12 SHAMS                       38.38        </t>
  </si>
  <si>
    <t xml:space="preserve">  5  Abdel Rahman Mostafa Ismail   12 ZMALK                       38.40        </t>
  </si>
  <si>
    <t xml:space="preserve">  6  Yossef Mostafa Hussien Abd A  12 MAADI                       38.45        </t>
  </si>
  <si>
    <t xml:space="preserve">  7  Mohamed Essam Galal Hafez     12 HELDO                       38.57        </t>
  </si>
  <si>
    <t xml:space="preserve">  8  Omar Mostafa Ismail           12 ZMALK                       38.59        </t>
  </si>
  <si>
    <t>Heat 27  Timed Finals  Starts at 01:27 PM</t>
  </si>
  <si>
    <t xml:space="preserve">  1  Ahmed Yasser Mohamed Abdelha  12 NCITY                       38.35        </t>
  </si>
  <si>
    <t xml:space="preserve">  2  Ali Mohamed Hasan             12 DEGLA                       38.18        </t>
  </si>
  <si>
    <t xml:space="preserve">  3  Yousif Walid Elkhashab        12 HELOP                       38.09        </t>
  </si>
  <si>
    <t xml:space="preserve">  4  Yehya Magdy Sayed Abdel Gawa  12 6 OCT                       37.95        </t>
  </si>
  <si>
    <t xml:space="preserve">  5  Omar Mohamed Roshdy           12 AHLY                        38.03        </t>
  </si>
  <si>
    <t xml:space="preserve">  6  Ahmed Sameh Awad              12 RWAD                        38.14        </t>
  </si>
  <si>
    <t xml:space="preserve">  7  Hassan Abdelaal Abas          12 SHOOT                       38.21        </t>
  </si>
  <si>
    <t xml:space="preserve">  8  Ali Mohamed Ali Makhlouf      12 ZMALK                       38.36        </t>
  </si>
  <si>
    <t>Heat 28  Timed Finals  Starts at 01:28 PM</t>
  </si>
  <si>
    <t xml:space="preserve">  1  Abdel Rahman Shawky Mohamed   12 6 OCT                       37.90        </t>
  </si>
  <si>
    <t xml:space="preserve">  2  Shref Hesham Abd Elrahman Ha  12 GEZIR                       37.86        </t>
  </si>
  <si>
    <t xml:space="preserve">  3  Zeiad Hany Hamed Ahmed        12 TRSAN                       37.76        </t>
  </si>
  <si>
    <t xml:space="preserve">  4  Ebaa Ahmed Kamal              12 ZOHUR                       37.57        </t>
  </si>
  <si>
    <t xml:space="preserve">  5  Kariem Hany Mohamed Kamal     12 SHAMS                       37.68        </t>
  </si>
  <si>
    <t xml:space="preserve">  6  Adham Waled Fouaad            12 DEGLA                       37.80        </t>
  </si>
  <si>
    <t xml:space="preserve">  7  Abdel Rahman Mohamed Gamal    12 DEGLA                       37.88        </t>
  </si>
  <si>
    <t xml:space="preserve">  8  Mohamed Adelelfattah Mahmoud  12 BNK.G                       37.92        </t>
  </si>
  <si>
    <t>Heat 29  Timed Finals  Starts at 01:29 PM</t>
  </si>
  <si>
    <t xml:space="preserve">  1  Yossef Shrif Ahm. Radwan      12 GEZIR                       37.46        </t>
  </si>
  <si>
    <t xml:space="preserve">  2  Yassin Mohamed Yassin         12 AHLY                        37.43        </t>
  </si>
  <si>
    <t xml:space="preserve">  3  Yousif Nabil abd Elazez       12 DEGLA                       37.29        </t>
  </si>
  <si>
    <t xml:space="preserve">  4  Mohamed Amr Sliman            12 DEGLA                       37.14        </t>
  </si>
  <si>
    <t xml:space="preserve">  5  Ahmed Mohamed Tawfik          12 AHLY                        37.23        </t>
  </si>
  <si>
    <t xml:space="preserve">  6  Kareem Wael Marwan Al Bakry   12 SHAMS                       37.35        </t>
  </si>
  <si>
    <t xml:space="preserve">  7  Omar Wael Adel Ali            12 6 OCT                       37.43        </t>
  </si>
  <si>
    <t xml:space="preserve">  8  Omar Khaled Salem             12 HELOP                       37.56        </t>
  </si>
  <si>
    <t>Heat 30  Timed Finals  Starts at 01:30 PM</t>
  </si>
  <si>
    <t xml:space="preserve">  1  Ahmed Hessan Abbas            12 CAIRO                       36.77        </t>
  </si>
  <si>
    <t xml:space="preserve">  2  Omar Ahmed Ragab              12 TANTA                       36.63        </t>
  </si>
  <si>
    <t xml:space="preserve">  3  Marwan Ahmed Said Nabawy      12 SHOOT                       36.54        </t>
  </si>
  <si>
    <t xml:space="preserve">  4  Ahmed Hassan Hussein abu Ste  12 HELDO                       36.49        </t>
  </si>
  <si>
    <t xml:space="preserve">  5  Ali Mohamed Shalby            12 HELOP                       36.53        </t>
  </si>
  <si>
    <t xml:space="preserve">  6  Mostafa Ayman Mohamed Al Say  12 ZOHUR                       36.57        </t>
  </si>
  <si>
    <t xml:space="preserve">  7  Mohamed Ahmed Al Shereif      12 SHOOT                       36.70        </t>
  </si>
  <si>
    <t xml:space="preserve">  8  Mohamed Saber Tokhy el Sayed  12 SHAMS                       36.95        </t>
  </si>
  <si>
    <t>Heat 31  Timed Finals  Starts at 01:30 PM</t>
  </si>
  <si>
    <t xml:space="preserve">  1  Ahmed Samir Mohamed Fahmy     12 AHLY                        36.47        </t>
  </si>
  <si>
    <t xml:space="preserve">  2  Mosa Waled Sayed Mosa         12 ZMALK                       36.37        </t>
  </si>
  <si>
    <t xml:space="preserve">  3  Omar Yasser Ibrahim           12 AHLY                        36.33        </t>
  </si>
  <si>
    <t xml:space="preserve">  4  Ahmed Tarik Hossny Abdel Ham  12 SHOOT                       36.17        </t>
  </si>
  <si>
    <t xml:space="preserve">  5  Mohamed Hassan ElKhayat       12 AHLY                        36.27        </t>
  </si>
  <si>
    <t xml:space="preserve">  6  Karim Emad Gad Sarhan         12 MAY15                       36.34        </t>
  </si>
  <si>
    <t xml:space="preserve">  7  Seif El-Din Hatem Taha        12 AHLY                        36.37        </t>
  </si>
  <si>
    <t xml:space="preserve">  8  Amr Medhat Bader              12 Smouha Club                 36.49        </t>
  </si>
  <si>
    <t>Heat 32  Timed Finals  Starts at 01:31 PM</t>
  </si>
  <si>
    <t xml:space="preserve">  1  Ahmed Mohamed Abdel-Salam     12 AHLY                        36.11        </t>
  </si>
  <si>
    <t xml:space="preserve">  2  Mohamed Yaser Mohamd Mahmoud  12 GHABA                       36.03        </t>
  </si>
  <si>
    <t xml:space="preserve">  3  Hussein Mohamed Hussein Abd   12 SHAMS                       35.84        </t>
  </si>
  <si>
    <t xml:space="preserve">  4  Saied Meseilhy Mohamed        12 GHABA                       35.77        </t>
  </si>
  <si>
    <t xml:space="preserve">  5  Marwan Mohamed Abdel Azzeim   12 ZOHUR                       35.78        </t>
  </si>
  <si>
    <t xml:space="preserve">  6  Yasen Amro Yasen Abd Elrahma  12 GEZIR                       35.92        </t>
  </si>
  <si>
    <t xml:space="preserve">  7  Ahmed Amr Mohamed             12 HELOP                       36.08        </t>
  </si>
  <si>
    <t xml:space="preserve">  8  Houssein Mostafa Mostafa      12 ZMALK                       36.15        </t>
  </si>
  <si>
    <t>Heat 33  Timed Finals  Starts at 01:32 PM</t>
  </si>
  <si>
    <t xml:space="preserve">  1  Yehya Waled Shawky Saleh      12 ZMALK                       35.68        </t>
  </si>
  <si>
    <t xml:space="preserve">  2  Ibrahim Al Housseiny          12 GHABA                       35.59        </t>
  </si>
  <si>
    <t xml:space="preserve">  3  Ahmed Nagy Mohamed            12 SHOOT                       35.38        </t>
  </si>
  <si>
    <t xml:space="preserve">  4  Gonathan Ezzat Danyal         12 AHLY                        35.25        </t>
  </si>
  <si>
    <t xml:space="preserve">  5  Ibrahem Walid Fouad           12 CAIRO                       35.28        </t>
  </si>
  <si>
    <t xml:space="preserve">  6  Karim Alaa El-Din Abdel-Hami  12 AHLY                        35.39        </t>
  </si>
  <si>
    <t xml:space="preserve">  7  Karim Mohamed Fawzy Bayoumy   12 6 OCT                       35.60        </t>
  </si>
  <si>
    <t xml:space="preserve">  8  Omar Ahmed Ezzat              12 SHOOT                       35.72        </t>
  </si>
  <si>
    <t>Heat 34  Timed Finals  Starts at 01:33 PM</t>
  </si>
  <si>
    <t xml:space="preserve">  1  Karlos Ashraf Salah           12 AHLY                        35.05        </t>
  </si>
  <si>
    <t xml:space="preserve">  2  Mazen Mahmoud Fatthy          12 TALBE                       35.01        </t>
  </si>
  <si>
    <t xml:space="preserve">  3  Marawan Ramadan Abdel-Fattah  12 AHLY                        34.92        </t>
  </si>
  <si>
    <t xml:space="preserve">  4  Sief Eldien Hesham Fakhry     12 ASKA                        34.79        </t>
  </si>
  <si>
    <t xml:space="preserve">  5  Mohamed Ameer AbdElraouf      12 ASKA                        34.85        </t>
  </si>
  <si>
    <t xml:space="preserve">  6  Adham Mohamed Moaawad         12 AHLY                        34.92        </t>
  </si>
  <si>
    <t xml:space="preserve">  7  Nour El Din Mohamed Abdel Mo  12 SUEZ                        35.02        </t>
  </si>
  <si>
    <t xml:space="preserve">  8  Yehia Ali Yehia Hassan        12 HELDO                       35.18        </t>
  </si>
  <si>
    <t>Heat 35  Timed Finals  Starts at 01:34 PM</t>
  </si>
  <si>
    <t xml:space="preserve">  1  Eslam Mohamed Taha            12 AHLY                        34.68        </t>
  </si>
  <si>
    <t xml:space="preserve">  2  Mohamed Yaser Yehya           12 SHOOT                       34.60        </t>
  </si>
  <si>
    <t xml:space="preserve">  3  Saif ElDin Aiman Ahmed        12 DEGLA                       34.47        </t>
  </si>
  <si>
    <t xml:space="preserve">  4  Safwat Mohamed abd Allah      12 DEGLA                       34.38        </t>
  </si>
  <si>
    <t xml:space="preserve">  5  Omar Abdel Khalek Abdel Ghaf  12 ZOHUR                       34.45        </t>
  </si>
  <si>
    <t xml:space="preserve">  6  Omar Gamal Mohamed Ahmed El   12 MAADI                       34.50        </t>
  </si>
  <si>
    <t xml:space="preserve">  7  Mohamed Osama Mohamd Abdel W  12 SHOOT                       34.67        </t>
  </si>
  <si>
    <t xml:space="preserve">  8  Ahmed Osama Nassief           12 DEGLA                       34.76        </t>
  </si>
  <si>
    <t>Heat 36  Timed Finals  Starts at 01:35 PM</t>
  </si>
  <si>
    <t xml:space="preserve">  1  Omar Ahmed Al Sherif          12 TANTA                       34.26        </t>
  </si>
  <si>
    <t xml:space="preserve">  2  Saleh Hossam El Din Saleh     12 ZOHUR                       34.17        </t>
  </si>
  <si>
    <t xml:space="preserve">  3  Ahmed Mohamed Abdel-Fattah    12 AHLY                        33.92        </t>
  </si>
  <si>
    <t xml:space="preserve">  4  Ali Ashraf Hussin             12 HELOP                       33.63        </t>
  </si>
  <si>
    <t xml:space="preserve">  5  Omar Essameldin Kashef        12 AHLY                        33.67        </t>
  </si>
  <si>
    <t xml:space="preserve">  6  Omar Ahmed Salem Hamoda       12 Smouha Club                 33.96        </t>
  </si>
  <si>
    <t xml:space="preserve">  7  Omar Khaled Mohamed           12 CAIRO                       34.23        </t>
  </si>
  <si>
    <t xml:space="preserve">  8  Adam Sabah Said Mahmoud       12 6 OCT                       34.28        </t>
  </si>
  <si>
    <t>Heat 37  Timed Finals  Starts at 01:35 PM</t>
  </si>
  <si>
    <t xml:space="preserve">  1  Karim Kamal Ahmed Mostafa     12 6 OCT                       33.52        </t>
  </si>
  <si>
    <t xml:space="preserve">  2  Ahmed Tarek Abdelsamee Ahmed  12 NCITY                       33.45        </t>
  </si>
  <si>
    <t xml:space="preserve">  3  Mazin Taha Ebrahim            12 DEGLA                       33.41        </t>
  </si>
  <si>
    <t xml:space="preserve">  4  Ahmed Sameh Atta              12 ASKA                        33.32        </t>
  </si>
  <si>
    <t xml:space="preserve">  5  Adham Ahmed Hassan            12 AHLY                        33.32        </t>
  </si>
  <si>
    <t xml:space="preserve">  6  Ziad Khaled Shreef            12 CAIRO                       33.44        </t>
  </si>
  <si>
    <t xml:space="preserve">  7  Abdel-Rahman Walid Mohamed    12 AHLY                        33.45        </t>
  </si>
  <si>
    <t xml:space="preserve">  8  Yousef Yahya Zakriya Ramady   12 Sporting                    33.62        </t>
  </si>
  <si>
    <t>Heat 38  Timed Finals  Starts at 01:36 PM</t>
  </si>
  <si>
    <t xml:space="preserve">  1  Mohamed Ahmed Essam Akl       12 Smouha Club                 33.21        </t>
  </si>
  <si>
    <t xml:space="preserve">  2  Ahmed Mohamed El Ghandour     12 DEGLA                       32.99        </t>
  </si>
  <si>
    <t xml:space="preserve">  3  Aser Mamduh Yihia             12 HELOP                       32.94        </t>
  </si>
  <si>
    <t xml:space="preserve">  4  Aly Tamer Aly                 12 Sporting                    32.72        </t>
  </si>
  <si>
    <t xml:space="preserve">  5  Ahmed Hussein Abbas           12 AHLY                        32.92        </t>
  </si>
  <si>
    <t xml:space="preserve">  6  Eslam Ahmed Abdelazeez Ahmed  12 NCITY                       32.99        </t>
  </si>
  <si>
    <t xml:space="preserve">  7  Yousef Yaser Shaaban          12 TANTA                       33.21        </t>
  </si>
  <si>
    <t xml:space="preserve">  8  Shady Mahmoud Nader           12 AHLY                        33.22        </t>
  </si>
  <si>
    <t>Heat 39  Timed Finals  Starts at 01:37 PM</t>
  </si>
  <si>
    <t xml:space="preserve">  1  Mohanad Mohamed Wageh         12 SHOOT                       32.34        </t>
  </si>
  <si>
    <t xml:space="preserve">  2  Yousef Haytham Mamdouh        12 ZOHUR                       32.22        </t>
  </si>
  <si>
    <t xml:space="preserve">  3  Yassin Ayman Ali Toulba       12 SHOOT                       32.12        </t>
  </si>
  <si>
    <t xml:space="preserve">  4  Eyad Nabih                    12 Smouha Club                 31.79        </t>
  </si>
  <si>
    <t xml:space="preserve">  5  Karim Alaa El Din Ahmed       12 TALBE                       32.11        </t>
  </si>
  <si>
    <t xml:space="preserve">  6  Sohaib Khaled Emam            12 AHLY                        32.12        </t>
  </si>
  <si>
    <t xml:space="preserve">  7  Omar Mohamed Al Gohary        12 ZOHUR                       32.31        </t>
  </si>
  <si>
    <t xml:space="preserve">  8  Moustafa Amr Mohamed Galal    12 Sporting                    32.61        </t>
  </si>
  <si>
    <t>Heat 40  Timed Finals  Starts at 01:38 PM</t>
  </si>
  <si>
    <t xml:space="preserve">  1  Ahmed Rashad Masoud Al Sayed  12 TRSAN                       31.49        </t>
  </si>
  <si>
    <t xml:space="preserve">  2  Youssef Akram Hassan Afifi    12 HELDO                       31.10        </t>
  </si>
  <si>
    <t xml:space="preserve">  3  Ibrahim Ayman Ibrahim Mohame  12 MAADI                       30.97        </t>
  </si>
  <si>
    <t xml:space="preserve">  4  Gamal Aymn Gamal abd el Magi  12 SHAMS                       30.31        </t>
  </si>
  <si>
    <t xml:space="preserve">  5  Yousef Ebrahim Mohamed        12 Sporting                    30.81        </t>
  </si>
  <si>
    <t xml:space="preserve">  6  Ahmed Khaled Magdy Mortagy    12 AHLY                        30.99        </t>
  </si>
  <si>
    <t xml:space="preserve">  7  Amar Hossam Fed El Tranesy    12 6 OCT                       31.27        </t>
  </si>
  <si>
    <t xml:space="preserve">  8  Fares Ehab Shabana            12 Smouha Club                 31.67        </t>
  </si>
  <si>
    <t>Event 40  Boys 14 Year Olds 50 LC Meter Butterfly</t>
  </si>
  <si>
    <t xml:space="preserve">    National:  26.45  2007        Ahmed Sameh Frag, 6 Oct                      </t>
  </si>
  <si>
    <t>Heat 1  Timed Finals  Starts at 01:39 PM</t>
  </si>
  <si>
    <t xml:space="preserve">  1  ali Shref Brakat              14 HELOP                          NT        </t>
  </si>
  <si>
    <t xml:space="preserve">  2  Zeiad Essam Ahmed             14 GHABA                          NT        </t>
  </si>
  <si>
    <t xml:space="preserve">  3  Ziayd Bahr Mahmoud            14 SHAMS                          NT        </t>
  </si>
  <si>
    <t xml:space="preserve">  4  Zeyad Moh. Beder Al Hadedy    14 GEZIR                          NT        </t>
  </si>
  <si>
    <t xml:space="preserve">  5  Abdalla Ahmed Refaat          14 RBDOM                          NT        </t>
  </si>
  <si>
    <t xml:space="preserve">  6  Ehab Amr Ali Mohamed Ghanem   14 MAADI                          NT        </t>
  </si>
  <si>
    <t xml:space="preserve">  7  Mohamed Hesham Mohamed  Ali   14 AHLY                           NT        </t>
  </si>
  <si>
    <t>Heat 2  Timed Finals  Starts at 01:40 PM</t>
  </si>
  <si>
    <t xml:space="preserve">  1  Yousef Khalid Ahmed           14 GOLDY                          NT        </t>
  </si>
  <si>
    <t xml:space="preserve">  2  Omar Hesham Abdel Mohsen      14 HELDO                          NT        </t>
  </si>
  <si>
    <t xml:space="preserve">  3  Mazen Lwaa Eldin              14 Smouha Club                    NT        </t>
  </si>
  <si>
    <t xml:space="preserve">  4  Fady Amad Magdy               14 Sporting                       NT        </t>
  </si>
  <si>
    <t xml:space="preserve">  5  Ahmed Yehya Hassan            14 HELOP                          NT        </t>
  </si>
  <si>
    <t xml:space="preserve">  6  Youssef Bassem Beshay Moussa  14 HELDO                          NT        </t>
  </si>
  <si>
    <t xml:space="preserve">  7  Hussien Refaat Rabie Mokhtar  14 MAADI                          NT        </t>
  </si>
  <si>
    <t xml:space="preserve">  8  Yehya Sherif Ahm. Radwan      14 GEZIR                          NT        </t>
  </si>
  <si>
    <t>Heat 3  Timed Finals  Starts at 01:41 PM</t>
  </si>
  <si>
    <t xml:space="preserve">  1  Yousef Alaa Abdel Fattah      14 TWFIK                          NT        </t>
  </si>
  <si>
    <t xml:space="preserve">  2  Seif El Din Mostafa Al Sayed  14 ELECT                          NT        </t>
  </si>
  <si>
    <t xml:space="preserve">  3  Mostafa Ahmed Mostafa         14 DEGLA                          NT        </t>
  </si>
  <si>
    <t xml:space="preserve">  4  Mohamed Osama Abd Al Ghany    14 SHOOT                          NT        </t>
  </si>
  <si>
    <t xml:space="preserve">  5  Yousef Mostafa Lotfy          14 SHOOT                          NT        </t>
  </si>
  <si>
    <t xml:space="preserve">  6  Yosef Moh. Nazmy Nasr         14 GEZIR                          NT        </t>
  </si>
  <si>
    <t xml:space="preserve">  7  Karim Waleed Essam            14 Smouha Club                    NT        </t>
  </si>
  <si>
    <t xml:space="preserve">  8  Hashem Yahya Ahmed Shafeik    14 HELOP                          NT        </t>
  </si>
  <si>
    <t>Heat 4  Timed Finals  Starts at 01:42 PM</t>
  </si>
  <si>
    <t xml:space="preserve">  1  Amin Mahmoud Amin             14 M.ARB                          NT        </t>
  </si>
  <si>
    <t xml:space="preserve">  2  Abd El Aziz Hanafe Ahmed      14 TALBE                          NT        </t>
  </si>
  <si>
    <t xml:space="preserve">  3  Fady Hisham Abdelmged         14 DEGLA                          NT        </t>
  </si>
  <si>
    <t xml:space="preserve">  4  Waled Gameil Atteia           14 ZMALK                          NT        </t>
  </si>
  <si>
    <t xml:space="preserve">  5  Houssein Magdy Mohamed Al Ha  14 AHLY                           NT        </t>
  </si>
  <si>
    <t xml:space="preserve">  6  Mohamed abd el Aalem Hosny    14 ZOHUR                          NT        </t>
  </si>
  <si>
    <t xml:space="preserve">  7  Ziad Amr Ahmed Nasef          14 RWAD                           NT        </t>
  </si>
  <si>
    <t xml:space="preserve">  8  Ahmed Hatem abd el Azeem      14 CAIRO                          NT        </t>
  </si>
  <si>
    <t>Heat 5  Timed Finals  Starts at 01:43 PM</t>
  </si>
  <si>
    <t xml:space="preserve">  1  Yousof Ihab Mohamed ElSayed   14 Bank Ahly                      NT        </t>
  </si>
  <si>
    <t xml:space="preserve">  2  Karim Mohamed Fady            14 AHLY                           NT        </t>
  </si>
  <si>
    <t xml:space="preserve">  3  Ahmed Ihab Mohamed            14 DEGLA                       59.11        </t>
  </si>
  <si>
    <t xml:space="preserve">  4  Omr Tarak Ibrahim Salah       14 ENPPI                       41.64        </t>
  </si>
  <si>
    <t xml:space="preserve">  5  Ahmed Salem Elsayed           14 AHLY                        43.68        </t>
  </si>
  <si>
    <t xml:space="preserve">  6  Marawan Ayman Mahmoud         14 AHLY                           NT        </t>
  </si>
  <si>
    <t xml:space="preserve">  8  Omar Said Mokhtar Arfa        14 S.TAN                          NT        </t>
  </si>
  <si>
    <t>Heat 6  Timed Finals  Starts at 01:44 PM</t>
  </si>
  <si>
    <t xml:space="preserve">  1  Khaled Mohamed Roushdy        14 AHLY                        40.95        </t>
  </si>
  <si>
    <t xml:space="preserve">  2  Ahmed Ahsraf Farouk           14 HLWAN                       39.84        </t>
  </si>
  <si>
    <t xml:space="preserve">  3  Youssef Ekramy Hassan         14 DEGLA                       39.51        </t>
  </si>
  <si>
    <t xml:space="preserve">  4  Mostafa Amin Ahmed Manse      14 HLWAN                       38.93        </t>
  </si>
  <si>
    <t xml:space="preserve">  5  Seif Ahmed Fareid Khalil      14 ZMALK                       39.45        </t>
  </si>
  <si>
    <t xml:space="preserve">  6  Zeiad Hossam El Din Samy      14 ZOHUR                       39.51        </t>
  </si>
  <si>
    <t xml:space="preserve">  7  Mahmoud Ahmed Al Sayed Moham  14 SHOOT                       39.90        </t>
  </si>
  <si>
    <t xml:space="preserve">  8  Abdalla Essam ElDin Abdalla   14 ZOHUR                       41.22        </t>
  </si>
  <si>
    <t>Heat 7  Timed Finals  Starts at 01:45 PM</t>
  </si>
  <si>
    <t xml:space="preserve">  1  Yassin Ehab Ahmed Mohamed     14 ZMALK                       38.48        </t>
  </si>
  <si>
    <t xml:space="preserve">  2  Ahmed Khaled Ibrahim          14 AHLY                        37.91        </t>
  </si>
  <si>
    <t xml:space="preserve">  3  Abdel Rahman Hany Al Sayed    14 HLWAN                       37.35        </t>
  </si>
  <si>
    <t xml:space="preserve">  4  Mahmoud Mohamed Mahmoud Sabr  14 DEGLA                       36.95        </t>
  </si>
  <si>
    <t xml:space="preserve">  5  Yousef Ashra Abdel Hamed      14 BNK.G                       36.96        </t>
  </si>
  <si>
    <t xml:space="preserve">  6  Seif El Din Ahmed Al Weisemy  14 TWFIK                       37.79        </t>
  </si>
  <si>
    <t xml:space="preserve">  7  Zeiad Ehab Antr Mostafa       14 ZMALK                       38.10        </t>
  </si>
  <si>
    <t xml:space="preserve">  8  Ahmed Amr Ragaai              14 AHLY                        38.66        </t>
  </si>
  <si>
    <t>Heat 8  Timed Finals  Starts at 01:46 PM</t>
  </si>
  <si>
    <t xml:space="preserve">  1  Seif Allaa Ahmed Farag        14 SHOOT                       36.87        </t>
  </si>
  <si>
    <t xml:space="preserve">  2  Mohamed Ali Abo Hemila        14 AHLY                        36.81        </t>
  </si>
  <si>
    <t xml:space="preserve">  3  Youssef Ahmed Elsahbrawy      14 AHLY                        36.50        </t>
  </si>
  <si>
    <t xml:space="preserve">  4  Adham Ahmed Al Zorkany        14 SHOOT                       36.06        </t>
  </si>
  <si>
    <t xml:space="preserve">  5  Ahmed Tarik Anwar             14 6 OCT                       36.47        </t>
  </si>
  <si>
    <t xml:space="preserve">  6  Mohamed Tarik Ibrahim Fatthy  14 ZMALK                       36.76        </t>
  </si>
  <si>
    <t xml:space="preserve">  7  Ahmed Fouad Ali Mohamed       14 TWFIK                       36.83        </t>
  </si>
  <si>
    <t xml:space="preserve">  8  Loay Ahmed Ibrahem            14 SHOOT                       36.87        </t>
  </si>
  <si>
    <t>Heat 9  Timed Finals  Starts at 01:47 PM</t>
  </si>
  <si>
    <t xml:space="preserve">  1  Seif Alla Mohamed Hamed       14 AHLY                        35.64        </t>
  </si>
  <si>
    <t xml:space="preserve">  2  Ahmed Nabil Mohamed Maarouf   14 TANTA                       35.59        </t>
  </si>
  <si>
    <t xml:space="preserve">  3  Omar Adel Abdo                14 AHLY                        35.23        </t>
  </si>
  <si>
    <t xml:space="preserve">  4  Motaz Tamer Makhlof           14 TANTA                       35.06        </t>
  </si>
  <si>
    <t xml:space="preserve">  5  Mazen Zakaria Abdel Monaem    14 BNK.G                       35.11        </t>
  </si>
  <si>
    <t xml:space="preserve">  6  Abdalla Ibrahim Halaby Hamda  14 ENPPI                       35.23        </t>
  </si>
  <si>
    <t xml:space="preserve">  7  Ahmed Amr Mohamed Dahy        14 TANTA                       35.61        </t>
  </si>
  <si>
    <t xml:space="preserve">  8  Ahmed Essam Ahmed Rashdan     14 BNK.G                       35.64        </t>
  </si>
  <si>
    <t>Heat 10  Timed Finals  Starts at 01:48 PM</t>
  </si>
  <si>
    <t xml:space="preserve">  1  Moaatasem Ahmed Ismail        14 GHABA                       34.89        </t>
  </si>
  <si>
    <t xml:space="preserve">  2  Omar Mohamed Ahmed Al Sayed   14 AHLY                        34.74        </t>
  </si>
  <si>
    <t xml:space="preserve">  3  Mohamed Naser El Din Ibrahim  14 ZMALK                       34.50        </t>
  </si>
  <si>
    <t xml:space="preserve">  4  Marwan Ahmed Farouk           14 DEGLA                       34.42        </t>
  </si>
  <si>
    <t xml:space="preserve">  5  Adham Mahmoud Sayed Helmy     14 TRSAN                       34.48        </t>
  </si>
  <si>
    <t xml:space="preserve">  6  Osman Islam Osman             14 AHLY                        34.61        </t>
  </si>
  <si>
    <t xml:space="preserve">  7  Mohammed Tarek Saad Watfa     14 RWAD                        34.88        </t>
  </si>
  <si>
    <t xml:space="preserve">  8  Yosef Mohamedmohamed Abdel W  14 DEGLA                       35.02        </t>
  </si>
  <si>
    <t>Heat 11  Timed Finals  Starts at 01:48 PM</t>
  </si>
  <si>
    <t xml:space="preserve">  1  Hesham Khaled Mohamed Morsy   14 HELDO                       34.32        </t>
  </si>
  <si>
    <t xml:space="preserve">  2  Mazen Said Mohamed            14 ZMALK                       34.07        </t>
  </si>
  <si>
    <t xml:space="preserve">  3  Andru Gourg Ghaly             14 GHABA                       33.96        </t>
  </si>
  <si>
    <t xml:space="preserve">  4  Felobater Ihab Magdy          14 DEGLA                       33.81        </t>
  </si>
  <si>
    <t xml:space="preserve">  5  ali abd el Latef Galal        14 HELOP                       33.92        </t>
  </si>
  <si>
    <t xml:space="preserve">  6  Esmail Mohamed Esmail Albara  14 NCITY                       33.99        </t>
  </si>
  <si>
    <t xml:space="preserve">  7  Amar Yaser Salah Mahmoud      14 ZMALK                       34.17        </t>
  </si>
  <si>
    <t xml:space="preserve">  8  Adham Nabil Ismail            14 ZMALK                       34.34        </t>
  </si>
  <si>
    <t>Heat 12  Timed Finals  Starts at 01:49 PM</t>
  </si>
  <si>
    <t xml:space="preserve">  1  Mazan Khaled Mohamed Roshdy   14 SHAMS                       33.75        </t>
  </si>
  <si>
    <t xml:space="preserve">  2  Omar Hany Mohamed Ragaei      14 AHLY                        33.45        </t>
  </si>
  <si>
    <t xml:space="preserve">  3  Saif Ahmed Yahia              14 HELOP                       33.36        </t>
  </si>
  <si>
    <t xml:space="preserve">  4  Ahmed Mohamed Ibrahim Al Say  14 ZMALK                       33.28        </t>
  </si>
  <si>
    <t xml:space="preserve">  5  Karim Amr Taha                14 SHOOT                       33.34        </t>
  </si>
  <si>
    <t xml:space="preserve">  6  Yehya Waled Mohamed           14 ZOHUR                       33.45        </t>
  </si>
  <si>
    <t xml:space="preserve">  7  Moahmed Ahmed Kelany          14 SHOOT                       33.64        </t>
  </si>
  <si>
    <t xml:space="preserve">  8  Mostafa Mohamed Moastafa      14 ZMALK                       33.78        </t>
  </si>
  <si>
    <t>Heat 13  Timed Finals  Starts at 01:50 PM</t>
  </si>
  <si>
    <t xml:space="preserve">  1  Mohamed Khalid Saed           14 Sporting                    33.22        </t>
  </si>
  <si>
    <t xml:space="preserve">  2  Omar Ayman Metwally Al Sayed  14 CAIRO                       33.14        </t>
  </si>
  <si>
    <t xml:space="preserve">  3  Mohamed Ehab Abdalla          14 SHAMS                       32.92        </t>
  </si>
  <si>
    <t xml:space="preserve">  4  Yousef Yaser Mosaad Mosaad    14 GHABA                       32.61        </t>
  </si>
  <si>
    <t xml:space="preserve">  5  Omar Mohamed Ibrahim          14 DEGLA                       32.78        </t>
  </si>
  <si>
    <t xml:space="preserve">  6  Amr Alaa Mansour Alaa El Din  14 BNK.G                       33.13        </t>
  </si>
  <si>
    <t xml:space="preserve">  7  Abdalla Ayman Elsayed Ahmed   14 SHAMS                       33.17        </t>
  </si>
  <si>
    <t xml:space="preserve">  8  Ahmed Waled Abdel Samad       14 6 OCT                       33.22        </t>
  </si>
  <si>
    <t>Heat 14  Timed Finals  Starts at 01:51 PM</t>
  </si>
  <si>
    <t xml:space="preserve">  1  Omar Aktham Amin              14 SHAMS                       32.50        </t>
  </si>
  <si>
    <t xml:space="preserve">  2  Yousof Amr Aly Mostafa        14 Bank Ahly                   32.25        </t>
  </si>
  <si>
    <t xml:space="preserve">  3  Ahmed Reda Mahmoud Abo Taleb  14 AHLY                        32.18        </t>
  </si>
  <si>
    <t xml:space="preserve">  4  Mohamed Ahmed Fathalla Al Ka  14 ZMALK                       32.09        </t>
  </si>
  <si>
    <t xml:space="preserve">  5  Mohamed Hussein Ali           14 AHLY                        32.17        </t>
  </si>
  <si>
    <t xml:space="preserve">  6  Seif El Din Hesham Mohamed    14 SHAMS                       32.24        </t>
  </si>
  <si>
    <t xml:space="preserve">  7  Ahmed Badr El Din Emam        14 SUEZ                        32.40        </t>
  </si>
  <si>
    <t xml:space="preserve">  8  Zeyad Hatem Abd Allah         14 TANTA                       32.52        </t>
  </si>
  <si>
    <t>Heat 15  Timed Finals  Starts at 01:52 PM</t>
  </si>
  <si>
    <t xml:space="preserve">  1  Youssef Emad Hamdy            14 AHLY                        32.08        </t>
  </si>
  <si>
    <t xml:space="preserve">  2  Ali Mohamed Ali Tawafeik      14 GHABA                       32.05        </t>
  </si>
  <si>
    <t xml:space="preserve">  3  Sherif Haneibal Mosa          14 AHLY                        31.99        </t>
  </si>
  <si>
    <t xml:space="preserve">  4  Ahmed Hesham Fatthy Hasabou   14 DEGLA                       31.90        </t>
  </si>
  <si>
    <t xml:space="preserve">  5  Meina Mesheil Aziz            14 ZMALK                       31.91        </t>
  </si>
  <si>
    <t xml:space="preserve">  6  Karem Tarek Ebrahim           14 Sporting                    31.99        </t>
  </si>
  <si>
    <t xml:space="preserve">  7  Zeiad Waled Hassan            14 GHABA                       32.07        </t>
  </si>
  <si>
    <t xml:space="preserve">  8  Mohamed Ahmed Elnagdy         14 AHLY                        32.09        </t>
  </si>
  <si>
    <t>Heat 16  Timed Finals  Starts at 01:53 PM</t>
  </si>
  <si>
    <t xml:space="preserve">  1  Karim Hatem Abdel-Moaaty      14 AHLY                        31.83        </t>
  </si>
  <si>
    <t xml:space="preserve">  2  Youssef Sabry Nady            14 AHLY                        31.77        </t>
  </si>
  <si>
    <t xml:space="preserve">  3  Youssef Hossam Ahmed Mohamed  14 SHOOT                       31.75        </t>
  </si>
  <si>
    <t xml:space="preserve">  4  Omar Khaled Ahmed Mostafa     14 GHABA                       31.73        </t>
  </si>
  <si>
    <t xml:space="preserve">  5  Youssef Mostafa Mohamed Ali   14 AHLY                        31.75        </t>
  </si>
  <si>
    <t xml:space="preserve">  6  Omar Khaled Mohamed Alkhouly  14 SHOOT                       31.77        </t>
  </si>
  <si>
    <t xml:space="preserve">  7  Yassin Mohamed Yassin         14 ZOHUR                       31.79        </t>
  </si>
  <si>
    <t xml:space="preserve">  8  Youssef Gamal Hessein         14 DEGLA                       31.86        </t>
  </si>
  <si>
    <t>Heat 17  Timed Finals  Starts at 01:53 PM</t>
  </si>
  <si>
    <t xml:space="preserve">  1  Ahmed Ashraf Salah            14 DEGLA                       31.64        </t>
  </si>
  <si>
    <t xml:space="preserve">  2  Yehya Ahmed Kamal Hafez Helm  14 HELDO                       31.52        </t>
  </si>
  <si>
    <t xml:space="preserve">  3  Mostafa Hany Ahmed Al Badawy  14 ZMALK                       31.48        </t>
  </si>
  <si>
    <t xml:space="preserve">  4  Ibrahim Mohamed Ibrahim       14 SHOOT                       31.34        </t>
  </si>
  <si>
    <t xml:space="preserve">  5  Seif El Din Ashraf Loutfy     14 ZMALK                       31.39        </t>
  </si>
  <si>
    <t xml:space="preserve">  6  Omar Mohamed Salah Elzawa     14 Smouha Club                 31.52        </t>
  </si>
  <si>
    <t xml:space="preserve">  7  Alei El Din Islam Abdel Lati  14 HELDO                       31.56        </t>
  </si>
  <si>
    <t xml:space="preserve">  8  Mahmoud Sherif                14 ZMALK                       31.67        </t>
  </si>
  <si>
    <t>Heat 18  Timed Finals  Starts at 01:54 PM</t>
  </si>
  <si>
    <t xml:space="preserve">  1  Hazem Nabil Mohamed           14 GHABA                       31.26        </t>
  </si>
  <si>
    <t xml:space="preserve">  2  Shams El Din Amr Kamel Ali    14 HELDO                       31.02        </t>
  </si>
  <si>
    <t xml:space="preserve">  3  Mohamed Yaser Abdel Kader     14 ZMALK                       30.86        </t>
  </si>
  <si>
    <t xml:space="preserve">  4  Mohamed Samer                 14 Smouha Club                 30.85        </t>
  </si>
  <si>
    <t xml:space="preserve">  5  Ahmed Hany Abu Elazm          14 Sporting                    30.85        </t>
  </si>
  <si>
    <t xml:space="preserve">  6  Amir Ramadan Sayed Ramadan    14 6 OCT                       30.92        </t>
  </si>
  <si>
    <t xml:space="preserve">  7  Fady Ehab Weliam Gad El Rab   14 ZMALK                       31.04        </t>
  </si>
  <si>
    <t xml:space="preserve">  8  Mohamed Sherif Ahmed          14 SHOOT                       31.27        </t>
  </si>
  <si>
    <t>Heat 19  Timed Finals  Starts at 01:55 PM</t>
  </si>
  <si>
    <t xml:space="preserve">  1  Mohamed Hossam Eldin Omar     14 AHLY                        30.77        </t>
  </si>
  <si>
    <t xml:space="preserve">  2  Omar Ehab Attef Mohamed       14 WARD                        30.62        </t>
  </si>
  <si>
    <t xml:space="preserve">  3  Ali Houssein Abass            14 AHLY                        30.60        </t>
  </si>
  <si>
    <t xml:space="preserve">  4  Mazen Mohamed Mohamed Omar    14 6 OCT                       30.45        </t>
  </si>
  <si>
    <t xml:space="preserve">  5  Mahmoud Ashraf Abdel Hamid G  14 HELDO                       30.51        </t>
  </si>
  <si>
    <t xml:space="preserve">  6  Sief Mohamed Mahmoud Mehreiz  14 AHLY                        30.60        </t>
  </si>
  <si>
    <t xml:space="preserve">  7  Mohamed Ahmed Mamdoh Ibrahim  14 TRSAN                       30.63        </t>
  </si>
  <si>
    <t xml:space="preserve">  8  Mohamed Ashraf Mohamed        14 Smouha Club                 30.83        </t>
  </si>
  <si>
    <t>Heat 20  Timed Finals  Starts at 01:56 PM</t>
  </si>
  <si>
    <t xml:space="preserve">  1  Mohamed Mostafa El Feiky      14 DEGLA                       30.04        </t>
  </si>
  <si>
    <t xml:space="preserve">  2  Yaser Hesham Saad Abdel Rahm  14 SHOOT                       29.80        </t>
  </si>
  <si>
    <t xml:space="preserve">  3  Ziad Moatasem Mohamed         14 RWAD                        29.73        </t>
  </si>
  <si>
    <t xml:space="preserve">  4  Mohmad Ayman Mohmadb Nagyb    14 Smouha Club                 29.58        </t>
  </si>
  <si>
    <t xml:space="preserve">  5  Karem Hatem Abdalsabor Ebrah  14 NCITY                       29.59        </t>
  </si>
  <si>
    <t xml:space="preserve">  6  Mohamed Mostafa Mohamed       14 Smouha Club                 29.77        </t>
  </si>
  <si>
    <t xml:space="preserve">  7  Youssef Wassim Ramzy Abdel M  14 HELDO                       30.01        </t>
  </si>
  <si>
    <t xml:space="preserve">  8  Omar Zaher Ahmed              14 DEGLA                       30.17        </t>
  </si>
  <si>
    <t>Heat 21  Timed Finals  Starts at 01:56 PM</t>
  </si>
  <si>
    <t xml:space="preserve">  1  Yosef Mahmoud Mohamd Gendy    14 AHLY                        29.35        </t>
  </si>
  <si>
    <t xml:space="preserve">  2  Yousif Ahmed Elkhodragy       14 Smouha Club                 29.28        </t>
  </si>
  <si>
    <t xml:space="preserve">  3  Basel Mohamed Zaghlol         14 TRSAN                       28.99        </t>
  </si>
  <si>
    <t xml:space="preserve">  4  Farok Akram Elhamy            14 HELOP                       28.75        </t>
  </si>
  <si>
    <t xml:space="preserve">  5  Yazeid Ahmed Kamal Darwish    14 TRSAN                       28.78        </t>
  </si>
  <si>
    <t xml:space="preserve">  6  Zeiad Ahmed Mahmoud           14 SHOOT                       29.13        </t>
  </si>
  <si>
    <t xml:space="preserve">  7  Mostafa Khaled Mahmoud        14 SHAMS                       29.32        </t>
  </si>
  <si>
    <t xml:space="preserve">  8  Abdel Rahman Ali Mohamed      14 SHAMS                       29.40        </t>
  </si>
  <si>
    <t>Heat 22  Timed Finals  Starts at 01:57 PM</t>
  </si>
  <si>
    <t xml:space="preserve">  1  Mohanad Emad El Hossiene Gha  14 ASKA                        28.72        </t>
  </si>
  <si>
    <t xml:space="preserve">  2  Yosif Elaraby Mohamed         14 CAIRO                       28.64        </t>
  </si>
  <si>
    <t xml:space="preserve">  3  Ebrahim Ahmed Ebrahim         14 Sporting                    27.97        </t>
  </si>
  <si>
    <t xml:space="preserve">  4  Ahmed Khaled Rateb            14 AHLY                        27.13        </t>
  </si>
  <si>
    <t xml:space="preserve">  5  Ziad Mohamed Aabad            14 HELOP                       27.23        </t>
  </si>
  <si>
    <t xml:space="preserve">  6  Mahmoud Mohamed  Esmail       14 Sporting                    28.18        </t>
  </si>
  <si>
    <t xml:space="preserve">  7  Karim Amgad Al Sayed Ali Al   14 SHOOT                       28.70        </t>
  </si>
  <si>
    <t xml:space="preserve">  8  AbdElrhman Mohamed Moghazy    14 Smouha Club                 28.73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</si>
</sst>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178"/>
      <scheme val="minor"/>
    </font>
    <font>
      <sz val="10"/>
      <color theme="1"/>
      <name val="Arial Unicode MS"/>
      <family val="2"/>
    </font>
    <font>
      <b/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C00000"/>
      <name val="Calibri"/>
      <family val="2"/>
      <charset val="178"/>
      <scheme val="minor"/>
    </font>
    <font>
      <sz val="11"/>
      <color rgb="FF0070C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Arial Unicode MS"/>
      <family val="2"/>
    </font>
    <font>
      <sz val="10"/>
      <color rgb="FF0070C0"/>
      <name val="Arial Unicode MS"/>
      <family val="2"/>
    </font>
    <font>
      <sz val="11"/>
      <color rgb="FF0070C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9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7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41"/>
  <sheetViews>
    <sheetView topLeftCell="A4" workbookViewId="0">
      <selection activeCell="M13" sqref="M13"/>
    </sheetView>
  </sheetViews>
  <sheetFormatPr defaultRowHeight="15"/>
  <sheetData>
    <row r="1" spans="1:1">
      <c r="A1" s="1" t="s">
        <v>17</v>
      </c>
    </row>
    <row r="2" spans="1:1">
      <c r="A2" s="1" t="s">
        <v>18</v>
      </c>
    </row>
    <row r="3" spans="1:1">
      <c r="A3" s="1" t="s">
        <v>19</v>
      </c>
    </row>
    <row r="4" spans="1:1">
      <c r="A4" s="1" t="s">
        <v>20</v>
      </c>
    </row>
    <row r="5" spans="1:1">
      <c r="A5" s="1" t="s">
        <v>0</v>
      </c>
    </row>
    <row r="6" spans="1:1">
      <c r="A6" s="1" t="s">
        <v>21</v>
      </c>
    </row>
    <row r="7" spans="1:1">
      <c r="A7" s="1" t="s">
        <v>1</v>
      </c>
    </row>
    <row r="8" spans="1:1">
      <c r="A8" s="1" t="s">
        <v>22</v>
      </c>
    </row>
    <row r="9" spans="1:1">
      <c r="A9" s="1" t="s">
        <v>2</v>
      </c>
    </row>
    <row r="10" spans="1:1">
      <c r="A10" s="1" t="s">
        <v>1</v>
      </c>
    </row>
    <row r="11" spans="1:1">
      <c r="A11" s="1" t="s">
        <v>23</v>
      </c>
    </row>
    <row r="12" spans="1:1">
      <c r="A12" s="1" t="s">
        <v>24</v>
      </c>
    </row>
    <row r="13" spans="1:1">
      <c r="A13" s="1" t="s">
        <v>25</v>
      </c>
    </row>
    <row r="14" spans="1:1">
      <c r="A14" s="1" t="s">
        <v>26</v>
      </c>
    </row>
    <row r="15" spans="1:1">
      <c r="A15" s="1" t="s">
        <v>27</v>
      </c>
    </row>
    <row r="16" spans="1:1">
      <c r="A16" s="1" t="s">
        <v>28</v>
      </c>
    </row>
    <row r="17" spans="1:1">
      <c r="A17" s="1" t="s">
        <v>29</v>
      </c>
    </row>
    <row r="18" spans="1:1">
      <c r="A18" s="1" t="s">
        <v>30</v>
      </c>
    </row>
    <row r="19" spans="1:1">
      <c r="A19" s="1" t="s">
        <v>31</v>
      </c>
    </row>
    <row r="20" spans="1:1">
      <c r="A20" s="1" t="s">
        <v>32</v>
      </c>
    </row>
    <row r="21" spans="1:1">
      <c r="A21" s="1" t="s">
        <v>33</v>
      </c>
    </row>
    <row r="22" spans="1:1">
      <c r="A22" s="1" t="s">
        <v>34</v>
      </c>
    </row>
    <row r="23" spans="1:1">
      <c r="A23" s="1" t="s">
        <v>35</v>
      </c>
    </row>
    <row r="24" spans="1:1">
      <c r="A24" s="1" t="s">
        <v>36</v>
      </c>
    </row>
    <row r="25" spans="1:1">
      <c r="A25" s="1" t="s">
        <v>37</v>
      </c>
    </row>
    <row r="26" spans="1:1">
      <c r="A26" s="1" t="s">
        <v>38</v>
      </c>
    </row>
    <row r="27" spans="1:1">
      <c r="A27" s="1" t="s">
        <v>39</v>
      </c>
    </row>
    <row r="28" spans="1:1">
      <c r="A28" s="1" t="s">
        <v>40</v>
      </c>
    </row>
    <row r="29" spans="1:1">
      <c r="A29" s="1" t="s">
        <v>41</v>
      </c>
    </row>
    <row r="30" spans="1:1">
      <c r="A30" s="1" t="s">
        <v>42</v>
      </c>
    </row>
    <row r="31" spans="1:1">
      <c r="A31" s="1" t="s">
        <v>43</v>
      </c>
    </row>
    <row r="32" spans="1:1">
      <c r="A32" s="1" t="s">
        <v>44</v>
      </c>
    </row>
    <row r="33" spans="1:1">
      <c r="A33" s="1" t="s">
        <v>45</v>
      </c>
    </row>
    <row r="34" spans="1:1">
      <c r="A34" s="1" t="s">
        <v>46</v>
      </c>
    </row>
    <row r="35" spans="1:1">
      <c r="A35" s="1" t="s">
        <v>47</v>
      </c>
    </row>
    <row r="36" spans="1:1">
      <c r="A36" s="1" t="s">
        <v>48</v>
      </c>
    </row>
    <row r="37" spans="1:1">
      <c r="A37" s="1" t="s">
        <v>49</v>
      </c>
    </row>
    <row r="38" spans="1:1">
      <c r="A38" s="1" t="s">
        <v>50</v>
      </c>
    </row>
    <row r="39" spans="1:1">
      <c r="A39" s="1" t="s">
        <v>51</v>
      </c>
    </row>
    <row r="40" spans="1:1">
      <c r="A40" s="1" t="s">
        <v>52</v>
      </c>
    </row>
    <row r="41" spans="1:1">
      <c r="A41" s="1" t="s">
        <v>53</v>
      </c>
    </row>
    <row r="42" spans="1:1">
      <c r="A42" s="1" t="s">
        <v>54</v>
      </c>
    </row>
    <row r="43" spans="1:1">
      <c r="A43" s="1" t="s">
        <v>55</v>
      </c>
    </row>
    <row r="44" spans="1:1">
      <c r="A44" s="1" t="s">
        <v>56</v>
      </c>
    </row>
    <row r="45" spans="1:1">
      <c r="A45" s="1" t="s">
        <v>57</v>
      </c>
    </row>
    <row r="46" spans="1:1">
      <c r="A46" s="1" t="s">
        <v>58</v>
      </c>
    </row>
    <row r="47" spans="1:1">
      <c r="A47" s="1" t="s">
        <v>59</v>
      </c>
    </row>
    <row r="48" spans="1:1">
      <c r="A48" s="1" t="s">
        <v>60</v>
      </c>
    </row>
    <row r="49" spans="1:1">
      <c r="A49" s="1" t="s">
        <v>61</v>
      </c>
    </row>
    <row r="50" spans="1:1">
      <c r="A50" s="1" t="s">
        <v>62</v>
      </c>
    </row>
    <row r="51" spans="1:1">
      <c r="A51" s="1" t="s">
        <v>63</v>
      </c>
    </row>
    <row r="52" spans="1:1">
      <c r="A52" s="1" t="s">
        <v>64</v>
      </c>
    </row>
    <row r="53" spans="1:1">
      <c r="A53" s="1" t="s">
        <v>65</v>
      </c>
    </row>
    <row r="54" spans="1:1">
      <c r="A54" s="1" t="s">
        <v>66</v>
      </c>
    </row>
    <row r="55" spans="1:1">
      <c r="A55" s="1" t="s">
        <v>67</v>
      </c>
    </row>
    <row r="56" spans="1:1">
      <c r="A56" s="1" t="s">
        <v>68</v>
      </c>
    </row>
    <row r="57" spans="1:1">
      <c r="A57" s="1" t="s">
        <v>69</v>
      </c>
    </row>
    <row r="58" spans="1:1">
      <c r="A58" s="1" t="s">
        <v>70</v>
      </c>
    </row>
    <row r="59" spans="1:1">
      <c r="A59" s="1" t="s">
        <v>71</v>
      </c>
    </row>
    <row r="60" spans="1:1">
      <c r="A60" s="1" t="s">
        <v>72</v>
      </c>
    </row>
    <row r="61" spans="1:1">
      <c r="A61" s="1" t="s">
        <v>73</v>
      </c>
    </row>
    <row r="62" spans="1:1">
      <c r="A62" s="1" t="s">
        <v>74</v>
      </c>
    </row>
    <row r="63" spans="1:1">
      <c r="A63" s="1" t="s">
        <v>75</v>
      </c>
    </row>
    <row r="64" spans="1:1">
      <c r="A64" s="1" t="s">
        <v>76</v>
      </c>
    </row>
    <row r="65" spans="1:1">
      <c r="A65" s="1" t="s">
        <v>77</v>
      </c>
    </row>
    <row r="66" spans="1:1">
      <c r="A66" s="1" t="s">
        <v>78</v>
      </c>
    </row>
    <row r="67" spans="1:1">
      <c r="A67" s="1" t="s">
        <v>79</v>
      </c>
    </row>
    <row r="68" spans="1:1">
      <c r="A68" s="1" t="s">
        <v>80</v>
      </c>
    </row>
    <row r="69" spans="1:1">
      <c r="A69" s="1" t="s">
        <v>81</v>
      </c>
    </row>
    <row r="70" spans="1:1">
      <c r="A70" s="1" t="s">
        <v>82</v>
      </c>
    </row>
    <row r="71" spans="1:1">
      <c r="A71" s="1" t="s">
        <v>83</v>
      </c>
    </row>
    <row r="72" spans="1:1">
      <c r="A72" s="1" t="s">
        <v>84</v>
      </c>
    </row>
    <row r="73" spans="1:1">
      <c r="A73" s="1" t="s">
        <v>85</v>
      </c>
    </row>
    <row r="74" spans="1:1">
      <c r="A74" s="1" t="s">
        <v>86</v>
      </c>
    </row>
    <row r="75" spans="1:1">
      <c r="A75" s="1" t="s">
        <v>87</v>
      </c>
    </row>
    <row r="76" spans="1:1">
      <c r="A76" s="1" t="s">
        <v>88</v>
      </c>
    </row>
    <row r="77" spans="1:1">
      <c r="A77" s="1" t="s">
        <v>89</v>
      </c>
    </row>
    <row r="78" spans="1:1">
      <c r="A78" s="1" t="s">
        <v>90</v>
      </c>
    </row>
    <row r="79" spans="1:1">
      <c r="A79" s="1" t="s">
        <v>91</v>
      </c>
    </row>
    <row r="80" spans="1:1">
      <c r="A80" s="1" t="s">
        <v>92</v>
      </c>
    </row>
    <row r="81" spans="1:1">
      <c r="A81" s="1" t="s">
        <v>93</v>
      </c>
    </row>
    <row r="82" spans="1:1">
      <c r="A82" s="1" t="s">
        <v>94</v>
      </c>
    </row>
    <row r="83" spans="1:1">
      <c r="A83" s="1" t="s">
        <v>95</v>
      </c>
    </row>
    <row r="84" spans="1:1">
      <c r="A84" s="1" t="s">
        <v>96</v>
      </c>
    </row>
    <row r="85" spans="1:1">
      <c r="A85" s="1" t="s">
        <v>97</v>
      </c>
    </row>
    <row r="86" spans="1:1">
      <c r="A86" s="1" t="s">
        <v>98</v>
      </c>
    </row>
    <row r="87" spans="1:1">
      <c r="A87" s="1" t="s">
        <v>99</v>
      </c>
    </row>
    <row r="88" spans="1:1">
      <c r="A88" s="1" t="s">
        <v>100</v>
      </c>
    </row>
    <row r="89" spans="1:1">
      <c r="A89" s="1" t="s">
        <v>101</v>
      </c>
    </row>
    <row r="90" spans="1:1">
      <c r="A90" s="1" t="s">
        <v>102</v>
      </c>
    </row>
    <row r="91" spans="1:1">
      <c r="A91" s="1" t="s">
        <v>103</v>
      </c>
    </row>
    <row r="92" spans="1:1">
      <c r="A92" s="1" t="s">
        <v>104</v>
      </c>
    </row>
    <row r="93" spans="1:1">
      <c r="A93" s="1" t="s">
        <v>105</v>
      </c>
    </row>
    <row r="94" spans="1:1">
      <c r="A94" s="1" t="s">
        <v>106</v>
      </c>
    </row>
    <row r="95" spans="1:1">
      <c r="A95" s="1" t="s">
        <v>107</v>
      </c>
    </row>
    <row r="96" spans="1:1">
      <c r="A96" s="1" t="s">
        <v>108</v>
      </c>
    </row>
    <row r="97" spans="1:1">
      <c r="A97" s="1" t="s">
        <v>109</v>
      </c>
    </row>
    <row r="98" spans="1:1">
      <c r="A98" s="1" t="s">
        <v>110</v>
      </c>
    </row>
    <row r="99" spans="1:1">
      <c r="A99" s="1" t="s">
        <v>111</v>
      </c>
    </row>
    <row r="100" spans="1:1">
      <c r="A100" s="1" t="s">
        <v>112</v>
      </c>
    </row>
    <row r="101" spans="1:1">
      <c r="A101" s="1" t="s">
        <v>113</v>
      </c>
    </row>
    <row r="102" spans="1:1">
      <c r="A102" s="1" t="s">
        <v>114</v>
      </c>
    </row>
    <row r="103" spans="1:1">
      <c r="A103" s="1" t="s">
        <v>115</v>
      </c>
    </row>
    <row r="104" spans="1:1">
      <c r="A104" s="1" t="s">
        <v>116</v>
      </c>
    </row>
    <row r="105" spans="1:1">
      <c r="A105" s="1" t="s">
        <v>117</v>
      </c>
    </row>
    <row r="106" spans="1:1">
      <c r="A106" s="1" t="s">
        <v>118</v>
      </c>
    </row>
    <row r="107" spans="1:1">
      <c r="A107" s="1" t="s">
        <v>119</v>
      </c>
    </row>
    <row r="108" spans="1:1">
      <c r="A108" s="1" t="s">
        <v>120</v>
      </c>
    </row>
    <row r="109" spans="1:1">
      <c r="A109" s="1" t="s">
        <v>121</v>
      </c>
    </row>
    <row r="110" spans="1:1">
      <c r="A110" s="1" t="s">
        <v>122</v>
      </c>
    </row>
    <row r="111" spans="1:1">
      <c r="A111" s="1" t="s">
        <v>123</v>
      </c>
    </row>
    <row r="112" spans="1:1">
      <c r="A112" s="1" t="s">
        <v>124</v>
      </c>
    </row>
    <row r="113" spans="1:1">
      <c r="A113" s="1" t="s">
        <v>125</v>
      </c>
    </row>
    <row r="114" spans="1:1">
      <c r="A114" s="1" t="s">
        <v>126</v>
      </c>
    </row>
    <row r="115" spans="1:1">
      <c r="A115" s="1" t="s">
        <v>127</v>
      </c>
    </row>
    <row r="116" spans="1:1">
      <c r="A116" s="1" t="s">
        <v>128</v>
      </c>
    </row>
    <row r="117" spans="1:1">
      <c r="A117" s="1" t="s">
        <v>129</v>
      </c>
    </row>
    <row r="118" spans="1:1">
      <c r="A118" s="1" t="s">
        <v>130</v>
      </c>
    </row>
    <row r="119" spans="1:1">
      <c r="A119" s="1" t="s">
        <v>131</v>
      </c>
    </row>
    <row r="120" spans="1:1">
      <c r="A120" s="1" t="s">
        <v>132</v>
      </c>
    </row>
    <row r="121" spans="1:1">
      <c r="A121" s="1" t="s">
        <v>133</v>
      </c>
    </row>
    <row r="122" spans="1:1">
      <c r="A122" s="1" t="s">
        <v>134</v>
      </c>
    </row>
    <row r="123" spans="1:1">
      <c r="A123" s="1" t="s">
        <v>135</v>
      </c>
    </row>
    <row r="124" spans="1:1">
      <c r="A124" s="1" t="s">
        <v>136</v>
      </c>
    </row>
    <row r="125" spans="1:1">
      <c r="A125" s="1" t="s">
        <v>137</v>
      </c>
    </row>
    <row r="126" spans="1:1">
      <c r="A126" s="1" t="s">
        <v>138</v>
      </c>
    </row>
    <row r="127" spans="1:1">
      <c r="A127" s="1" t="s">
        <v>139</v>
      </c>
    </row>
    <row r="128" spans="1:1">
      <c r="A128" s="1" t="s">
        <v>140</v>
      </c>
    </row>
    <row r="129" spans="1:1">
      <c r="A129" s="1" t="s">
        <v>141</v>
      </c>
    </row>
    <row r="130" spans="1:1">
      <c r="A130" s="1" t="s">
        <v>142</v>
      </c>
    </row>
    <row r="131" spans="1:1">
      <c r="A131" s="1" t="s">
        <v>143</v>
      </c>
    </row>
    <row r="132" spans="1:1">
      <c r="A132" s="1" t="s">
        <v>144</v>
      </c>
    </row>
    <row r="133" spans="1:1">
      <c r="A133" s="1" t="s">
        <v>145</v>
      </c>
    </row>
    <row r="134" spans="1:1">
      <c r="A134" s="1" t="s">
        <v>146</v>
      </c>
    </row>
    <row r="135" spans="1:1">
      <c r="A135" s="1" t="s">
        <v>147</v>
      </c>
    </row>
    <row r="136" spans="1:1">
      <c r="A136" s="1" t="s">
        <v>148</v>
      </c>
    </row>
    <row r="137" spans="1:1">
      <c r="A137" s="1" t="s">
        <v>149</v>
      </c>
    </row>
    <row r="138" spans="1:1">
      <c r="A138" s="1" t="s">
        <v>150</v>
      </c>
    </row>
    <row r="139" spans="1:1">
      <c r="A139" s="1" t="s">
        <v>151</v>
      </c>
    </row>
    <row r="140" spans="1:1">
      <c r="A140" s="1" t="s">
        <v>152</v>
      </c>
    </row>
    <row r="141" spans="1:1">
      <c r="A141" s="1" t="s">
        <v>0</v>
      </c>
    </row>
    <row r="142" spans="1:1">
      <c r="A142" s="1" t="s">
        <v>153</v>
      </c>
    </row>
    <row r="143" spans="1:1">
      <c r="A143" s="1" t="s">
        <v>1</v>
      </c>
    </row>
    <row r="144" spans="1:1">
      <c r="A144" s="1" t="s">
        <v>154</v>
      </c>
    </row>
    <row r="145" spans="1:1">
      <c r="A145" s="1" t="s">
        <v>2</v>
      </c>
    </row>
    <row r="146" spans="1:1">
      <c r="A146" s="1" t="s">
        <v>1</v>
      </c>
    </row>
    <row r="147" spans="1:1">
      <c r="A147" s="1" t="s">
        <v>155</v>
      </c>
    </row>
    <row r="148" spans="1:1">
      <c r="A148" s="1" t="s">
        <v>156</v>
      </c>
    </row>
    <row r="149" spans="1:1">
      <c r="A149" s="1" t="s">
        <v>157</v>
      </c>
    </row>
    <row r="150" spans="1:1">
      <c r="A150" s="1" t="s">
        <v>158</v>
      </c>
    </row>
    <row r="151" spans="1:1">
      <c r="A151" s="1" t="s">
        <v>159</v>
      </c>
    </row>
    <row r="152" spans="1:1">
      <c r="A152" s="1" t="s">
        <v>160</v>
      </c>
    </row>
    <row r="153" spans="1:1">
      <c r="A153" s="1" t="s">
        <v>161</v>
      </c>
    </row>
    <row r="154" spans="1:1">
      <c r="A154" s="1" t="s">
        <v>162</v>
      </c>
    </row>
    <row r="155" spans="1:1">
      <c r="A155" s="1" t="s">
        <v>163</v>
      </c>
    </row>
    <row r="156" spans="1:1">
      <c r="A156" s="1" t="s">
        <v>164</v>
      </c>
    </row>
    <row r="157" spans="1:1">
      <c r="A157" s="1" t="s">
        <v>165</v>
      </c>
    </row>
    <row r="158" spans="1:1">
      <c r="A158" s="1" t="s">
        <v>166</v>
      </c>
    </row>
    <row r="159" spans="1:1">
      <c r="A159" s="1" t="s">
        <v>167</v>
      </c>
    </row>
    <row r="160" spans="1:1">
      <c r="A160" s="1" t="s">
        <v>168</v>
      </c>
    </row>
    <row r="161" spans="1:1">
      <c r="A161" s="1" t="s">
        <v>169</v>
      </c>
    </row>
    <row r="162" spans="1:1">
      <c r="A162" s="1" t="s">
        <v>170</v>
      </c>
    </row>
    <row r="163" spans="1:1">
      <c r="A163" s="1" t="s">
        <v>171</v>
      </c>
    </row>
    <row r="164" spans="1:1">
      <c r="A164" s="1" t="s">
        <v>172</v>
      </c>
    </row>
    <row r="165" spans="1:1">
      <c r="A165" s="1" t="s">
        <v>173</v>
      </c>
    </row>
    <row r="166" spans="1:1">
      <c r="A166" s="1" t="s">
        <v>174</v>
      </c>
    </row>
    <row r="167" spans="1:1">
      <c r="A167" s="1" t="s">
        <v>175</v>
      </c>
    </row>
    <row r="168" spans="1:1">
      <c r="A168" s="1" t="s">
        <v>176</v>
      </c>
    </row>
    <row r="169" spans="1:1">
      <c r="A169" s="1" t="s">
        <v>177</v>
      </c>
    </row>
    <row r="170" spans="1:1">
      <c r="A170" s="1" t="s">
        <v>178</v>
      </c>
    </row>
    <row r="171" spans="1:1">
      <c r="A171" s="1" t="s">
        <v>179</v>
      </c>
    </row>
    <row r="172" spans="1:1">
      <c r="A172" s="1" t="s">
        <v>180</v>
      </c>
    </row>
    <row r="173" spans="1:1">
      <c r="A173" s="1" t="s">
        <v>181</v>
      </c>
    </row>
    <row r="174" spans="1:1">
      <c r="A174" s="1" t="s">
        <v>182</v>
      </c>
    </row>
    <row r="175" spans="1:1">
      <c r="A175" s="1" t="s">
        <v>183</v>
      </c>
    </row>
    <row r="176" spans="1:1">
      <c r="A176" s="1" t="s">
        <v>184</v>
      </c>
    </row>
    <row r="177" spans="1:1">
      <c r="A177" s="1" t="s">
        <v>185</v>
      </c>
    </row>
    <row r="178" spans="1:1">
      <c r="A178" s="1" t="s">
        <v>186</v>
      </c>
    </row>
    <row r="179" spans="1:1">
      <c r="A179" s="1" t="s">
        <v>187</v>
      </c>
    </row>
    <row r="180" spans="1:1">
      <c r="A180" s="1" t="s">
        <v>188</v>
      </c>
    </row>
    <row r="181" spans="1:1">
      <c r="A181" s="1" t="s">
        <v>189</v>
      </c>
    </row>
    <row r="182" spans="1:1">
      <c r="A182" s="1" t="s">
        <v>190</v>
      </c>
    </row>
    <row r="183" spans="1:1">
      <c r="A183" s="1" t="s">
        <v>191</v>
      </c>
    </row>
    <row r="184" spans="1:1">
      <c r="A184" s="1" t="s">
        <v>192</v>
      </c>
    </row>
    <row r="185" spans="1:1">
      <c r="A185" s="1" t="s">
        <v>193</v>
      </c>
    </row>
    <row r="186" spans="1:1">
      <c r="A186" s="1" t="s">
        <v>194</v>
      </c>
    </row>
    <row r="187" spans="1:1">
      <c r="A187" s="1" t="s">
        <v>195</v>
      </c>
    </row>
    <row r="188" spans="1:1">
      <c r="A188" s="1" t="s">
        <v>196</v>
      </c>
    </row>
    <row r="189" spans="1:1">
      <c r="A189" s="1" t="s">
        <v>197</v>
      </c>
    </row>
    <row r="190" spans="1:1">
      <c r="A190" s="1" t="s">
        <v>198</v>
      </c>
    </row>
    <row r="191" spans="1:1">
      <c r="A191" s="1" t="s">
        <v>199</v>
      </c>
    </row>
    <row r="192" spans="1:1">
      <c r="A192" s="1" t="s">
        <v>200</v>
      </c>
    </row>
    <row r="193" spans="1:1">
      <c r="A193" s="1" t="s">
        <v>201</v>
      </c>
    </row>
    <row r="194" spans="1:1">
      <c r="A194" s="1" t="s">
        <v>202</v>
      </c>
    </row>
    <row r="195" spans="1:1">
      <c r="A195" s="1" t="s">
        <v>203</v>
      </c>
    </row>
    <row r="196" spans="1:1">
      <c r="A196" s="1" t="s">
        <v>204</v>
      </c>
    </row>
    <row r="197" spans="1:1">
      <c r="A197" s="1" t="s">
        <v>205</v>
      </c>
    </row>
    <row r="198" spans="1:1">
      <c r="A198" s="1" t="s">
        <v>206</v>
      </c>
    </row>
    <row r="199" spans="1:1">
      <c r="A199" s="1" t="s">
        <v>207</v>
      </c>
    </row>
    <row r="200" spans="1:1">
      <c r="A200" s="1" t="s">
        <v>208</v>
      </c>
    </row>
    <row r="201" spans="1:1">
      <c r="A201" s="1" t="s">
        <v>209</v>
      </c>
    </row>
    <row r="202" spans="1:1">
      <c r="A202" s="1" t="s">
        <v>210</v>
      </c>
    </row>
    <row r="203" spans="1:1">
      <c r="A203" s="1" t="s">
        <v>211</v>
      </c>
    </row>
    <row r="204" spans="1:1">
      <c r="A204" s="1" t="s">
        <v>212</v>
      </c>
    </row>
    <row r="205" spans="1:1">
      <c r="A205" s="1" t="s">
        <v>213</v>
      </c>
    </row>
    <row r="206" spans="1:1">
      <c r="A206" s="1" t="s">
        <v>214</v>
      </c>
    </row>
    <row r="207" spans="1:1">
      <c r="A207" s="1" t="s">
        <v>215</v>
      </c>
    </row>
    <row r="208" spans="1:1">
      <c r="A208" s="1" t="s">
        <v>216</v>
      </c>
    </row>
    <row r="209" spans="1:1">
      <c r="A209" s="1" t="s">
        <v>217</v>
      </c>
    </row>
    <row r="210" spans="1:1">
      <c r="A210" s="1" t="s">
        <v>0</v>
      </c>
    </row>
    <row r="211" spans="1:1">
      <c r="A211" s="1" t="s">
        <v>218</v>
      </c>
    </row>
    <row r="212" spans="1:1">
      <c r="A212" s="1" t="s">
        <v>1</v>
      </c>
    </row>
    <row r="213" spans="1:1">
      <c r="A213" s="1" t="s">
        <v>219</v>
      </c>
    </row>
    <row r="214" spans="1:1">
      <c r="A214" s="1" t="s">
        <v>2</v>
      </c>
    </row>
    <row r="215" spans="1:1">
      <c r="A215" s="1" t="s">
        <v>1</v>
      </c>
    </row>
    <row r="216" spans="1:1">
      <c r="A216" s="1" t="s">
        <v>220</v>
      </c>
    </row>
    <row r="217" spans="1:1">
      <c r="A217" s="1" t="s">
        <v>221</v>
      </c>
    </row>
    <row r="218" spans="1:1">
      <c r="A218" s="1" t="s">
        <v>222</v>
      </c>
    </row>
    <row r="219" spans="1:1">
      <c r="A219" s="1" t="s">
        <v>223</v>
      </c>
    </row>
    <row r="220" spans="1:1">
      <c r="A220" s="1" t="s">
        <v>224</v>
      </c>
    </row>
    <row r="221" spans="1:1">
      <c r="A221" s="1" t="s">
        <v>225</v>
      </c>
    </row>
    <row r="222" spans="1:1">
      <c r="A222" s="1" t="s">
        <v>226</v>
      </c>
    </row>
    <row r="223" spans="1:1">
      <c r="A223" s="1" t="s">
        <v>227</v>
      </c>
    </row>
    <row r="224" spans="1:1">
      <c r="A224" s="1" t="s">
        <v>228</v>
      </c>
    </row>
    <row r="225" spans="1:1">
      <c r="A225" s="1" t="s">
        <v>229</v>
      </c>
    </row>
    <row r="226" spans="1:1">
      <c r="A226" s="1" t="s">
        <v>230</v>
      </c>
    </row>
    <row r="227" spans="1:1">
      <c r="A227" s="1" t="s">
        <v>231</v>
      </c>
    </row>
    <row r="228" spans="1:1">
      <c r="A228" s="1" t="s">
        <v>232</v>
      </c>
    </row>
    <row r="229" spans="1:1">
      <c r="A229" s="1" t="s">
        <v>233</v>
      </c>
    </row>
    <row r="230" spans="1:1">
      <c r="A230" s="1" t="s">
        <v>234</v>
      </c>
    </row>
    <row r="231" spans="1:1">
      <c r="A231" s="1" t="s">
        <v>235</v>
      </c>
    </row>
    <row r="232" spans="1:1">
      <c r="A232" s="1" t="s">
        <v>236</v>
      </c>
    </row>
    <row r="233" spans="1:1">
      <c r="A233" s="1" t="s">
        <v>237</v>
      </c>
    </row>
    <row r="234" spans="1:1">
      <c r="A234" s="1" t="s">
        <v>238</v>
      </c>
    </row>
    <row r="235" spans="1:1">
      <c r="A235" s="1" t="s">
        <v>239</v>
      </c>
    </row>
    <row r="236" spans="1:1">
      <c r="A236" s="1" t="s">
        <v>240</v>
      </c>
    </row>
    <row r="237" spans="1:1">
      <c r="A237" s="1" t="s">
        <v>241</v>
      </c>
    </row>
    <row r="238" spans="1:1">
      <c r="A238" s="1" t="s">
        <v>242</v>
      </c>
    </row>
    <row r="239" spans="1:1">
      <c r="A239" s="1" t="s">
        <v>243</v>
      </c>
    </row>
    <row r="240" spans="1:1">
      <c r="A240" s="1" t="s">
        <v>244</v>
      </c>
    </row>
    <row r="241" spans="1:1">
      <c r="A241" s="1" t="s">
        <v>245</v>
      </c>
    </row>
    <row r="242" spans="1:1">
      <c r="A242" s="1" t="s">
        <v>246</v>
      </c>
    </row>
    <row r="243" spans="1:1">
      <c r="A243" s="1" t="s">
        <v>247</v>
      </c>
    </row>
    <row r="244" spans="1:1">
      <c r="A244" s="1" t="s">
        <v>248</v>
      </c>
    </row>
    <row r="245" spans="1:1">
      <c r="A245" s="1" t="s">
        <v>249</v>
      </c>
    </row>
    <row r="246" spans="1:1">
      <c r="A246" s="1" t="s">
        <v>250</v>
      </c>
    </row>
    <row r="247" spans="1:1">
      <c r="A247" s="1" t="s">
        <v>251</v>
      </c>
    </row>
    <row r="248" spans="1:1">
      <c r="A248" s="1" t="s">
        <v>252</v>
      </c>
    </row>
    <row r="249" spans="1:1">
      <c r="A249" s="1" t="s">
        <v>253</v>
      </c>
    </row>
    <row r="250" spans="1:1">
      <c r="A250" s="1" t="s">
        <v>254</v>
      </c>
    </row>
    <row r="251" spans="1:1">
      <c r="A251" s="1" t="s">
        <v>255</v>
      </c>
    </row>
    <row r="252" spans="1:1">
      <c r="A252" s="1" t="s">
        <v>256</v>
      </c>
    </row>
    <row r="253" spans="1:1">
      <c r="A253" s="1" t="s">
        <v>257</v>
      </c>
    </row>
    <row r="254" spans="1:1">
      <c r="A254" s="1" t="s">
        <v>258</v>
      </c>
    </row>
    <row r="255" spans="1:1">
      <c r="A255" s="1" t="s">
        <v>259</v>
      </c>
    </row>
    <row r="256" spans="1:1">
      <c r="A256" s="1" t="s">
        <v>260</v>
      </c>
    </row>
    <row r="257" spans="1:1">
      <c r="A257" s="1" t="s">
        <v>261</v>
      </c>
    </row>
    <row r="258" spans="1:1">
      <c r="A258" s="1" t="s">
        <v>262</v>
      </c>
    </row>
    <row r="259" spans="1:1">
      <c r="A259" s="1" t="s">
        <v>263</v>
      </c>
    </row>
    <row r="260" spans="1:1">
      <c r="A260" s="1" t="s">
        <v>264</v>
      </c>
    </row>
    <row r="261" spans="1:1">
      <c r="A261" s="1" t="s">
        <v>265</v>
      </c>
    </row>
    <row r="262" spans="1:1">
      <c r="A262" s="1" t="s">
        <v>266</v>
      </c>
    </row>
    <row r="263" spans="1:1">
      <c r="A263" s="1" t="s">
        <v>267</v>
      </c>
    </row>
    <row r="264" spans="1:1">
      <c r="A264" s="1" t="s">
        <v>268</v>
      </c>
    </row>
    <row r="265" spans="1:1">
      <c r="A265" s="1" t="s">
        <v>269</v>
      </c>
    </row>
    <row r="266" spans="1:1">
      <c r="A266" s="1" t="s">
        <v>270</v>
      </c>
    </row>
    <row r="267" spans="1:1">
      <c r="A267" s="1" t="s">
        <v>271</v>
      </c>
    </row>
    <row r="268" spans="1:1">
      <c r="A268" s="1" t="s">
        <v>272</v>
      </c>
    </row>
    <row r="269" spans="1:1">
      <c r="A269" s="1" t="s">
        <v>273</v>
      </c>
    </row>
    <row r="270" spans="1:1">
      <c r="A270" s="1" t="s">
        <v>274</v>
      </c>
    </row>
    <row r="271" spans="1:1">
      <c r="A271" s="1" t="s">
        <v>275</v>
      </c>
    </row>
    <row r="272" spans="1:1">
      <c r="A272" s="1" t="s">
        <v>276</v>
      </c>
    </row>
    <row r="273" spans="1:1">
      <c r="A273" s="1" t="s">
        <v>277</v>
      </c>
    </row>
    <row r="274" spans="1:1">
      <c r="A274" s="1" t="s">
        <v>278</v>
      </c>
    </row>
    <row r="275" spans="1:1">
      <c r="A275" s="1" t="s">
        <v>279</v>
      </c>
    </row>
    <row r="276" spans="1:1">
      <c r="A276" s="1" t="s">
        <v>280</v>
      </c>
    </row>
    <row r="277" spans="1:1">
      <c r="A277" s="1" t="s">
        <v>281</v>
      </c>
    </row>
    <row r="278" spans="1:1">
      <c r="A278" s="1" t="s">
        <v>282</v>
      </c>
    </row>
    <row r="279" spans="1:1">
      <c r="A279" s="1" t="s">
        <v>283</v>
      </c>
    </row>
    <row r="280" spans="1:1">
      <c r="A280" s="1" t="s">
        <v>284</v>
      </c>
    </row>
    <row r="281" spans="1:1">
      <c r="A281" s="1" t="s">
        <v>285</v>
      </c>
    </row>
    <row r="282" spans="1:1">
      <c r="A282" s="1" t="s">
        <v>286</v>
      </c>
    </row>
    <row r="283" spans="1:1">
      <c r="A283" s="1" t="s">
        <v>287</v>
      </c>
    </row>
    <row r="284" spans="1:1">
      <c r="A284" s="1" t="s">
        <v>288</v>
      </c>
    </row>
    <row r="285" spans="1:1">
      <c r="A285" s="1" t="s">
        <v>289</v>
      </c>
    </row>
    <row r="286" spans="1:1">
      <c r="A286" s="1" t="s">
        <v>290</v>
      </c>
    </row>
    <row r="287" spans="1:1">
      <c r="A287" s="1" t="s">
        <v>291</v>
      </c>
    </row>
    <row r="288" spans="1:1">
      <c r="A288" s="1" t="s">
        <v>292</v>
      </c>
    </row>
    <row r="289" spans="1:1">
      <c r="A289" s="1" t="s">
        <v>293</v>
      </c>
    </row>
    <row r="290" spans="1:1">
      <c r="A290" s="1" t="s">
        <v>294</v>
      </c>
    </row>
    <row r="291" spans="1:1">
      <c r="A291" s="1" t="s">
        <v>295</v>
      </c>
    </row>
    <row r="292" spans="1:1">
      <c r="A292" s="1" t="s">
        <v>296</v>
      </c>
    </row>
    <row r="293" spans="1:1">
      <c r="A293" s="1" t="s">
        <v>297</v>
      </c>
    </row>
    <row r="294" spans="1:1">
      <c r="A294" s="1" t="s">
        <v>298</v>
      </c>
    </row>
    <row r="295" spans="1:1">
      <c r="A295" s="1" t="s">
        <v>299</v>
      </c>
    </row>
    <row r="296" spans="1:1">
      <c r="A296" s="1" t="s">
        <v>300</v>
      </c>
    </row>
    <row r="297" spans="1:1">
      <c r="A297" s="1" t="s">
        <v>301</v>
      </c>
    </row>
    <row r="298" spans="1:1">
      <c r="A298" s="1" t="s">
        <v>302</v>
      </c>
    </row>
    <row r="299" spans="1:1">
      <c r="A299" s="1" t="s">
        <v>303</v>
      </c>
    </row>
    <row r="300" spans="1:1">
      <c r="A300" s="1" t="s">
        <v>304</v>
      </c>
    </row>
    <row r="301" spans="1:1">
      <c r="A301" s="1" t="s">
        <v>305</v>
      </c>
    </row>
    <row r="302" spans="1:1">
      <c r="A302" s="1" t="s">
        <v>306</v>
      </c>
    </row>
    <row r="303" spans="1:1">
      <c r="A303" s="1" t="s">
        <v>307</v>
      </c>
    </row>
    <row r="304" spans="1:1">
      <c r="A304" s="1" t="s">
        <v>308</v>
      </c>
    </row>
    <row r="305" spans="1:1">
      <c r="A305" s="1" t="s">
        <v>309</v>
      </c>
    </row>
    <row r="306" spans="1:1">
      <c r="A306" s="1" t="s">
        <v>310</v>
      </c>
    </row>
    <row r="307" spans="1:1">
      <c r="A307" s="1" t="s">
        <v>311</v>
      </c>
    </row>
    <row r="308" spans="1:1">
      <c r="A308" s="1" t="s">
        <v>312</v>
      </c>
    </row>
    <row r="309" spans="1:1">
      <c r="A309" s="1" t="s">
        <v>313</v>
      </c>
    </row>
    <row r="310" spans="1:1">
      <c r="A310" s="1" t="s">
        <v>314</v>
      </c>
    </row>
    <row r="311" spans="1:1">
      <c r="A311" s="1" t="s">
        <v>315</v>
      </c>
    </row>
    <row r="312" spans="1:1">
      <c r="A312" s="1" t="s">
        <v>316</v>
      </c>
    </row>
    <row r="313" spans="1:1">
      <c r="A313" s="1" t="s">
        <v>317</v>
      </c>
    </row>
    <row r="314" spans="1:1">
      <c r="A314" s="1" t="s">
        <v>318</v>
      </c>
    </row>
    <row r="315" spans="1:1">
      <c r="A315" s="1" t="s">
        <v>319</v>
      </c>
    </row>
    <row r="316" spans="1:1">
      <c r="A316" s="1" t="s">
        <v>320</v>
      </c>
    </row>
    <row r="317" spans="1:1">
      <c r="A317" s="1" t="s">
        <v>321</v>
      </c>
    </row>
    <row r="318" spans="1:1">
      <c r="A318" s="1" t="s">
        <v>322</v>
      </c>
    </row>
    <row r="319" spans="1:1">
      <c r="A319" s="1" t="s">
        <v>323</v>
      </c>
    </row>
    <row r="320" spans="1:1">
      <c r="A320" s="1" t="s">
        <v>324</v>
      </c>
    </row>
    <row r="321" spans="1:1">
      <c r="A321" s="1" t="s">
        <v>325</v>
      </c>
    </row>
    <row r="322" spans="1:1">
      <c r="A322" s="1" t="s">
        <v>326</v>
      </c>
    </row>
    <row r="323" spans="1:1">
      <c r="A323" s="1" t="s">
        <v>327</v>
      </c>
    </row>
    <row r="324" spans="1:1">
      <c r="A324" s="1" t="s">
        <v>328</v>
      </c>
    </row>
    <row r="325" spans="1:1">
      <c r="A325" s="1" t="s">
        <v>329</v>
      </c>
    </row>
    <row r="326" spans="1:1">
      <c r="A326" s="1" t="s">
        <v>330</v>
      </c>
    </row>
    <row r="327" spans="1:1">
      <c r="A327" s="1" t="s">
        <v>331</v>
      </c>
    </row>
    <row r="328" spans="1:1">
      <c r="A328" s="1" t="s">
        <v>332</v>
      </c>
    </row>
    <row r="329" spans="1:1">
      <c r="A329" s="1" t="s">
        <v>333</v>
      </c>
    </row>
    <row r="330" spans="1:1">
      <c r="A330" s="1" t="s">
        <v>334</v>
      </c>
    </row>
    <row r="331" spans="1:1">
      <c r="A331" s="1" t="s">
        <v>335</v>
      </c>
    </row>
    <row r="332" spans="1:1">
      <c r="A332" s="1" t="s">
        <v>336</v>
      </c>
    </row>
    <row r="333" spans="1:1">
      <c r="A333" s="1" t="s">
        <v>337</v>
      </c>
    </row>
    <row r="334" spans="1:1">
      <c r="A334" s="1" t="s">
        <v>338</v>
      </c>
    </row>
    <row r="335" spans="1:1">
      <c r="A335" s="1" t="s">
        <v>339</v>
      </c>
    </row>
    <row r="336" spans="1:1">
      <c r="A336" s="1" t="s">
        <v>340</v>
      </c>
    </row>
    <row r="337" spans="1:1">
      <c r="A337" s="1" t="s">
        <v>341</v>
      </c>
    </row>
    <row r="338" spans="1:1">
      <c r="A338" s="1" t="s">
        <v>342</v>
      </c>
    </row>
    <row r="339" spans="1:1">
      <c r="A339" s="1" t="s">
        <v>343</v>
      </c>
    </row>
    <row r="340" spans="1:1">
      <c r="A340" s="1" t="s">
        <v>344</v>
      </c>
    </row>
    <row r="341" spans="1:1">
      <c r="A341" s="1" t="s">
        <v>345</v>
      </c>
    </row>
    <row r="342" spans="1:1">
      <c r="A342" s="1" t="s">
        <v>346</v>
      </c>
    </row>
    <row r="343" spans="1:1">
      <c r="A343" s="1" t="s">
        <v>347</v>
      </c>
    </row>
    <row r="344" spans="1:1">
      <c r="A344" s="1" t="s">
        <v>348</v>
      </c>
    </row>
    <row r="345" spans="1:1">
      <c r="A345" s="1" t="s">
        <v>349</v>
      </c>
    </row>
    <row r="346" spans="1:1">
      <c r="A346" s="1" t="s">
        <v>350</v>
      </c>
    </row>
    <row r="347" spans="1:1">
      <c r="A347" s="1" t="s">
        <v>351</v>
      </c>
    </row>
    <row r="348" spans="1:1">
      <c r="A348" s="1" t="s">
        <v>352</v>
      </c>
    </row>
    <row r="349" spans="1:1">
      <c r="A349" s="1" t="s">
        <v>353</v>
      </c>
    </row>
    <row r="350" spans="1:1">
      <c r="A350" s="1" t="s">
        <v>354</v>
      </c>
    </row>
    <row r="351" spans="1:1">
      <c r="A351" s="1" t="s">
        <v>355</v>
      </c>
    </row>
    <row r="352" spans="1:1">
      <c r="A352" s="1" t="s">
        <v>356</v>
      </c>
    </row>
    <row r="353" spans="1:1">
      <c r="A353" s="1" t="s">
        <v>357</v>
      </c>
    </row>
    <row r="354" spans="1:1">
      <c r="A354" s="1" t="s">
        <v>358</v>
      </c>
    </row>
    <row r="355" spans="1:1">
      <c r="A355" s="1" t="s">
        <v>359</v>
      </c>
    </row>
    <row r="356" spans="1:1">
      <c r="A356" s="1" t="s">
        <v>360</v>
      </c>
    </row>
    <row r="357" spans="1:1">
      <c r="A357" s="1" t="s">
        <v>361</v>
      </c>
    </row>
    <row r="358" spans="1:1">
      <c r="A358" s="1" t="s">
        <v>362</v>
      </c>
    </row>
    <row r="359" spans="1:1">
      <c r="A359" s="1" t="s">
        <v>363</v>
      </c>
    </row>
    <row r="360" spans="1:1">
      <c r="A360" s="1" t="s">
        <v>364</v>
      </c>
    </row>
    <row r="361" spans="1:1">
      <c r="A361" s="1" t="s">
        <v>365</v>
      </c>
    </row>
    <row r="362" spans="1:1">
      <c r="A362" s="1" t="s">
        <v>366</v>
      </c>
    </row>
    <row r="363" spans="1:1">
      <c r="A363" s="1" t="s">
        <v>367</v>
      </c>
    </row>
    <row r="364" spans="1:1">
      <c r="A364" s="1" t="s">
        <v>368</v>
      </c>
    </row>
    <row r="365" spans="1:1">
      <c r="A365" s="1" t="s">
        <v>369</v>
      </c>
    </row>
    <row r="366" spans="1:1">
      <c r="A366" s="1" t="s">
        <v>370</v>
      </c>
    </row>
    <row r="367" spans="1:1">
      <c r="A367" s="1" t="s">
        <v>371</v>
      </c>
    </row>
    <row r="368" spans="1:1">
      <c r="A368" s="1" t="s">
        <v>372</v>
      </c>
    </row>
    <row r="369" spans="1:1">
      <c r="A369" s="1" t="s">
        <v>373</v>
      </c>
    </row>
    <row r="370" spans="1:1">
      <c r="A370" s="1" t="s">
        <v>374</v>
      </c>
    </row>
    <row r="371" spans="1:1">
      <c r="A371" s="1" t="s">
        <v>375</v>
      </c>
    </row>
    <row r="372" spans="1:1">
      <c r="A372" s="1" t="s">
        <v>376</v>
      </c>
    </row>
    <row r="373" spans="1:1">
      <c r="A373" s="1" t="s">
        <v>377</v>
      </c>
    </row>
    <row r="374" spans="1:1">
      <c r="A374" s="1" t="s">
        <v>378</v>
      </c>
    </row>
    <row r="375" spans="1:1">
      <c r="A375" s="1" t="s">
        <v>379</v>
      </c>
    </row>
    <row r="376" spans="1:1">
      <c r="A376" s="1" t="s">
        <v>380</v>
      </c>
    </row>
    <row r="377" spans="1:1">
      <c r="A377" s="1" t="s">
        <v>381</v>
      </c>
    </row>
    <row r="378" spans="1:1">
      <c r="A378" s="1" t="s">
        <v>382</v>
      </c>
    </row>
    <row r="379" spans="1:1">
      <c r="A379" s="1" t="s">
        <v>383</v>
      </c>
    </row>
    <row r="380" spans="1:1">
      <c r="A380" s="1" t="s">
        <v>384</v>
      </c>
    </row>
    <row r="381" spans="1:1">
      <c r="A381" s="1" t="s">
        <v>385</v>
      </c>
    </row>
    <row r="382" spans="1:1">
      <c r="A382" s="1" t="s">
        <v>386</v>
      </c>
    </row>
    <row r="383" spans="1:1">
      <c r="A383" s="1" t="s">
        <v>387</v>
      </c>
    </row>
    <row r="384" spans="1:1">
      <c r="A384" s="1" t="s">
        <v>388</v>
      </c>
    </row>
    <row r="385" spans="1:1">
      <c r="A385" s="1" t="s">
        <v>389</v>
      </c>
    </row>
    <row r="386" spans="1:1">
      <c r="A386" s="1" t="s">
        <v>390</v>
      </c>
    </row>
    <row r="387" spans="1:1">
      <c r="A387" s="1" t="s">
        <v>391</v>
      </c>
    </row>
    <row r="388" spans="1:1">
      <c r="A388" s="1" t="s">
        <v>392</v>
      </c>
    </row>
    <row r="389" spans="1:1">
      <c r="A389" s="1" t="s">
        <v>393</v>
      </c>
    </row>
    <row r="390" spans="1:1">
      <c r="A390" s="1" t="s">
        <v>394</v>
      </c>
    </row>
    <row r="391" spans="1:1">
      <c r="A391" s="1" t="s">
        <v>395</v>
      </c>
    </row>
    <row r="392" spans="1:1">
      <c r="A392" s="1" t="s">
        <v>396</v>
      </c>
    </row>
    <row r="393" spans="1:1">
      <c r="A393" s="1" t="s">
        <v>397</v>
      </c>
    </row>
    <row r="394" spans="1:1">
      <c r="A394" s="1" t="s">
        <v>398</v>
      </c>
    </row>
    <row r="395" spans="1:1">
      <c r="A395" s="1" t="s">
        <v>399</v>
      </c>
    </row>
    <row r="396" spans="1:1">
      <c r="A396" s="1" t="s">
        <v>400</v>
      </c>
    </row>
    <row r="397" spans="1:1">
      <c r="A397" s="1" t="s">
        <v>401</v>
      </c>
    </row>
    <row r="398" spans="1:1">
      <c r="A398" s="1" t="s">
        <v>402</v>
      </c>
    </row>
    <row r="399" spans="1:1">
      <c r="A399" s="1" t="s">
        <v>403</v>
      </c>
    </row>
    <row r="400" spans="1:1">
      <c r="A400" s="1" t="s">
        <v>404</v>
      </c>
    </row>
    <row r="401" spans="1:1">
      <c r="A401" s="1" t="s">
        <v>405</v>
      </c>
    </row>
    <row r="402" spans="1:1">
      <c r="A402" s="1" t="s">
        <v>406</v>
      </c>
    </row>
    <row r="403" spans="1:1">
      <c r="A403" s="1" t="s">
        <v>407</v>
      </c>
    </row>
    <row r="404" spans="1:1">
      <c r="A404" s="1" t="s">
        <v>408</v>
      </c>
    </row>
    <row r="405" spans="1:1">
      <c r="A405" s="1" t="s">
        <v>409</v>
      </c>
    </row>
    <row r="406" spans="1:1">
      <c r="A406" s="1" t="s">
        <v>410</v>
      </c>
    </row>
    <row r="407" spans="1:1">
      <c r="A407" s="1" t="s">
        <v>411</v>
      </c>
    </row>
    <row r="408" spans="1:1">
      <c r="A408" s="1" t="s">
        <v>412</v>
      </c>
    </row>
    <row r="409" spans="1:1">
      <c r="A409" s="1" t="s">
        <v>413</v>
      </c>
    </row>
    <row r="410" spans="1:1">
      <c r="A410" s="1" t="s">
        <v>414</v>
      </c>
    </row>
    <row r="411" spans="1:1">
      <c r="A411" s="1" t="s">
        <v>415</v>
      </c>
    </row>
    <row r="412" spans="1:1">
      <c r="A412" s="1" t="s">
        <v>416</v>
      </c>
    </row>
    <row r="413" spans="1:1">
      <c r="A413" s="1" t="s">
        <v>417</v>
      </c>
    </row>
    <row r="414" spans="1:1">
      <c r="A414" s="1" t="s">
        <v>418</v>
      </c>
    </row>
    <row r="415" spans="1:1">
      <c r="A415" s="1" t="s">
        <v>419</v>
      </c>
    </row>
    <row r="416" spans="1:1">
      <c r="A416" s="1" t="s">
        <v>420</v>
      </c>
    </row>
    <row r="417" spans="1:1">
      <c r="A417" s="1" t="s">
        <v>421</v>
      </c>
    </row>
    <row r="418" spans="1:1">
      <c r="A418" s="1" t="s">
        <v>422</v>
      </c>
    </row>
    <row r="419" spans="1:1">
      <c r="A419" s="1" t="s">
        <v>423</v>
      </c>
    </row>
    <row r="420" spans="1:1">
      <c r="A420" s="1" t="s">
        <v>424</v>
      </c>
    </row>
    <row r="421" spans="1:1">
      <c r="A421" s="1" t="s">
        <v>425</v>
      </c>
    </row>
    <row r="422" spans="1:1">
      <c r="A422" s="1" t="s">
        <v>426</v>
      </c>
    </row>
    <row r="423" spans="1:1">
      <c r="A423" s="1" t="s">
        <v>427</v>
      </c>
    </row>
    <row r="424" spans="1:1">
      <c r="A424" s="1" t="s">
        <v>428</v>
      </c>
    </row>
    <row r="425" spans="1:1">
      <c r="A425" s="1" t="s">
        <v>429</v>
      </c>
    </row>
    <row r="426" spans="1:1">
      <c r="A426" s="1" t="s">
        <v>430</v>
      </c>
    </row>
    <row r="427" spans="1:1">
      <c r="A427" s="1" t="s">
        <v>431</v>
      </c>
    </row>
    <row r="428" spans="1:1">
      <c r="A428" s="1" t="s">
        <v>432</v>
      </c>
    </row>
    <row r="429" spans="1:1">
      <c r="A429" s="1" t="s">
        <v>433</v>
      </c>
    </row>
    <row r="430" spans="1:1">
      <c r="A430" s="1" t="s">
        <v>434</v>
      </c>
    </row>
    <row r="431" spans="1:1">
      <c r="A431" s="1" t="s">
        <v>435</v>
      </c>
    </row>
    <row r="432" spans="1:1">
      <c r="A432" s="1" t="s">
        <v>436</v>
      </c>
    </row>
    <row r="433" spans="1:1">
      <c r="A433" s="1" t="s">
        <v>437</v>
      </c>
    </row>
    <row r="434" spans="1:1">
      <c r="A434" s="1" t="s">
        <v>438</v>
      </c>
    </row>
    <row r="435" spans="1:1">
      <c r="A435" s="1" t="s">
        <v>439</v>
      </c>
    </row>
    <row r="436" spans="1:1">
      <c r="A436" s="1" t="s">
        <v>440</v>
      </c>
    </row>
    <row r="437" spans="1:1">
      <c r="A437" s="1" t="s">
        <v>441</v>
      </c>
    </row>
    <row r="438" spans="1:1">
      <c r="A438" s="1" t="s">
        <v>442</v>
      </c>
    </row>
    <row r="439" spans="1:1">
      <c r="A439" s="1" t="s">
        <v>443</v>
      </c>
    </row>
    <row r="440" spans="1:1">
      <c r="A440" s="1" t="s">
        <v>444</v>
      </c>
    </row>
    <row r="441" spans="1:1">
      <c r="A441" s="1" t="s">
        <v>445</v>
      </c>
    </row>
    <row r="442" spans="1:1">
      <c r="A442" s="1" t="s">
        <v>446</v>
      </c>
    </row>
    <row r="443" spans="1:1">
      <c r="A443" s="1" t="s">
        <v>447</v>
      </c>
    </row>
    <row r="444" spans="1:1">
      <c r="A444" s="1" t="s">
        <v>448</v>
      </c>
    </row>
    <row r="445" spans="1:1">
      <c r="A445" s="1" t="s">
        <v>449</v>
      </c>
    </row>
    <row r="446" spans="1:1">
      <c r="A446" s="1" t="s">
        <v>450</v>
      </c>
    </row>
    <row r="447" spans="1:1">
      <c r="A447" s="1" t="s">
        <v>451</v>
      </c>
    </row>
    <row r="448" spans="1:1">
      <c r="A448" s="1" t="s">
        <v>452</v>
      </c>
    </row>
    <row r="449" spans="1:1">
      <c r="A449" s="1" t="s">
        <v>453</v>
      </c>
    </row>
    <row r="450" spans="1:1">
      <c r="A450" s="1" t="s">
        <v>454</v>
      </c>
    </row>
    <row r="451" spans="1:1">
      <c r="A451" s="1" t="s">
        <v>455</v>
      </c>
    </row>
    <row r="452" spans="1:1">
      <c r="A452" s="1" t="s">
        <v>456</v>
      </c>
    </row>
    <row r="453" spans="1:1">
      <c r="A453" s="1" t="s">
        <v>457</v>
      </c>
    </row>
    <row r="454" spans="1:1">
      <c r="A454" s="1" t="s">
        <v>458</v>
      </c>
    </row>
    <row r="455" spans="1:1">
      <c r="A455" s="1" t="s">
        <v>459</v>
      </c>
    </row>
    <row r="456" spans="1:1">
      <c r="A456" s="1" t="s">
        <v>460</v>
      </c>
    </row>
    <row r="457" spans="1:1">
      <c r="A457" s="1" t="s">
        <v>461</v>
      </c>
    </row>
    <row r="458" spans="1:1">
      <c r="A458" s="1" t="s">
        <v>462</v>
      </c>
    </row>
    <row r="459" spans="1:1">
      <c r="A459" s="1" t="s">
        <v>463</v>
      </c>
    </row>
    <row r="460" spans="1:1">
      <c r="A460" s="1" t="s">
        <v>464</v>
      </c>
    </row>
    <row r="461" spans="1:1">
      <c r="A461" s="1" t="s">
        <v>465</v>
      </c>
    </row>
    <row r="462" spans="1:1">
      <c r="A462" s="1" t="s">
        <v>466</v>
      </c>
    </row>
    <row r="463" spans="1:1">
      <c r="A463" s="1" t="s">
        <v>467</v>
      </c>
    </row>
    <row r="464" spans="1:1">
      <c r="A464" s="1" t="s">
        <v>468</v>
      </c>
    </row>
    <row r="465" spans="1:1">
      <c r="A465" s="1" t="s">
        <v>469</v>
      </c>
    </row>
    <row r="466" spans="1:1">
      <c r="A466" s="1" t="s">
        <v>470</v>
      </c>
    </row>
    <row r="467" spans="1:1">
      <c r="A467" s="1" t="s">
        <v>471</v>
      </c>
    </row>
    <row r="468" spans="1:1">
      <c r="A468" s="1" t="s">
        <v>472</v>
      </c>
    </row>
    <row r="469" spans="1:1">
      <c r="A469" s="1" t="s">
        <v>473</v>
      </c>
    </row>
    <row r="470" spans="1:1">
      <c r="A470" s="1" t="s">
        <v>474</v>
      </c>
    </row>
    <row r="471" spans="1:1">
      <c r="A471" s="1" t="s">
        <v>475</v>
      </c>
    </row>
    <row r="472" spans="1:1">
      <c r="A472" s="1" t="s">
        <v>476</v>
      </c>
    </row>
    <row r="473" spans="1:1">
      <c r="A473" s="1" t="s">
        <v>477</v>
      </c>
    </row>
    <row r="474" spans="1:1">
      <c r="A474" s="1" t="s">
        <v>478</v>
      </c>
    </row>
    <row r="475" spans="1:1">
      <c r="A475" s="1" t="s">
        <v>479</v>
      </c>
    </row>
    <row r="476" spans="1:1">
      <c r="A476" s="1" t="s">
        <v>480</v>
      </c>
    </row>
    <row r="477" spans="1:1">
      <c r="A477" s="1" t="s">
        <v>481</v>
      </c>
    </row>
    <row r="478" spans="1:1">
      <c r="A478" s="1" t="s">
        <v>482</v>
      </c>
    </row>
    <row r="479" spans="1:1">
      <c r="A479" s="1" t="s">
        <v>483</v>
      </c>
    </row>
    <row r="480" spans="1:1">
      <c r="A480" s="1" t="s">
        <v>484</v>
      </c>
    </row>
    <row r="481" spans="1:1">
      <c r="A481" s="1" t="s">
        <v>485</v>
      </c>
    </row>
    <row r="482" spans="1:1">
      <c r="A482" s="1" t="s">
        <v>486</v>
      </c>
    </row>
    <row r="483" spans="1:1">
      <c r="A483" s="1" t="s">
        <v>487</v>
      </c>
    </row>
    <row r="484" spans="1:1">
      <c r="A484" s="1" t="s">
        <v>488</v>
      </c>
    </row>
    <row r="485" spans="1:1">
      <c r="A485" s="1" t="s">
        <v>489</v>
      </c>
    </row>
    <row r="486" spans="1:1">
      <c r="A486" s="1" t="s">
        <v>490</v>
      </c>
    </row>
    <row r="487" spans="1:1">
      <c r="A487" s="1" t="s">
        <v>491</v>
      </c>
    </row>
    <row r="488" spans="1:1">
      <c r="A488" s="1" t="s">
        <v>492</v>
      </c>
    </row>
    <row r="489" spans="1:1">
      <c r="A489" s="1" t="s">
        <v>493</v>
      </c>
    </row>
    <row r="490" spans="1:1">
      <c r="A490" s="1" t="s">
        <v>494</v>
      </c>
    </row>
    <row r="491" spans="1:1">
      <c r="A491" s="1" t="s">
        <v>495</v>
      </c>
    </row>
    <row r="492" spans="1:1">
      <c r="A492" s="1" t="s">
        <v>496</v>
      </c>
    </row>
    <row r="493" spans="1:1">
      <c r="A493" s="1" t="s">
        <v>497</v>
      </c>
    </row>
    <row r="494" spans="1:1">
      <c r="A494" s="1" t="s">
        <v>498</v>
      </c>
    </row>
    <row r="495" spans="1:1">
      <c r="A495" s="1" t="s">
        <v>499</v>
      </c>
    </row>
    <row r="496" spans="1:1">
      <c r="A496" s="1" t="s">
        <v>500</v>
      </c>
    </row>
    <row r="497" spans="1:1">
      <c r="A497" s="1" t="s">
        <v>0</v>
      </c>
    </row>
    <row r="498" spans="1:1">
      <c r="A498" s="1" t="s">
        <v>501</v>
      </c>
    </row>
    <row r="499" spans="1:1">
      <c r="A499" s="1" t="s">
        <v>1</v>
      </c>
    </row>
    <row r="500" spans="1:1">
      <c r="A500" s="1" t="s">
        <v>502</v>
      </c>
    </row>
    <row r="501" spans="1:1">
      <c r="A501" s="1" t="s">
        <v>2</v>
      </c>
    </row>
    <row r="502" spans="1:1">
      <c r="A502" s="1" t="s">
        <v>1</v>
      </c>
    </row>
    <row r="503" spans="1:1">
      <c r="A503" s="1" t="s">
        <v>503</v>
      </c>
    </row>
    <row r="504" spans="1:1">
      <c r="A504" s="1" t="s">
        <v>504</v>
      </c>
    </row>
    <row r="505" spans="1:1">
      <c r="A505" s="1" t="s">
        <v>505</v>
      </c>
    </row>
    <row r="506" spans="1:1">
      <c r="A506" s="1" t="s">
        <v>506</v>
      </c>
    </row>
    <row r="507" spans="1:1">
      <c r="A507" s="1" t="s">
        <v>507</v>
      </c>
    </row>
    <row r="508" spans="1:1">
      <c r="A508" s="1" t="s">
        <v>508</v>
      </c>
    </row>
    <row r="509" spans="1:1">
      <c r="A509" s="1" t="s">
        <v>509</v>
      </c>
    </row>
    <row r="510" spans="1:1">
      <c r="A510" s="1" t="s">
        <v>510</v>
      </c>
    </row>
    <row r="511" spans="1:1">
      <c r="A511" s="1" t="s">
        <v>511</v>
      </c>
    </row>
    <row r="512" spans="1:1">
      <c r="A512" s="1" t="s">
        <v>512</v>
      </c>
    </row>
    <row r="513" spans="1:1">
      <c r="A513" s="1" t="s">
        <v>513</v>
      </c>
    </row>
    <row r="514" spans="1:1">
      <c r="A514" s="1" t="s">
        <v>514</v>
      </c>
    </row>
    <row r="515" spans="1:1">
      <c r="A515" s="1" t="s">
        <v>515</v>
      </c>
    </row>
    <row r="516" spans="1:1">
      <c r="A516" s="1" t="s">
        <v>516</v>
      </c>
    </row>
    <row r="517" spans="1:1">
      <c r="A517" s="1" t="s">
        <v>517</v>
      </c>
    </row>
    <row r="518" spans="1:1">
      <c r="A518" s="1" t="s">
        <v>518</v>
      </c>
    </row>
    <row r="519" spans="1:1">
      <c r="A519" s="1" t="s">
        <v>519</v>
      </c>
    </row>
    <row r="520" spans="1:1">
      <c r="A520" s="1" t="s">
        <v>520</v>
      </c>
    </row>
    <row r="521" spans="1:1">
      <c r="A521" s="1" t="s">
        <v>521</v>
      </c>
    </row>
    <row r="522" spans="1:1">
      <c r="A522" s="1" t="s">
        <v>522</v>
      </c>
    </row>
    <row r="523" spans="1:1">
      <c r="A523" s="1" t="s">
        <v>523</v>
      </c>
    </row>
    <row r="524" spans="1:1">
      <c r="A524" s="1" t="s">
        <v>524</v>
      </c>
    </row>
    <row r="525" spans="1:1">
      <c r="A525" s="1" t="s">
        <v>525</v>
      </c>
    </row>
    <row r="526" spans="1:1">
      <c r="A526" s="1" t="s">
        <v>526</v>
      </c>
    </row>
    <row r="527" spans="1:1">
      <c r="A527" s="1" t="s">
        <v>527</v>
      </c>
    </row>
    <row r="528" spans="1:1">
      <c r="A528" s="1" t="s">
        <v>528</v>
      </c>
    </row>
    <row r="529" spans="1:1">
      <c r="A529" s="1" t="s">
        <v>529</v>
      </c>
    </row>
    <row r="530" spans="1:1">
      <c r="A530" s="1" t="s">
        <v>530</v>
      </c>
    </row>
    <row r="531" spans="1:1">
      <c r="A531" s="1" t="s">
        <v>531</v>
      </c>
    </row>
    <row r="532" spans="1:1">
      <c r="A532" s="1" t="s">
        <v>532</v>
      </c>
    </row>
    <row r="533" spans="1:1">
      <c r="A533" s="1" t="s">
        <v>533</v>
      </c>
    </row>
    <row r="534" spans="1:1">
      <c r="A534" s="1" t="s">
        <v>534</v>
      </c>
    </row>
    <row r="535" spans="1:1">
      <c r="A535" s="1" t="s">
        <v>535</v>
      </c>
    </row>
    <row r="536" spans="1:1">
      <c r="A536" s="1" t="s">
        <v>536</v>
      </c>
    </row>
    <row r="537" spans="1:1">
      <c r="A537" s="1" t="s">
        <v>537</v>
      </c>
    </row>
    <row r="538" spans="1:1">
      <c r="A538" s="1" t="s">
        <v>538</v>
      </c>
    </row>
    <row r="539" spans="1:1">
      <c r="A539" s="1" t="s">
        <v>539</v>
      </c>
    </row>
    <row r="540" spans="1:1">
      <c r="A540" s="1" t="s">
        <v>540</v>
      </c>
    </row>
    <row r="541" spans="1:1">
      <c r="A541" s="1" t="s">
        <v>541</v>
      </c>
    </row>
    <row r="542" spans="1:1">
      <c r="A542" s="1" t="s">
        <v>542</v>
      </c>
    </row>
    <row r="543" spans="1:1">
      <c r="A543" s="1" t="s">
        <v>543</v>
      </c>
    </row>
    <row r="544" spans="1:1">
      <c r="A544" s="1" t="s">
        <v>544</v>
      </c>
    </row>
    <row r="545" spans="1:1">
      <c r="A545" s="1" t="s">
        <v>545</v>
      </c>
    </row>
    <row r="546" spans="1:1">
      <c r="A546" s="1" t="s">
        <v>546</v>
      </c>
    </row>
    <row r="547" spans="1:1">
      <c r="A547" s="1" t="s">
        <v>547</v>
      </c>
    </row>
    <row r="548" spans="1:1">
      <c r="A548" s="1" t="s">
        <v>548</v>
      </c>
    </row>
    <row r="549" spans="1:1">
      <c r="A549" s="1" t="s">
        <v>549</v>
      </c>
    </row>
    <row r="550" spans="1:1">
      <c r="A550" s="1" t="s">
        <v>550</v>
      </c>
    </row>
    <row r="551" spans="1:1">
      <c r="A551" s="1" t="s">
        <v>551</v>
      </c>
    </row>
    <row r="552" spans="1:1">
      <c r="A552" s="1" t="s">
        <v>552</v>
      </c>
    </row>
    <row r="553" spans="1:1">
      <c r="A553" s="1" t="s">
        <v>553</v>
      </c>
    </row>
    <row r="554" spans="1:1">
      <c r="A554" s="1" t="s">
        <v>554</v>
      </c>
    </row>
    <row r="555" spans="1:1">
      <c r="A555" s="1" t="s">
        <v>555</v>
      </c>
    </row>
    <row r="556" spans="1:1">
      <c r="A556" s="1" t="s">
        <v>556</v>
      </c>
    </row>
    <row r="557" spans="1:1">
      <c r="A557" s="1" t="s">
        <v>557</v>
      </c>
    </row>
    <row r="558" spans="1:1">
      <c r="A558" s="1" t="s">
        <v>558</v>
      </c>
    </row>
    <row r="559" spans="1:1">
      <c r="A559" s="1" t="s">
        <v>559</v>
      </c>
    </row>
    <row r="560" spans="1:1">
      <c r="A560" s="1" t="s">
        <v>560</v>
      </c>
    </row>
    <row r="561" spans="1:1">
      <c r="A561" s="1" t="s">
        <v>561</v>
      </c>
    </row>
    <row r="562" spans="1:1">
      <c r="A562" s="1" t="s">
        <v>562</v>
      </c>
    </row>
    <row r="563" spans="1:1">
      <c r="A563" s="1" t="s">
        <v>563</v>
      </c>
    </row>
    <row r="564" spans="1:1">
      <c r="A564" s="1" t="s">
        <v>564</v>
      </c>
    </row>
    <row r="565" spans="1:1">
      <c r="A565" s="1" t="s">
        <v>565</v>
      </c>
    </row>
    <row r="566" spans="1:1">
      <c r="A566" s="1" t="s">
        <v>566</v>
      </c>
    </row>
    <row r="567" spans="1:1">
      <c r="A567" s="1" t="s">
        <v>567</v>
      </c>
    </row>
    <row r="568" spans="1:1">
      <c r="A568" s="1" t="s">
        <v>568</v>
      </c>
    </row>
    <row r="569" spans="1:1">
      <c r="A569" s="1" t="s">
        <v>569</v>
      </c>
    </row>
    <row r="570" spans="1:1">
      <c r="A570" s="1" t="s">
        <v>570</v>
      </c>
    </row>
    <row r="571" spans="1:1">
      <c r="A571" s="1" t="s">
        <v>571</v>
      </c>
    </row>
    <row r="572" spans="1:1">
      <c r="A572" s="1" t="s">
        <v>572</v>
      </c>
    </row>
    <row r="573" spans="1:1">
      <c r="A573" s="1" t="s">
        <v>573</v>
      </c>
    </row>
    <row r="574" spans="1:1">
      <c r="A574" s="1" t="s">
        <v>574</v>
      </c>
    </row>
    <row r="575" spans="1:1">
      <c r="A575" s="1" t="s">
        <v>575</v>
      </c>
    </row>
    <row r="576" spans="1:1">
      <c r="A576" s="1" t="s">
        <v>576</v>
      </c>
    </row>
    <row r="577" spans="1:1">
      <c r="A577" s="1" t="s">
        <v>577</v>
      </c>
    </row>
    <row r="578" spans="1:1">
      <c r="A578" s="1" t="s">
        <v>578</v>
      </c>
    </row>
    <row r="579" spans="1:1">
      <c r="A579" s="1" t="s">
        <v>579</v>
      </c>
    </row>
    <row r="580" spans="1:1">
      <c r="A580" s="1" t="s">
        <v>3</v>
      </c>
    </row>
    <row r="581" spans="1:1">
      <c r="A581" s="1" t="s">
        <v>580</v>
      </c>
    </row>
    <row r="582" spans="1:1">
      <c r="A582" s="1" t="s">
        <v>581</v>
      </c>
    </row>
    <row r="583" spans="1:1">
      <c r="A583" s="1" t="s">
        <v>582</v>
      </c>
    </row>
    <row r="584" spans="1:1">
      <c r="A584" s="1" t="s">
        <v>583</v>
      </c>
    </row>
    <row r="585" spans="1:1">
      <c r="A585" s="1" t="s">
        <v>584</v>
      </c>
    </row>
    <row r="586" spans="1:1">
      <c r="A586" s="1" t="s">
        <v>585</v>
      </c>
    </row>
    <row r="587" spans="1:1">
      <c r="A587" s="1" t="s">
        <v>586</v>
      </c>
    </row>
    <row r="588" spans="1:1">
      <c r="A588" s="1" t="s">
        <v>587</v>
      </c>
    </row>
    <row r="589" spans="1:1">
      <c r="A589" s="1" t="s">
        <v>588</v>
      </c>
    </row>
    <row r="590" spans="1:1">
      <c r="A590" s="1" t="s">
        <v>589</v>
      </c>
    </row>
    <row r="591" spans="1:1">
      <c r="A591" s="1" t="s">
        <v>590</v>
      </c>
    </row>
    <row r="592" spans="1:1">
      <c r="A592" s="1" t="s">
        <v>591</v>
      </c>
    </row>
    <row r="593" spans="1:1">
      <c r="A593" s="1" t="s">
        <v>592</v>
      </c>
    </row>
    <row r="594" spans="1:1">
      <c r="A594" s="1" t="s">
        <v>593</v>
      </c>
    </row>
    <row r="595" spans="1:1">
      <c r="A595" s="1" t="s">
        <v>594</v>
      </c>
    </row>
    <row r="596" spans="1:1">
      <c r="A596" s="1" t="s">
        <v>595</v>
      </c>
    </row>
    <row r="597" spans="1:1">
      <c r="A597" s="1" t="s">
        <v>596</v>
      </c>
    </row>
    <row r="598" spans="1:1">
      <c r="A598" s="1" t="s">
        <v>597</v>
      </c>
    </row>
    <row r="599" spans="1:1">
      <c r="A599" s="1" t="s">
        <v>598</v>
      </c>
    </row>
    <row r="600" spans="1:1">
      <c r="A600" s="1" t="s">
        <v>599</v>
      </c>
    </row>
    <row r="601" spans="1:1">
      <c r="A601" s="1" t="s">
        <v>600</v>
      </c>
    </row>
    <row r="602" spans="1:1">
      <c r="A602" s="1" t="s">
        <v>601</v>
      </c>
    </row>
    <row r="603" spans="1:1">
      <c r="A603" s="1" t="s">
        <v>602</v>
      </c>
    </row>
    <row r="604" spans="1:1">
      <c r="A604" s="1" t="s">
        <v>603</v>
      </c>
    </row>
    <row r="605" spans="1:1">
      <c r="A605" s="1" t="s">
        <v>604</v>
      </c>
    </row>
    <row r="606" spans="1:1">
      <c r="A606" s="1" t="s">
        <v>605</v>
      </c>
    </row>
    <row r="607" spans="1:1">
      <c r="A607" s="1" t="s">
        <v>606</v>
      </c>
    </row>
    <row r="608" spans="1:1">
      <c r="A608" s="1" t="s">
        <v>607</v>
      </c>
    </row>
    <row r="609" spans="1:1">
      <c r="A609" s="1" t="s">
        <v>608</v>
      </c>
    </row>
    <row r="610" spans="1:1">
      <c r="A610" s="1" t="s">
        <v>609</v>
      </c>
    </row>
    <row r="611" spans="1:1">
      <c r="A611" s="1" t="s">
        <v>610</v>
      </c>
    </row>
    <row r="612" spans="1:1">
      <c r="A612" s="1" t="s">
        <v>611</v>
      </c>
    </row>
    <row r="613" spans="1:1">
      <c r="A613" s="1" t="s">
        <v>612</v>
      </c>
    </row>
    <row r="614" spans="1:1">
      <c r="A614" s="1" t="s">
        <v>613</v>
      </c>
    </row>
    <row r="615" spans="1:1">
      <c r="A615" s="1" t="s">
        <v>614</v>
      </c>
    </row>
    <row r="616" spans="1:1">
      <c r="A616" s="1" t="s">
        <v>615</v>
      </c>
    </row>
    <row r="617" spans="1:1">
      <c r="A617" s="1" t="s">
        <v>616</v>
      </c>
    </row>
    <row r="618" spans="1:1">
      <c r="A618" s="1" t="s">
        <v>617</v>
      </c>
    </row>
    <row r="619" spans="1:1">
      <c r="A619" s="1" t="s">
        <v>618</v>
      </c>
    </row>
    <row r="620" spans="1:1">
      <c r="A620" s="1" t="s">
        <v>619</v>
      </c>
    </row>
    <row r="621" spans="1:1">
      <c r="A621" s="1" t="s">
        <v>620</v>
      </c>
    </row>
    <row r="622" spans="1:1">
      <c r="A622" s="1" t="s">
        <v>621</v>
      </c>
    </row>
    <row r="623" spans="1:1">
      <c r="A623" s="1" t="s">
        <v>622</v>
      </c>
    </row>
    <row r="624" spans="1:1">
      <c r="A624" s="1" t="s">
        <v>623</v>
      </c>
    </row>
    <row r="625" spans="1:1">
      <c r="A625" s="1" t="s">
        <v>624</v>
      </c>
    </row>
    <row r="626" spans="1:1">
      <c r="A626" s="1" t="s">
        <v>625</v>
      </c>
    </row>
    <row r="627" spans="1:1">
      <c r="A627" s="1" t="s">
        <v>626</v>
      </c>
    </row>
    <row r="628" spans="1:1">
      <c r="A628" s="1" t="s">
        <v>627</v>
      </c>
    </row>
    <row r="629" spans="1:1">
      <c r="A629" s="1" t="s">
        <v>628</v>
      </c>
    </row>
    <row r="630" spans="1:1">
      <c r="A630" s="1" t="s">
        <v>629</v>
      </c>
    </row>
    <row r="631" spans="1:1">
      <c r="A631" s="1" t="s">
        <v>630</v>
      </c>
    </row>
    <row r="632" spans="1:1">
      <c r="A632" s="1" t="s">
        <v>631</v>
      </c>
    </row>
    <row r="633" spans="1:1">
      <c r="A633" s="1" t="s">
        <v>632</v>
      </c>
    </row>
    <row r="634" spans="1:1">
      <c r="A634" s="1" t="s">
        <v>633</v>
      </c>
    </row>
    <row r="635" spans="1:1">
      <c r="A635" s="1" t="s">
        <v>634</v>
      </c>
    </row>
    <row r="636" spans="1:1">
      <c r="A636" s="1" t="s">
        <v>635</v>
      </c>
    </row>
    <row r="637" spans="1:1">
      <c r="A637" s="1" t="s">
        <v>636</v>
      </c>
    </row>
    <row r="638" spans="1:1">
      <c r="A638" s="1" t="s">
        <v>637</v>
      </c>
    </row>
    <row r="639" spans="1:1">
      <c r="A639" s="1" t="s">
        <v>638</v>
      </c>
    </row>
    <row r="640" spans="1:1">
      <c r="A640" s="1" t="s">
        <v>639</v>
      </c>
    </row>
    <row r="641" spans="1:1">
      <c r="A641" s="1" t="s">
        <v>640</v>
      </c>
    </row>
    <row r="642" spans="1:1">
      <c r="A642" s="1" t="s">
        <v>641</v>
      </c>
    </row>
    <row r="643" spans="1:1">
      <c r="A643" s="1" t="s">
        <v>642</v>
      </c>
    </row>
    <row r="644" spans="1:1">
      <c r="A644" s="1" t="s">
        <v>643</v>
      </c>
    </row>
    <row r="645" spans="1:1">
      <c r="A645" s="1" t="s">
        <v>644</v>
      </c>
    </row>
    <row r="646" spans="1:1">
      <c r="A646" s="1" t="s">
        <v>645</v>
      </c>
    </row>
    <row r="647" spans="1:1">
      <c r="A647" s="1" t="s">
        <v>646</v>
      </c>
    </row>
    <row r="648" spans="1:1">
      <c r="A648" s="1" t="s">
        <v>647</v>
      </c>
    </row>
    <row r="649" spans="1:1">
      <c r="A649" s="1" t="s">
        <v>648</v>
      </c>
    </row>
    <row r="650" spans="1:1">
      <c r="A650" s="1" t="s">
        <v>649</v>
      </c>
    </row>
    <row r="651" spans="1:1">
      <c r="A651" s="1" t="s">
        <v>650</v>
      </c>
    </row>
    <row r="652" spans="1:1">
      <c r="A652" s="1" t="s">
        <v>0</v>
      </c>
    </row>
    <row r="653" spans="1:1">
      <c r="A653" s="6" t="s">
        <v>651</v>
      </c>
    </row>
    <row r="654" spans="1:1">
      <c r="A654" s="1" t="s">
        <v>1</v>
      </c>
    </row>
    <row r="655" spans="1:1">
      <c r="A655" s="1" t="s">
        <v>652</v>
      </c>
    </row>
    <row r="656" spans="1:1">
      <c r="A656" s="1" t="s">
        <v>2</v>
      </c>
    </row>
    <row r="657" spans="1:1">
      <c r="A657" s="1" t="s">
        <v>1</v>
      </c>
    </row>
    <row r="658" spans="1:1">
      <c r="A658" s="5" t="s">
        <v>653</v>
      </c>
    </row>
    <row r="659" spans="1:1">
      <c r="A659" s="1" t="s">
        <v>654</v>
      </c>
    </row>
    <row r="660" spans="1:1">
      <c r="A660" s="1" t="s">
        <v>655</v>
      </c>
    </row>
    <row r="661" spans="1:1">
      <c r="A661" s="1" t="s">
        <v>656</v>
      </c>
    </row>
    <row r="662" spans="1:1">
      <c r="A662" s="5" t="s">
        <v>657</v>
      </c>
    </row>
    <row r="663" spans="1:1">
      <c r="A663" s="1" t="s">
        <v>658</v>
      </c>
    </row>
    <row r="664" spans="1:1">
      <c r="A664" s="1" t="s">
        <v>659</v>
      </c>
    </row>
    <row r="665" spans="1:1">
      <c r="A665" s="1" t="s">
        <v>660</v>
      </c>
    </row>
    <row r="666" spans="1:1">
      <c r="A666" s="1" t="s">
        <v>661</v>
      </c>
    </row>
    <row r="667" spans="1:1">
      <c r="A667" s="1" t="s">
        <v>662</v>
      </c>
    </row>
    <row r="668" spans="1:1">
      <c r="A668" s="1" t="s">
        <v>663</v>
      </c>
    </row>
    <row r="669" spans="1:1">
      <c r="A669" s="5" t="s">
        <v>664</v>
      </c>
    </row>
    <row r="670" spans="1:1">
      <c r="A670" s="1" t="s">
        <v>665</v>
      </c>
    </row>
    <row r="671" spans="1:1">
      <c r="A671" s="1" t="s">
        <v>666</v>
      </c>
    </row>
    <row r="672" spans="1:1">
      <c r="A672" s="1" t="s">
        <v>667</v>
      </c>
    </row>
    <row r="673" spans="1:1">
      <c r="A673" s="1" t="s">
        <v>668</v>
      </c>
    </row>
    <row r="674" spans="1:1">
      <c r="A674" s="1" t="s">
        <v>669</v>
      </c>
    </row>
    <row r="675" spans="1:1">
      <c r="A675" s="1" t="s">
        <v>670</v>
      </c>
    </row>
    <row r="676" spans="1:1">
      <c r="A676" s="1" t="s">
        <v>671</v>
      </c>
    </row>
    <row r="677" spans="1:1">
      <c r="A677" s="1" t="s">
        <v>672</v>
      </c>
    </row>
    <row r="678" spans="1:1">
      <c r="A678" s="5" t="s">
        <v>673</v>
      </c>
    </row>
    <row r="679" spans="1:1">
      <c r="A679" s="1" t="s">
        <v>674</v>
      </c>
    </row>
    <row r="680" spans="1:1">
      <c r="A680" s="1" t="s">
        <v>675</v>
      </c>
    </row>
    <row r="681" spans="1:1">
      <c r="A681" s="1" t="s">
        <v>676</v>
      </c>
    </row>
    <row r="682" spans="1:1">
      <c r="A682" s="1" t="s">
        <v>677</v>
      </c>
    </row>
    <row r="683" spans="1:1">
      <c r="A683" s="1" t="s">
        <v>678</v>
      </c>
    </row>
    <row r="684" spans="1:1">
      <c r="A684" s="1" t="s">
        <v>679</v>
      </c>
    </row>
    <row r="685" spans="1:1">
      <c r="A685" s="1" t="s">
        <v>680</v>
      </c>
    </row>
    <row r="686" spans="1:1">
      <c r="A686" s="1" t="s">
        <v>681</v>
      </c>
    </row>
    <row r="687" spans="1:1">
      <c r="A687" s="5" t="s">
        <v>682</v>
      </c>
    </row>
    <row r="688" spans="1:1">
      <c r="A688" s="1" t="s">
        <v>683</v>
      </c>
    </row>
    <row r="689" spans="1:1">
      <c r="A689" s="1" t="s">
        <v>684</v>
      </c>
    </row>
    <row r="690" spans="1:1">
      <c r="A690" s="1" t="s">
        <v>685</v>
      </c>
    </row>
    <row r="691" spans="1:1">
      <c r="A691" s="1" t="s">
        <v>686</v>
      </c>
    </row>
    <row r="692" spans="1:1">
      <c r="A692" s="1" t="s">
        <v>687</v>
      </c>
    </row>
    <row r="693" spans="1:1">
      <c r="A693" s="1" t="s">
        <v>688</v>
      </c>
    </row>
    <row r="694" spans="1:1">
      <c r="A694" s="1" t="s">
        <v>689</v>
      </c>
    </row>
    <row r="695" spans="1:1">
      <c r="A695" s="1" t="s">
        <v>690</v>
      </c>
    </row>
    <row r="696" spans="1:1">
      <c r="A696" s="5" t="s">
        <v>691</v>
      </c>
    </row>
    <row r="697" spans="1:1">
      <c r="A697" s="1" t="s">
        <v>692</v>
      </c>
    </row>
    <row r="698" spans="1:1">
      <c r="A698" s="1" t="s">
        <v>693</v>
      </c>
    </row>
    <row r="699" spans="1:1">
      <c r="A699" s="1" t="s">
        <v>694</v>
      </c>
    </row>
    <row r="700" spans="1:1">
      <c r="A700" s="1" t="s">
        <v>695</v>
      </c>
    </row>
    <row r="701" spans="1:1">
      <c r="A701" s="1" t="s">
        <v>696</v>
      </c>
    </row>
    <row r="702" spans="1:1">
      <c r="A702" s="1" t="s">
        <v>697</v>
      </c>
    </row>
    <row r="703" spans="1:1">
      <c r="A703" s="1" t="s">
        <v>698</v>
      </c>
    </row>
    <row r="704" spans="1:1">
      <c r="A704" s="1" t="s">
        <v>699</v>
      </c>
    </row>
    <row r="705" spans="1:1">
      <c r="A705" s="5" t="s">
        <v>700</v>
      </c>
    </row>
    <row r="706" spans="1:1">
      <c r="A706" s="1" t="s">
        <v>701</v>
      </c>
    </row>
    <row r="707" spans="1:1">
      <c r="A707" s="1" t="s">
        <v>702</v>
      </c>
    </row>
    <row r="708" spans="1:1">
      <c r="A708" s="1" t="s">
        <v>703</v>
      </c>
    </row>
    <row r="709" spans="1:1">
      <c r="A709" s="1" t="s">
        <v>704</v>
      </c>
    </row>
    <row r="710" spans="1:1">
      <c r="A710" s="1" t="s">
        <v>705</v>
      </c>
    </row>
    <row r="711" spans="1:1">
      <c r="A711" s="1" t="s">
        <v>706</v>
      </c>
    </row>
    <row r="712" spans="1:1">
      <c r="A712" s="1" t="s">
        <v>707</v>
      </c>
    </row>
    <row r="713" spans="1:1">
      <c r="A713" s="1" t="s">
        <v>708</v>
      </c>
    </row>
    <row r="714" spans="1:1">
      <c r="A714" s="5" t="s">
        <v>709</v>
      </c>
    </row>
    <row r="715" spans="1:1">
      <c r="A715" s="1" t="s">
        <v>710</v>
      </c>
    </row>
    <row r="716" spans="1:1">
      <c r="A716" s="1" t="s">
        <v>711</v>
      </c>
    </row>
    <row r="717" spans="1:1">
      <c r="A717" s="1" t="s">
        <v>712</v>
      </c>
    </row>
    <row r="718" spans="1:1">
      <c r="A718" s="1" t="s">
        <v>713</v>
      </c>
    </row>
    <row r="719" spans="1:1">
      <c r="A719" s="1" t="s">
        <v>714</v>
      </c>
    </row>
    <row r="720" spans="1:1">
      <c r="A720" s="1" t="s">
        <v>715</v>
      </c>
    </row>
    <row r="721" spans="1:1">
      <c r="A721" s="1" t="s">
        <v>716</v>
      </c>
    </row>
    <row r="722" spans="1:1">
      <c r="A722" s="1" t="s">
        <v>717</v>
      </c>
    </row>
    <row r="723" spans="1:1">
      <c r="A723" s="5" t="s">
        <v>718</v>
      </c>
    </row>
    <row r="724" spans="1:1">
      <c r="A724" s="1" t="s">
        <v>719</v>
      </c>
    </row>
    <row r="725" spans="1:1">
      <c r="A725" s="1" t="s">
        <v>720</v>
      </c>
    </row>
    <row r="726" spans="1:1">
      <c r="A726" s="1" t="s">
        <v>721</v>
      </c>
    </row>
    <row r="727" spans="1:1">
      <c r="A727" s="1" t="s">
        <v>722</v>
      </c>
    </row>
    <row r="728" spans="1:1">
      <c r="A728" s="1" t="s">
        <v>723</v>
      </c>
    </row>
    <row r="729" spans="1:1">
      <c r="A729" s="1" t="s">
        <v>724</v>
      </c>
    </row>
    <row r="730" spans="1:1">
      <c r="A730" s="1" t="s">
        <v>725</v>
      </c>
    </row>
    <row r="731" spans="1:1">
      <c r="A731" s="1" t="s">
        <v>726</v>
      </c>
    </row>
    <row r="732" spans="1:1">
      <c r="A732" s="5" t="s">
        <v>727</v>
      </c>
    </row>
    <row r="733" spans="1:1">
      <c r="A733" s="1" t="s">
        <v>728</v>
      </c>
    </row>
    <row r="734" spans="1:1">
      <c r="A734" s="1" t="s">
        <v>729</v>
      </c>
    </row>
    <row r="735" spans="1:1">
      <c r="A735" s="1" t="s">
        <v>730</v>
      </c>
    </row>
    <row r="736" spans="1:1">
      <c r="A736" s="1" t="s">
        <v>731</v>
      </c>
    </row>
    <row r="737" spans="1:1">
      <c r="A737" s="1" t="s">
        <v>732</v>
      </c>
    </row>
    <row r="738" spans="1:1">
      <c r="A738" s="1" t="s">
        <v>733</v>
      </c>
    </row>
    <row r="739" spans="1:1">
      <c r="A739" s="1" t="s">
        <v>734</v>
      </c>
    </row>
    <row r="740" spans="1:1">
      <c r="A740" s="1" t="s">
        <v>735</v>
      </c>
    </row>
    <row r="741" spans="1:1">
      <c r="A741" s="5" t="s">
        <v>736</v>
      </c>
    </row>
    <row r="742" spans="1:1">
      <c r="A742" s="1" t="s">
        <v>737</v>
      </c>
    </row>
    <row r="743" spans="1:1">
      <c r="A743" s="1" t="s">
        <v>738</v>
      </c>
    </row>
    <row r="744" spans="1:1">
      <c r="A744" s="1" t="s">
        <v>739</v>
      </c>
    </row>
    <row r="745" spans="1:1">
      <c r="A745" s="1" t="s">
        <v>740</v>
      </c>
    </row>
    <row r="746" spans="1:1">
      <c r="A746" s="1" t="s">
        <v>741</v>
      </c>
    </row>
    <row r="747" spans="1:1">
      <c r="A747" s="1" t="s">
        <v>742</v>
      </c>
    </row>
    <row r="748" spans="1:1">
      <c r="A748" s="1" t="s">
        <v>743</v>
      </c>
    </row>
    <row r="749" spans="1:1">
      <c r="A749" s="1" t="s">
        <v>744</v>
      </c>
    </row>
    <row r="750" spans="1:1">
      <c r="A750" s="5" t="s">
        <v>745</v>
      </c>
    </row>
    <row r="751" spans="1:1">
      <c r="A751" s="1" t="s">
        <v>746</v>
      </c>
    </row>
    <row r="752" spans="1:1">
      <c r="A752" s="1" t="s">
        <v>747</v>
      </c>
    </row>
    <row r="753" spans="1:1">
      <c r="A753" s="1" t="s">
        <v>748</v>
      </c>
    </row>
    <row r="754" spans="1:1">
      <c r="A754" s="1" t="s">
        <v>749</v>
      </c>
    </row>
    <row r="755" spans="1:1">
      <c r="A755" s="1" t="s">
        <v>750</v>
      </c>
    </row>
    <row r="756" spans="1:1">
      <c r="A756" s="1" t="s">
        <v>751</v>
      </c>
    </row>
    <row r="757" spans="1:1">
      <c r="A757" s="1" t="s">
        <v>752</v>
      </c>
    </row>
    <row r="758" spans="1:1">
      <c r="A758" s="1" t="s">
        <v>753</v>
      </c>
    </row>
    <row r="759" spans="1:1">
      <c r="A759" s="5" t="s">
        <v>754</v>
      </c>
    </row>
    <row r="760" spans="1:1">
      <c r="A760" s="1" t="s">
        <v>755</v>
      </c>
    </row>
    <row r="761" spans="1:1">
      <c r="A761" s="1" t="s">
        <v>756</v>
      </c>
    </row>
    <row r="762" spans="1:1">
      <c r="A762" s="1" t="s">
        <v>757</v>
      </c>
    </row>
    <row r="763" spans="1:1">
      <c r="A763" s="1" t="s">
        <v>758</v>
      </c>
    </row>
    <row r="764" spans="1:1">
      <c r="A764" s="1" t="s">
        <v>759</v>
      </c>
    </row>
    <row r="765" spans="1:1">
      <c r="A765" s="1" t="s">
        <v>760</v>
      </c>
    </row>
    <row r="766" spans="1:1">
      <c r="A766" s="1" t="s">
        <v>761</v>
      </c>
    </row>
    <row r="767" spans="1:1">
      <c r="A767" s="1" t="s">
        <v>762</v>
      </c>
    </row>
    <row r="768" spans="1:1">
      <c r="A768" s="5" t="s">
        <v>763</v>
      </c>
    </row>
    <row r="769" spans="1:1">
      <c r="A769" s="1" t="s">
        <v>764</v>
      </c>
    </row>
    <row r="770" spans="1:1">
      <c r="A770" s="1" t="s">
        <v>765</v>
      </c>
    </row>
    <row r="771" spans="1:1">
      <c r="A771" s="1" t="s">
        <v>766</v>
      </c>
    </row>
    <row r="772" spans="1:1">
      <c r="A772" s="1" t="s">
        <v>767</v>
      </c>
    </row>
    <row r="773" spans="1:1">
      <c r="A773" s="1" t="s">
        <v>768</v>
      </c>
    </row>
    <row r="774" spans="1:1">
      <c r="A774" s="1" t="s">
        <v>769</v>
      </c>
    </row>
    <row r="775" spans="1:1">
      <c r="A775" s="1" t="s">
        <v>770</v>
      </c>
    </row>
    <row r="776" spans="1:1">
      <c r="A776" s="1" t="s">
        <v>771</v>
      </c>
    </row>
    <row r="777" spans="1:1">
      <c r="A777" s="5" t="s">
        <v>772</v>
      </c>
    </row>
    <row r="778" spans="1:1">
      <c r="A778" s="1" t="s">
        <v>773</v>
      </c>
    </row>
    <row r="779" spans="1:1">
      <c r="A779" s="1" t="s">
        <v>774</v>
      </c>
    </row>
    <row r="780" spans="1:1">
      <c r="A780" s="1" t="s">
        <v>775</v>
      </c>
    </row>
    <row r="781" spans="1:1">
      <c r="A781" s="1" t="s">
        <v>776</v>
      </c>
    </row>
    <row r="782" spans="1:1">
      <c r="A782" s="1" t="s">
        <v>777</v>
      </c>
    </row>
    <row r="783" spans="1:1">
      <c r="A783" s="1" t="s">
        <v>778</v>
      </c>
    </row>
    <row r="784" spans="1:1">
      <c r="A784" s="1" t="s">
        <v>779</v>
      </c>
    </row>
    <row r="785" spans="1:1">
      <c r="A785" s="1" t="s">
        <v>780</v>
      </c>
    </row>
    <row r="786" spans="1:1">
      <c r="A786" s="5" t="s">
        <v>781</v>
      </c>
    </row>
    <row r="787" spans="1:1">
      <c r="A787" s="1" t="s">
        <v>782</v>
      </c>
    </row>
    <row r="788" spans="1:1">
      <c r="A788" s="1" t="s">
        <v>783</v>
      </c>
    </row>
    <row r="789" spans="1:1">
      <c r="A789" s="1" t="s">
        <v>784</v>
      </c>
    </row>
    <row r="790" spans="1:1">
      <c r="A790" s="1" t="s">
        <v>785</v>
      </c>
    </row>
    <row r="791" spans="1:1">
      <c r="A791" s="1" t="s">
        <v>786</v>
      </c>
    </row>
    <row r="792" spans="1:1">
      <c r="A792" s="1" t="s">
        <v>787</v>
      </c>
    </row>
    <row r="793" spans="1:1">
      <c r="A793" s="1" t="s">
        <v>788</v>
      </c>
    </row>
    <row r="794" spans="1:1">
      <c r="A794" s="1" t="s">
        <v>789</v>
      </c>
    </row>
    <row r="795" spans="1:1">
      <c r="A795" s="1" t="s">
        <v>0</v>
      </c>
    </row>
    <row r="796" spans="1:1">
      <c r="A796" s="6" t="s">
        <v>790</v>
      </c>
    </row>
    <row r="797" spans="1:1">
      <c r="A797" s="1" t="s">
        <v>1</v>
      </c>
    </row>
    <row r="798" spans="1:1">
      <c r="A798" s="1" t="s">
        <v>791</v>
      </c>
    </row>
    <row r="799" spans="1:1">
      <c r="A799" s="1" t="s">
        <v>2</v>
      </c>
    </row>
    <row r="800" spans="1:1">
      <c r="A800" s="1" t="s">
        <v>1</v>
      </c>
    </row>
    <row r="801" spans="1:1">
      <c r="A801" s="1" t="s">
        <v>792</v>
      </c>
    </row>
    <row r="802" spans="1:1">
      <c r="A802" s="1" t="s">
        <v>793</v>
      </c>
    </row>
    <row r="803" spans="1:1">
      <c r="A803" s="1" t="s">
        <v>794</v>
      </c>
    </row>
    <row r="804" spans="1:1">
      <c r="A804" s="1" t="s">
        <v>795</v>
      </c>
    </row>
    <row r="805" spans="1:1">
      <c r="A805" s="1" t="s">
        <v>796</v>
      </c>
    </row>
    <row r="806" spans="1:1">
      <c r="A806" s="1" t="s">
        <v>797</v>
      </c>
    </row>
    <row r="807" spans="1:1">
      <c r="A807" s="1" t="s">
        <v>798</v>
      </c>
    </row>
    <row r="808" spans="1:1">
      <c r="A808" s="1" t="s">
        <v>799</v>
      </c>
    </row>
    <row r="809" spans="1:1">
      <c r="A809" s="1" t="s">
        <v>800</v>
      </c>
    </row>
    <row r="810" spans="1:1">
      <c r="A810" s="1" t="s">
        <v>801</v>
      </c>
    </row>
    <row r="811" spans="1:1">
      <c r="A811" s="1" t="s">
        <v>802</v>
      </c>
    </row>
    <row r="812" spans="1:1">
      <c r="A812" s="1" t="s">
        <v>803</v>
      </c>
    </row>
    <row r="813" spans="1:1">
      <c r="A813" s="1" t="s">
        <v>804</v>
      </c>
    </row>
    <row r="814" spans="1:1">
      <c r="A814" s="1" t="s">
        <v>805</v>
      </c>
    </row>
    <row r="815" spans="1:1">
      <c r="A815" s="1" t="s">
        <v>806</v>
      </c>
    </row>
    <row r="816" spans="1:1">
      <c r="A816" s="1" t="s">
        <v>807</v>
      </c>
    </row>
    <row r="817" spans="1:1">
      <c r="A817" s="1" t="s">
        <v>808</v>
      </c>
    </row>
    <row r="818" spans="1:1">
      <c r="A818" s="1" t="s">
        <v>809</v>
      </c>
    </row>
    <row r="819" spans="1:1">
      <c r="A819" s="1" t="s">
        <v>810</v>
      </c>
    </row>
    <row r="820" spans="1:1">
      <c r="A820" s="1" t="s">
        <v>811</v>
      </c>
    </row>
    <row r="821" spans="1:1">
      <c r="A821" s="1" t="s">
        <v>812</v>
      </c>
    </row>
    <row r="822" spans="1:1">
      <c r="A822" s="1" t="s">
        <v>813</v>
      </c>
    </row>
    <row r="823" spans="1:1">
      <c r="A823" s="1" t="s">
        <v>814</v>
      </c>
    </row>
    <row r="824" spans="1:1">
      <c r="A824" s="1" t="s">
        <v>815</v>
      </c>
    </row>
    <row r="825" spans="1:1">
      <c r="A825" s="1" t="s">
        <v>816</v>
      </c>
    </row>
    <row r="826" spans="1:1">
      <c r="A826" s="1" t="s">
        <v>817</v>
      </c>
    </row>
    <row r="827" spans="1:1">
      <c r="A827" s="1" t="s">
        <v>818</v>
      </c>
    </row>
    <row r="828" spans="1:1">
      <c r="A828" s="1" t="s">
        <v>819</v>
      </c>
    </row>
    <row r="829" spans="1:1">
      <c r="A829" s="1" t="s">
        <v>820</v>
      </c>
    </row>
    <row r="830" spans="1:1">
      <c r="A830" s="1" t="s">
        <v>821</v>
      </c>
    </row>
    <row r="831" spans="1:1">
      <c r="A831" s="1" t="s">
        <v>822</v>
      </c>
    </row>
    <row r="832" spans="1:1">
      <c r="A832" s="1" t="s">
        <v>823</v>
      </c>
    </row>
    <row r="833" spans="1:1">
      <c r="A833" s="1" t="s">
        <v>824</v>
      </c>
    </row>
    <row r="834" spans="1:1">
      <c r="A834" s="1" t="s">
        <v>825</v>
      </c>
    </row>
    <row r="835" spans="1:1">
      <c r="A835" s="1" t="s">
        <v>826</v>
      </c>
    </row>
    <row r="836" spans="1:1">
      <c r="A836" s="1" t="s">
        <v>827</v>
      </c>
    </row>
    <row r="837" spans="1:1">
      <c r="A837" s="1" t="s">
        <v>828</v>
      </c>
    </row>
    <row r="838" spans="1:1">
      <c r="A838" s="1" t="s">
        <v>829</v>
      </c>
    </row>
    <row r="839" spans="1:1">
      <c r="A839" s="1" t="s">
        <v>830</v>
      </c>
    </row>
    <row r="840" spans="1:1">
      <c r="A840" s="1" t="s">
        <v>831</v>
      </c>
    </row>
    <row r="841" spans="1:1">
      <c r="A841" s="1" t="s">
        <v>832</v>
      </c>
    </row>
    <row r="842" spans="1:1">
      <c r="A842" s="1" t="s">
        <v>833</v>
      </c>
    </row>
    <row r="843" spans="1:1">
      <c r="A843" s="1" t="s">
        <v>834</v>
      </c>
    </row>
    <row r="844" spans="1:1">
      <c r="A844" s="1" t="s">
        <v>835</v>
      </c>
    </row>
    <row r="845" spans="1:1">
      <c r="A845" s="1" t="s">
        <v>836</v>
      </c>
    </row>
    <row r="846" spans="1:1">
      <c r="A846" s="1" t="s">
        <v>837</v>
      </c>
    </row>
    <row r="847" spans="1:1">
      <c r="A847" s="1" t="s">
        <v>838</v>
      </c>
    </row>
    <row r="848" spans="1:1">
      <c r="A848" s="1" t="s">
        <v>839</v>
      </c>
    </row>
    <row r="849" spans="1:1">
      <c r="A849" s="1" t="s">
        <v>840</v>
      </c>
    </row>
    <row r="850" spans="1:1">
      <c r="A850" s="1" t="s">
        <v>841</v>
      </c>
    </row>
    <row r="851" spans="1:1">
      <c r="A851" s="1" t="s">
        <v>842</v>
      </c>
    </row>
    <row r="852" spans="1:1">
      <c r="A852" s="1" t="s">
        <v>843</v>
      </c>
    </row>
    <row r="853" spans="1:1">
      <c r="A853" s="1" t="s">
        <v>844</v>
      </c>
    </row>
    <row r="854" spans="1:1">
      <c r="A854" s="1" t="s">
        <v>845</v>
      </c>
    </row>
    <row r="855" spans="1:1">
      <c r="A855" s="1" t="s">
        <v>846</v>
      </c>
    </row>
    <row r="856" spans="1:1">
      <c r="A856" s="1" t="s">
        <v>847</v>
      </c>
    </row>
    <row r="857" spans="1:1">
      <c r="A857" s="1" t="s">
        <v>848</v>
      </c>
    </row>
    <row r="858" spans="1:1">
      <c r="A858" s="1" t="s">
        <v>849</v>
      </c>
    </row>
    <row r="859" spans="1:1">
      <c r="A859" s="1" t="s">
        <v>850</v>
      </c>
    </row>
    <row r="860" spans="1:1">
      <c r="A860" s="1" t="s">
        <v>851</v>
      </c>
    </row>
    <row r="861" spans="1:1">
      <c r="A861" s="1" t="s">
        <v>852</v>
      </c>
    </row>
    <row r="862" spans="1:1">
      <c r="A862" s="1" t="s">
        <v>853</v>
      </c>
    </row>
    <row r="863" spans="1:1">
      <c r="A863" s="1" t="s">
        <v>854</v>
      </c>
    </row>
    <row r="864" spans="1:1">
      <c r="A864" s="1" t="s">
        <v>855</v>
      </c>
    </row>
    <row r="865" spans="1:1">
      <c r="A865" s="1" t="s">
        <v>856</v>
      </c>
    </row>
    <row r="866" spans="1:1">
      <c r="A866" s="1" t="s">
        <v>857</v>
      </c>
    </row>
    <row r="867" spans="1:1">
      <c r="A867" s="1" t="s">
        <v>858</v>
      </c>
    </row>
    <row r="868" spans="1:1">
      <c r="A868" s="1" t="s">
        <v>859</v>
      </c>
    </row>
    <row r="869" spans="1:1">
      <c r="A869" s="1" t="s">
        <v>860</v>
      </c>
    </row>
    <row r="870" spans="1:1">
      <c r="A870" s="1" t="s">
        <v>861</v>
      </c>
    </row>
    <row r="871" spans="1:1">
      <c r="A871" s="1" t="s">
        <v>862</v>
      </c>
    </row>
    <row r="872" spans="1:1">
      <c r="A872" s="1" t="s">
        <v>863</v>
      </c>
    </row>
    <row r="873" spans="1:1">
      <c r="A873" s="1" t="s">
        <v>864</v>
      </c>
    </row>
    <row r="874" spans="1:1">
      <c r="A874" s="1" t="s">
        <v>865</v>
      </c>
    </row>
    <row r="875" spans="1:1">
      <c r="A875" s="1" t="s">
        <v>866</v>
      </c>
    </row>
    <row r="876" spans="1:1">
      <c r="A876" s="1" t="s">
        <v>867</v>
      </c>
    </row>
    <row r="877" spans="1:1">
      <c r="A877" s="1" t="s">
        <v>868</v>
      </c>
    </row>
    <row r="878" spans="1:1">
      <c r="A878" s="1" t="s">
        <v>0</v>
      </c>
    </row>
    <row r="879" spans="1:1">
      <c r="A879" s="8" t="s">
        <v>869</v>
      </c>
    </row>
    <row r="880" spans="1:1">
      <c r="A880" s="1" t="s">
        <v>1</v>
      </c>
    </row>
    <row r="881" spans="1:1">
      <c r="A881" s="1" t="s">
        <v>870</v>
      </c>
    </row>
    <row r="882" spans="1:1">
      <c r="A882" s="1" t="s">
        <v>2</v>
      </c>
    </row>
    <row r="883" spans="1:1">
      <c r="A883" s="1" t="s">
        <v>1</v>
      </c>
    </row>
    <row r="884" spans="1:1">
      <c r="A884" s="5" t="s">
        <v>871</v>
      </c>
    </row>
    <row r="885" spans="1:1">
      <c r="A885" s="1" t="s">
        <v>872</v>
      </c>
    </row>
    <row r="886" spans="1:1">
      <c r="A886" s="1" t="s">
        <v>873</v>
      </c>
    </row>
    <row r="887" spans="1:1">
      <c r="A887" s="1" t="s">
        <v>874</v>
      </c>
    </row>
    <row r="888" spans="1:1">
      <c r="A888" s="5" t="s">
        <v>875</v>
      </c>
    </row>
    <row r="889" spans="1:1">
      <c r="A889" s="1" t="s">
        <v>876</v>
      </c>
    </row>
    <row r="890" spans="1:1">
      <c r="A890" s="1" t="s">
        <v>877</v>
      </c>
    </row>
    <row r="891" spans="1:1">
      <c r="A891" s="1" t="s">
        <v>878</v>
      </c>
    </row>
    <row r="892" spans="1:1">
      <c r="A892" s="1" t="s">
        <v>879</v>
      </c>
    </row>
    <row r="893" spans="1:1">
      <c r="A893" s="1" t="s">
        <v>880</v>
      </c>
    </row>
    <row r="894" spans="1:1">
      <c r="A894" s="1" t="s">
        <v>881</v>
      </c>
    </row>
    <row r="895" spans="1:1">
      <c r="A895" s="1" t="s">
        <v>882</v>
      </c>
    </row>
    <row r="896" spans="1:1">
      <c r="A896" s="1" t="s">
        <v>883</v>
      </c>
    </row>
    <row r="897" spans="1:1">
      <c r="A897" s="5" t="s">
        <v>884</v>
      </c>
    </row>
    <row r="898" spans="1:1">
      <c r="A898" s="1" t="s">
        <v>885</v>
      </c>
    </row>
    <row r="899" spans="1:1">
      <c r="A899" s="1" t="s">
        <v>886</v>
      </c>
    </row>
    <row r="900" spans="1:1">
      <c r="A900" s="1" t="s">
        <v>887</v>
      </c>
    </row>
    <row r="901" spans="1:1">
      <c r="A901" s="1" t="s">
        <v>888</v>
      </c>
    </row>
    <row r="902" spans="1:1">
      <c r="A902" s="1" t="s">
        <v>889</v>
      </c>
    </row>
    <row r="903" spans="1:1">
      <c r="A903" s="1" t="s">
        <v>890</v>
      </c>
    </row>
    <row r="904" spans="1:1">
      <c r="A904" s="1" t="s">
        <v>891</v>
      </c>
    </row>
    <row r="905" spans="1:1">
      <c r="A905" s="1" t="s">
        <v>892</v>
      </c>
    </row>
    <row r="906" spans="1:1">
      <c r="A906" s="5" t="s">
        <v>893</v>
      </c>
    </row>
    <row r="907" spans="1:1">
      <c r="A907" s="1" t="s">
        <v>894</v>
      </c>
    </row>
    <row r="908" spans="1:1">
      <c r="A908" s="1" t="s">
        <v>895</v>
      </c>
    </row>
    <row r="909" spans="1:1">
      <c r="A909" s="1" t="s">
        <v>896</v>
      </c>
    </row>
    <row r="910" spans="1:1">
      <c r="A910" s="1" t="s">
        <v>897</v>
      </c>
    </row>
    <row r="911" spans="1:1">
      <c r="A911" s="1" t="s">
        <v>898</v>
      </c>
    </row>
    <row r="912" spans="1:1">
      <c r="A912" s="1" t="s">
        <v>899</v>
      </c>
    </row>
    <row r="913" spans="1:1">
      <c r="A913" s="1" t="s">
        <v>900</v>
      </c>
    </row>
    <row r="914" spans="1:1">
      <c r="A914" s="1" t="s">
        <v>901</v>
      </c>
    </row>
    <row r="915" spans="1:1">
      <c r="A915" s="5" t="s">
        <v>902</v>
      </c>
    </row>
    <row r="916" spans="1:1">
      <c r="A916" s="1" t="s">
        <v>903</v>
      </c>
    </row>
    <row r="917" spans="1:1">
      <c r="A917" s="1" t="s">
        <v>904</v>
      </c>
    </row>
    <row r="918" spans="1:1">
      <c r="A918" s="1" t="s">
        <v>905</v>
      </c>
    </row>
    <row r="919" spans="1:1">
      <c r="A919" s="1" t="s">
        <v>906</v>
      </c>
    </row>
    <row r="920" spans="1:1">
      <c r="A920" s="1" t="s">
        <v>907</v>
      </c>
    </row>
    <row r="921" spans="1:1">
      <c r="A921" s="1" t="s">
        <v>908</v>
      </c>
    </row>
    <row r="922" spans="1:1">
      <c r="A922" s="1" t="s">
        <v>909</v>
      </c>
    </row>
    <row r="923" spans="1:1">
      <c r="A923" s="1" t="s">
        <v>910</v>
      </c>
    </row>
    <row r="924" spans="1:1">
      <c r="A924" s="5" t="s">
        <v>911</v>
      </c>
    </row>
    <row r="925" spans="1:1">
      <c r="A925" s="1" t="s">
        <v>912</v>
      </c>
    </row>
    <row r="926" spans="1:1">
      <c r="A926" s="1" t="s">
        <v>913</v>
      </c>
    </row>
    <row r="927" spans="1:1">
      <c r="A927" s="1" t="s">
        <v>914</v>
      </c>
    </row>
    <row r="928" spans="1:1">
      <c r="A928" s="1" t="s">
        <v>915</v>
      </c>
    </row>
    <row r="929" spans="1:1">
      <c r="A929" s="1" t="s">
        <v>916</v>
      </c>
    </row>
    <row r="930" spans="1:1">
      <c r="A930" s="1" t="s">
        <v>917</v>
      </c>
    </row>
    <row r="931" spans="1:1">
      <c r="A931" s="1" t="s">
        <v>918</v>
      </c>
    </row>
    <row r="932" spans="1:1">
      <c r="A932" s="1" t="s">
        <v>919</v>
      </c>
    </row>
    <row r="933" spans="1:1">
      <c r="A933" s="5" t="s">
        <v>920</v>
      </c>
    </row>
    <row r="934" spans="1:1">
      <c r="A934" s="1" t="s">
        <v>921</v>
      </c>
    </row>
    <row r="935" spans="1:1">
      <c r="A935" s="1" t="s">
        <v>922</v>
      </c>
    </row>
    <row r="936" spans="1:1">
      <c r="A936" s="1" t="s">
        <v>923</v>
      </c>
    </row>
    <row r="937" spans="1:1">
      <c r="A937" s="1" t="s">
        <v>924</v>
      </c>
    </row>
    <row r="938" spans="1:1">
      <c r="A938" s="1" t="s">
        <v>925</v>
      </c>
    </row>
    <row r="939" spans="1:1">
      <c r="A939" s="1" t="s">
        <v>926</v>
      </c>
    </row>
    <row r="940" spans="1:1">
      <c r="A940" s="1" t="s">
        <v>927</v>
      </c>
    </row>
    <row r="941" spans="1:1">
      <c r="A941" s="1" t="s">
        <v>928</v>
      </c>
    </row>
    <row r="942" spans="1:1">
      <c r="A942" s="5" t="s">
        <v>929</v>
      </c>
    </row>
    <row r="943" spans="1:1">
      <c r="A943" s="1" t="s">
        <v>930</v>
      </c>
    </row>
    <row r="944" spans="1:1">
      <c r="A944" s="1" t="s">
        <v>931</v>
      </c>
    </row>
    <row r="945" spans="1:1">
      <c r="A945" s="1" t="s">
        <v>932</v>
      </c>
    </row>
    <row r="946" spans="1:1">
      <c r="A946" s="1" t="s">
        <v>271</v>
      </c>
    </row>
    <row r="947" spans="1:1">
      <c r="A947" s="1" t="s">
        <v>933</v>
      </c>
    </row>
    <row r="948" spans="1:1">
      <c r="A948" s="1" t="s">
        <v>934</v>
      </c>
    </row>
    <row r="949" spans="1:1">
      <c r="A949" s="1" t="s">
        <v>935</v>
      </c>
    </row>
    <row r="950" spans="1:1">
      <c r="A950" s="1" t="s">
        <v>936</v>
      </c>
    </row>
    <row r="951" spans="1:1">
      <c r="A951" s="5" t="s">
        <v>937</v>
      </c>
    </row>
    <row r="952" spans="1:1">
      <c r="A952" s="1" t="s">
        <v>938</v>
      </c>
    </row>
    <row r="953" spans="1:1">
      <c r="A953" s="1" t="s">
        <v>939</v>
      </c>
    </row>
    <row r="954" spans="1:1">
      <c r="A954" s="1" t="s">
        <v>940</v>
      </c>
    </row>
    <row r="955" spans="1:1">
      <c r="A955" s="1" t="s">
        <v>941</v>
      </c>
    </row>
    <row r="956" spans="1:1">
      <c r="A956" s="1" t="s">
        <v>942</v>
      </c>
    </row>
    <row r="957" spans="1:1">
      <c r="A957" s="1" t="s">
        <v>943</v>
      </c>
    </row>
    <row r="958" spans="1:1">
      <c r="A958" s="1" t="s">
        <v>944</v>
      </c>
    </row>
    <row r="959" spans="1:1">
      <c r="A959" s="1" t="s">
        <v>945</v>
      </c>
    </row>
    <row r="960" spans="1:1">
      <c r="A960" s="5" t="s">
        <v>946</v>
      </c>
    </row>
    <row r="961" spans="1:1">
      <c r="A961" s="1" t="s">
        <v>947</v>
      </c>
    </row>
    <row r="962" spans="1:1">
      <c r="A962" s="1" t="s">
        <v>948</v>
      </c>
    </row>
    <row r="963" spans="1:1">
      <c r="A963" s="1" t="s">
        <v>949</v>
      </c>
    </row>
    <row r="964" spans="1:1">
      <c r="A964" s="1" t="s">
        <v>950</v>
      </c>
    </row>
    <row r="965" spans="1:1">
      <c r="A965" s="1" t="s">
        <v>951</v>
      </c>
    </row>
    <row r="966" spans="1:1">
      <c r="A966" s="1" t="s">
        <v>952</v>
      </c>
    </row>
    <row r="967" spans="1:1">
      <c r="A967" s="1" t="s">
        <v>953</v>
      </c>
    </row>
    <row r="968" spans="1:1">
      <c r="A968" s="1" t="s">
        <v>954</v>
      </c>
    </row>
    <row r="969" spans="1:1">
      <c r="A969" s="5" t="s">
        <v>955</v>
      </c>
    </row>
    <row r="970" spans="1:1">
      <c r="A970" s="1" t="s">
        <v>956</v>
      </c>
    </row>
    <row r="971" spans="1:1">
      <c r="A971" s="1" t="s">
        <v>957</v>
      </c>
    </row>
    <row r="972" spans="1:1">
      <c r="A972" s="1" t="s">
        <v>958</v>
      </c>
    </row>
    <row r="973" spans="1:1">
      <c r="A973" s="1" t="s">
        <v>959</v>
      </c>
    </row>
    <row r="974" spans="1:1">
      <c r="A974" s="1" t="s">
        <v>960</v>
      </c>
    </row>
    <row r="975" spans="1:1">
      <c r="A975" s="1" t="s">
        <v>961</v>
      </c>
    </row>
    <row r="976" spans="1:1">
      <c r="A976" s="1" t="s">
        <v>962</v>
      </c>
    </row>
    <row r="977" spans="1:1">
      <c r="A977" s="1" t="s">
        <v>963</v>
      </c>
    </row>
    <row r="978" spans="1:1">
      <c r="A978" s="5" t="s">
        <v>964</v>
      </c>
    </row>
    <row r="979" spans="1:1">
      <c r="A979" s="1" t="s">
        <v>965</v>
      </c>
    </row>
    <row r="980" spans="1:1">
      <c r="A980" s="1" t="s">
        <v>966</v>
      </c>
    </row>
    <row r="981" spans="1:1">
      <c r="A981" s="1" t="s">
        <v>967</v>
      </c>
    </row>
    <row r="982" spans="1:1">
      <c r="A982" s="1" t="s">
        <v>968</v>
      </c>
    </row>
    <row r="983" spans="1:1">
      <c r="A983" s="1" t="s">
        <v>969</v>
      </c>
    </row>
    <row r="984" spans="1:1">
      <c r="A984" s="1" t="s">
        <v>970</v>
      </c>
    </row>
    <row r="985" spans="1:1">
      <c r="A985" s="1" t="s">
        <v>971</v>
      </c>
    </row>
    <row r="986" spans="1:1">
      <c r="A986" s="1" t="s">
        <v>972</v>
      </c>
    </row>
    <row r="987" spans="1:1">
      <c r="A987" s="5" t="s">
        <v>973</v>
      </c>
    </row>
    <row r="988" spans="1:1">
      <c r="A988" s="1" t="s">
        <v>974</v>
      </c>
    </row>
    <row r="989" spans="1:1">
      <c r="A989" s="1" t="s">
        <v>975</v>
      </c>
    </row>
    <row r="990" spans="1:1">
      <c r="A990" s="1" t="s">
        <v>976</v>
      </c>
    </row>
    <row r="991" spans="1:1">
      <c r="A991" s="1" t="s">
        <v>977</v>
      </c>
    </row>
    <row r="992" spans="1:1">
      <c r="A992" s="1" t="s">
        <v>978</v>
      </c>
    </row>
    <row r="993" spans="1:1">
      <c r="A993" s="1" t="s">
        <v>979</v>
      </c>
    </row>
    <row r="994" spans="1:1">
      <c r="A994" s="1" t="s">
        <v>980</v>
      </c>
    </row>
    <row r="995" spans="1:1">
      <c r="A995" s="1" t="s">
        <v>981</v>
      </c>
    </row>
    <row r="996" spans="1:1">
      <c r="A996" s="5" t="s">
        <v>982</v>
      </c>
    </row>
    <row r="997" spans="1:1">
      <c r="A997" s="1" t="s">
        <v>983</v>
      </c>
    </row>
    <row r="998" spans="1:1">
      <c r="A998" s="1" t="s">
        <v>984</v>
      </c>
    </row>
    <row r="999" spans="1:1">
      <c r="A999" s="1" t="s">
        <v>985</v>
      </c>
    </row>
    <row r="1000" spans="1:1">
      <c r="A1000" s="1" t="s">
        <v>986</v>
      </c>
    </row>
    <row r="1001" spans="1:1">
      <c r="A1001" s="1" t="s">
        <v>987</v>
      </c>
    </row>
    <row r="1002" spans="1:1">
      <c r="A1002" s="1" t="s">
        <v>988</v>
      </c>
    </row>
    <row r="1003" spans="1:1">
      <c r="A1003" s="1" t="s">
        <v>989</v>
      </c>
    </row>
    <row r="1004" spans="1:1">
      <c r="A1004" s="1" t="s">
        <v>990</v>
      </c>
    </row>
    <row r="1005" spans="1:1">
      <c r="A1005" s="5" t="s">
        <v>991</v>
      </c>
    </row>
    <row r="1006" spans="1:1">
      <c r="A1006" s="1" t="s">
        <v>992</v>
      </c>
    </row>
    <row r="1007" spans="1:1">
      <c r="A1007" s="1" t="s">
        <v>993</v>
      </c>
    </row>
    <row r="1008" spans="1:1">
      <c r="A1008" s="1" t="s">
        <v>994</v>
      </c>
    </row>
    <row r="1009" spans="1:1">
      <c r="A1009" s="1" t="s">
        <v>995</v>
      </c>
    </row>
    <row r="1010" spans="1:1">
      <c r="A1010" s="1" t="s">
        <v>996</v>
      </c>
    </row>
    <row r="1011" spans="1:1">
      <c r="A1011" s="1" t="s">
        <v>997</v>
      </c>
    </row>
    <row r="1012" spans="1:1">
      <c r="A1012" s="1" t="s">
        <v>998</v>
      </c>
    </row>
    <row r="1013" spans="1:1">
      <c r="A1013" s="1" t="s">
        <v>999</v>
      </c>
    </row>
    <row r="1014" spans="1:1">
      <c r="A1014" s="5" t="s">
        <v>1000</v>
      </c>
    </row>
    <row r="1015" spans="1:1">
      <c r="A1015" s="1" t="s">
        <v>1001</v>
      </c>
    </row>
    <row r="1016" spans="1:1">
      <c r="A1016" s="1" t="s">
        <v>1002</v>
      </c>
    </row>
    <row r="1017" spans="1:1">
      <c r="A1017" s="1" t="s">
        <v>1003</v>
      </c>
    </row>
    <row r="1018" spans="1:1">
      <c r="A1018" s="1" t="s">
        <v>1004</v>
      </c>
    </row>
    <row r="1019" spans="1:1">
      <c r="A1019" s="1" t="s">
        <v>1005</v>
      </c>
    </row>
    <row r="1020" spans="1:1">
      <c r="A1020" s="1" t="s">
        <v>1006</v>
      </c>
    </row>
    <row r="1021" spans="1:1">
      <c r="A1021" s="1" t="s">
        <v>1007</v>
      </c>
    </row>
    <row r="1022" spans="1:1">
      <c r="A1022" s="1" t="s">
        <v>1008</v>
      </c>
    </row>
    <row r="1023" spans="1:1">
      <c r="A1023" s="5" t="s">
        <v>1009</v>
      </c>
    </row>
    <row r="1024" spans="1:1">
      <c r="A1024" s="1" t="s">
        <v>1010</v>
      </c>
    </row>
    <row r="1025" spans="1:1">
      <c r="A1025" s="1" t="s">
        <v>1011</v>
      </c>
    </row>
    <row r="1026" spans="1:1">
      <c r="A1026" s="1" t="s">
        <v>1012</v>
      </c>
    </row>
    <row r="1027" spans="1:1">
      <c r="A1027" s="1" t="s">
        <v>1013</v>
      </c>
    </row>
    <row r="1028" spans="1:1">
      <c r="A1028" s="1" t="s">
        <v>1014</v>
      </c>
    </row>
    <row r="1029" spans="1:1">
      <c r="A1029" s="1" t="s">
        <v>1015</v>
      </c>
    </row>
    <row r="1030" spans="1:1">
      <c r="A1030" s="1" t="s">
        <v>1016</v>
      </c>
    </row>
    <row r="1031" spans="1:1">
      <c r="A1031" s="1" t="s">
        <v>1017</v>
      </c>
    </row>
    <row r="1032" spans="1:1">
      <c r="A1032" s="5" t="s">
        <v>1018</v>
      </c>
    </row>
    <row r="1033" spans="1:1">
      <c r="A1033" s="1" t="s">
        <v>1019</v>
      </c>
    </row>
    <row r="1034" spans="1:1">
      <c r="A1034" s="1" t="s">
        <v>1020</v>
      </c>
    </row>
    <row r="1035" spans="1:1">
      <c r="A1035" s="1" t="s">
        <v>1021</v>
      </c>
    </row>
    <row r="1036" spans="1:1">
      <c r="A1036" s="1" t="s">
        <v>1022</v>
      </c>
    </row>
    <row r="1037" spans="1:1">
      <c r="A1037" s="1" t="s">
        <v>1023</v>
      </c>
    </row>
    <row r="1038" spans="1:1">
      <c r="A1038" s="1" t="s">
        <v>1024</v>
      </c>
    </row>
    <row r="1039" spans="1:1">
      <c r="A1039" s="1" t="s">
        <v>1025</v>
      </c>
    </row>
    <row r="1040" spans="1:1">
      <c r="A1040" s="1" t="s">
        <v>1026</v>
      </c>
    </row>
    <row r="1041" spans="1:1">
      <c r="A1041" s="5" t="s">
        <v>1027</v>
      </c>
    </row>
    <row r="1042" spans="1:1">
      <c r="A1042" s="1" t="s">
        <v>1028</v>
      </c>
    </row>
    <row r="1043" spans="1:1">
      <c r="A1043" s="1" t="s">
        <v>1029</v>
      </c>
    </row>
    <row r="1044" spans="1:1">
      <c r="A1044" s="1" t="s">
        <v>1030</v>
      </c>
    </row>
    <row r="1045" spans="1:1">
      <c r="A1045" s="1" t="s">
        <v>1031</v>
      </c>
    </row>
    <row r="1046" spans="1:1">
      <c r="A1046" s="1" t="s">
        <v>1032</v>
      </c>
    </row>
    <row r="1047" spans="1:1">
      <c r="A1047" s="1" t="s">
        <v>1033</v>
      </c>
    </row>
    <row r="1048" spans="1:1">
      <c r="A1048" s="1" t="s">
        <v>1034</v>
      </c>
    </row>
    <row r="1049" spans="1:1">
      <c r="A1049" s="1" t="s">
        <v>1035</v>
      </c>
    </row>
    <row r="1050" spans="1:1">
      <c r="A1050" s="5" t="s">
        <v>1036</v>
      </c>
    </row>
    <row r="1051" spans="1:1">
      <c r="A1051" s="1" t="s">
        <v>1037</v>
      </c>
    </row>
    <row r="1052" spans="1:1">
      <c r="A1052" s="1" t="s">
        <v>1038</v>
      </c>
    </row>
    <row r="1053" spans="1:1">
      <c r="A1053" s="1" t="s">
        <v>1039</v>
      </c>
    </row>
    <row r="1054" spans="1:1">
      <c r="A1054" s="1" t="s">
        <v>1040</v>
      </c>
    </row>
    <row r="1055" spans="1:1">
      <c r="A1055" s="1" t="s">
        <v>1041</v>
      </c>
    </row>
    <row r="1056" spans="1:1">
      <c r="A1056" s="1" t="s">
        <v>1042</v>
      </c>
    </row>
    <row r="1057" spans="1:1">
      <c r="A1057" s="1" t="s">
        <v>1043</v>
      </c>
    </row>
    <row r="1058" spans="1:1">
      <c r="A1058" s="1" t="s">
        <v>1044</v>
      </c>
    </row>
    <row r="1059" spans="1:1">
      <c r="A1059" s="5" t="s">
        <v>1045</v>
      </c>
    </row>
    <row r="1060" spans="1:1">
      <c r="A1060" s="1" t="s">
        <v>1046</v>
      </c>
    </row>
    <row r="1061" spans="1:1">
      <c r="A1061" s="1" t="s">
        <v>1047</v>
      </c>
    </row>
    <row r="1062" spans="1:1">
      <c r="A1062" s="1" t="s">
        <v>1048</v>
      </c>
    </row>
    <row r="1063" spans="1:1">
      <c r="A1063" s="1" t="s">
        <v>1049</v>
      </c>
    </row>
    <row r="1064" spans="1:1">
      <c r="A1064" s="1" t="s">
        <v>1050</v>
      </c>
    </row>
    <row r="1065" spans="1:1">
      <c r="A1065" s="1" t="s">
        <v>1051</v>
      </c>
    </row>
    <row r="1066" spans="1:1">
      <c r="A1066" s="1" t="s">
        <v>1052</v>
      </c>
    </row>
    <row r="1067" spans="1:1">
      <c r="A1067" s="1" t="s">
        <v>1053</v>
      </c>
    </row>
    <row r="1068" spans="1:1">
      <c r="A1068" s="5" t="s">
        <v>1054</v>
      </c>
    </row>
    <row r="1069" spans="1:1">
      <c r="A1069" s="1" t="s">
        <v>1055</v>
      </c>
    </row>
    <row r="1070" spans="1:1">
      <c r="A1070" s="1" t="s">
        <v>1056</v>
      </c>
    </row>
    <row r="1071" spans="1:1">
      <c r="A1071" s="1" t="s">
        <v>1057</v>
      </c>
    </row>
    <row r="1072" spans="1:1">
      <c r="A1072" s="1" t="s">
        <v>1058</v>
      </c>
    </row>
    <row r="1073" spans="1:1">
      <c r="A1073" s="1" t="s">
        <v>1059</v>
      </c>
    </row>
    <row r="1074" spans="1:1">
      <c r="A1074" s="1" t="s">
        <v>1060</v>
      </c>
    </row>
    <row r="1075" spans="1:1">
      <c r="A1075" s="1" t="s">
        <v>1061</v>
      </c>
    </row>
    <row r="1076" spans="1:1">
      <c r="A1076" s="1" t="s">
        <v>1062</v>
      </c>
    </row>
    <row r="1077" spans="1:1">
      <c r="A1077" s="5" t="s">
        <v>1063</v>
      </c>
    </row>
    <row r="1078" spans="1:1">
      <c r="A1078" s="1" t="s">
        <v>1064</v>
      </c>
    </row>
    <row r="1079" spans="1:1">
      <c r="A1079" s="1" t="s">
        <v>1065</v>
      </c>
    </row>
    <row r="1080" spans="1:1">
      <c r="A1080" s="1" t="s">
        <v>1066</v>
      </c>
    </row>
    <row r="1081" spans="1:1">
      <c r="A1081" s="1" t="s">
        <v>1067</v>
      </c>
    </row>
    <row r="1082" spans="1:1">
      <c r="A1082" s="1" t="s">
        <v>1068</v>
      </c>
    </row>
    <row r="1083" spans="1:1">
      <c r="A1083" s="1" t="s">
        <v>1069</v>
      </c>
    </row>
    <row r="1084" spans="1:1">
      <c r="A1084" s="1" t="s">
        <v>1070</v>
      </c>
    </row>
    <row r="1085" spans="1:1">
      <c r="A1085" s="1" t="s">
        <v>1071</v>
      </c>
    </row>
    <row r="1086" spans="1:1">
      <c r="A1086" s="5" t="s">
        <v>1072</v>
      </c>
    </row>
    <row r="1087" spans="1:1">
      <c r="A1087" s="1" t="s">
        <v>1073</v>
      </c>
    </row>
    <row r="1088" spans="1:1">
      <c r="A1088" s="1" t="s">
        <v>1074</v>
      </c>
    </row>
    <row r="1089" spans="1:1">
      <c r="A1089" s="1" t="s">
        <v>1075</v>
      </c>
    </row>
    <row r="1090" spans="1:1">
      <c r="A1090" s="1" t="s">
        <v>1076</v>
      </c>
    </row>
    <row r="1091" spans="1:1">
      <c r="A1091" s="1" t="s">
        <v>1077</v>
      </c>
    </row>
    <row r="1092" spans="1:1">
      <c r="A1092" s="1" t="s">
        <v>1078</v>
      </c>
    </row>
    <row r="1093" spans="1:1">
      <c r="A1093" s="1" t="s">
        <v>1079</v>
      </c>
    </row>
    <row r="1094" spans="1:1">
      <c r="A1094" s="1" t="s">
        <v>1080</v>
      </c>
    </row>
    <row r="1095" spans="1:1">
      <c r="A1095" s="5" t="s">
        <v>1081</v>
      </c>
    </row>
    <row r="1096" spans="1:1">
      <c r="A1096" s="1" t="s">
        <v>1082</v>
      </c>
    </row>
    <row r="1097" spans="1:1">
      <c r="A1097" s="1" t="s">
        <v>1083</v>
      </c>
    </row>
    <row r="1098" spans="1:1">
      <c r="A1098" s="1" t="s">
        <v>1084</v>
      </c>
    </row>
    <row r="1099" spans="1:1">
      <c r="A1099" s="1" t="s">
        <v>1085</v>
      </c>
    </row>
    <row r="1100" spans="1:1">
      <c r="A1100" s="1" t="s">
        <v>1086</v>
      </c>
    </row>
    <row r="1101" spans="1:1">
      <c r="A1101" s="1" t="s">
        <v>1087</v>
      </c>
    </row>
    <row r="1102" spans="1:1">
      <c r="A1102" s="1" t="s">
        <v>1088</v>
      </c>
    </row>
    <row r="1103" spans="1:1">
      <c r="A1103" s="1" t="s">
        <v>1089</v>
      </c>
    </row>
    <row r="1104" spans="1:1">
      <c r="A1104" s="5" t="s">
        <v>1090</v>
      </c>
    </row>
    <row r="1105" spans="1:1">
      <c r="A1105" s="1" t="s">
        <v>1091</v>
      </c>
    </row>
    <row r="1106" spans="1:1">
      <c r="A1106" s="1" t="s">
        <v>1092</v>
      </c>
    </row>
    <row r="1107" spans="1:1">
      <c r="A1107" s="1" t="s">
        <v>1093</v>
      </c>
    </row>
    <row r="1108" spans="1:1">
      <c r="A1108" s="1" t="s">
        <v>1094</v>
      </c>
    </row>
    <row r="1109" spans="1:1">
      <c r="A1109" s="1" t="s">
        <v>1095</v>
      </c>
    </row>
    <row r="1110" spans="1:1">
      <c r="A1110" s="1" t="s">
        <v>1096</v>
      </c>
    </row>
    <row r="1111" spans="1:1">
      <c r="A1111" s="1" t="s">
        <v>1097</v>
      </c>
    </row>
    <row r="1112" spans="1:1">
      <c r="A1112" s="1" t="s">
        <v>1098</v>
      </c>
    </row>
    <row r="1113" spans="1:1">
      <c r="A1113" s="5" t="s">
        <v>1099</v>
      </c>
    </row>
    <row r="1114" spans="1:1">
      <c r="A1114" s="1" t="s">
        <v>1100</v>
      </c>
    </row>
    <row r="1115" spans="1:1">
      <c r="A1115" s="1" t="s">
        <v>1101</v>
      </c>
    </row>
    <row r="1116" spans="1:1">
      <c r="A1116" s="1" t="s">
        <v>1102</v>
      </c>
    </row>
    <row r="1117" spans="1:1">
      <c r="A1117" s="1" t="s">
        <v>1103</v>
      </c>
    </row>
    <row r="1118" spans="1:1">
      <c r="A1118" s="1" t="s">
        <v>1104</v>
      </c>
    </row>
    <row r="1119" spans="1:1">
      <c r="A1119" s="1" t="s">
        <v>1105</v>
      </c>
    </row>
    <row r="1120" spans="1:1">
      <c r="A1120" s="1" t="s">
        <v>1106</v>
      </c>
    </row>
    <row r="1121" spans="1:1">
      <c r="A1121" s="1" t="s">
        <v>1107</v>
      </c>
    </row>
    <row r="1122" spans="1:1">
      <c r="A1122" s="5" t="s">
        <v>1108</v>
      </c>
    </row>
    <row r="1123" spans="1:1">
      <c r="A1123" s="1" t="s">
        <v>1109</v>
      </c>
    </row>
    <row r="1124" spans="1:1">
      <c r="A1124" s="1" t="s">
        <v>1110</v>
      </c>
    </row>
    <row r="1125" spans="1:1">
      <c r="A1125" s="1" t="s">
        <v>1111</v>
      </c>
    </row>
    <row r="1126" spans="1:1">
      <c r="A1126" s="1" t="s">
        <v>1112</v>
      </c>
    </row>
    <row r="1127" spans="1:1">
      <c r="A1127" s="1" t="s">
        <v>1113</v>
      </c>
    </row>
    <row r="1128" spans="1:1">
      <c r="A1128" s="1" t="s">
        <v>1114</v>
      </c>
    </row>
    <row r="1129" spans="1:1">
      <c r="A1129" s="1" t="s">
        <v>1115</v>
      </c>
    </row>
    <row r="1130" spans="1:1">
      <c r="A1130" s="1" t="s">
        <v>1116</v>
      </c>
    </row>
    <row r="1131" spans="1:1">
      <c r="A1131" s="5" t="s">
        <v>1117</v>
      </c>
    </row>
    <row r="1132" spans="1:1">
      <c r="A1132" s="1" t="s">
        <v>1118</v>
      </c>
    </row>
    <row r="1133" spans="1:1">
      <c r="A1133" s="1" t="s">
        <v>1119</v>
      </c>
    </row>
    <row r="1134" spans="1:1">
      <c r="A1134" s="1" t="s">
        <v>1120</v>
      </c>
    </row>
    <row r="1135" spans="1:1">
      <c r="A1135" s="1" t="s">
        <v>1121</v>
      </c>
    </row>
    <row r="1136" spans="1:1">
      <c r="A1136" s="1" t="s">
        <v>1122</v>
      </c>
    </row>
    <row r="1137" spans="1:1">
      <c r="A1137" s="1" t="s">
        <v>1123</v>
      </c>
    </row>
    <row r="1138" spans="1:1">
      <c r="A1138" s="1" t="s">
        <v>1124</v>
      </c>
    </row>
    <row r="1139" spans="1:1">
      <c r="A1139" s="1" t="s">
        <v>1125</v>
      </c>
    </row>
    <row r="1140" spans="1:1">
      <c r="A1140" s="5" t="s">
        <v>1126</v>
      </c>
    </row>
    <row r="1141" spans="1:1">
      <c r="A1141" s="1" t="s">
        <v>1127</v>
      </c>
    </row>
    <row r="1142" spans="1:1">
      <c r="A1142" s="1" t="s">
        <v>1128</v>
      </c>
    </row>
    <row r="1143" spans="1:1">
      <c r="A1143" s="1" t="s">
        <v>1129</v>
      </c>
    </row>
    <row r="1144" spans="1:1">
      <c r="A1144" s="1" t="s">
        <v>1130</v>
      </c>
    </row>
    <row r="1145" spans="1:1">
      <c r="A1145" s="1" t="s">
        <v>1131</v>
      </c>
    </row>
    <row r="1146" spans="1:1">
      <c r="A1146" s="1" t="s">
        <v>1132</v>
      </c>
    </row>
    <row r="1147" spans="1:1">
      <c r="A1147" s="1" t="s">
        <v>1133</v>
      </c>
    </row>
    <row r="1148" spans="1:1">
      <c r="A1148" s="1" t="s">
        <v>1134</v>
      </c>
    </row>
    <row r="1149" spans="1:1">
      <c r="A1149" s="5" t="s">
        <v>1135</v>
      </c>
    </row>
    <row r="1150" spans="1:1">
      <c r="A1150" s="1" t="s">
        <v>1136</v>
      </c>
    </row>
    <row r="1151" spans="1:1">
      <c r="A1151" s="1" t="s">
        <v>1137</v>
      </c>
    </row>
    <row r="1152" spans="1:1">
      <c r="A1152" s="1" t="s">
        <v>1138</v>
      </c>
    </row>
    <row r="1153" spans="1:1">
      <c r="A1153" s="1" t="s">
        <v>1139</v>
      </c>
    </row>
    <row r="1154" spans="1:1">
      <c r="A1154" s="1" t="s">
        <v>1140</v>
      </c>
    </row>
    <row r="1155" spans="1:1">
      <c r="A1155" s="1" t="s">
        <v>1141</v>
      </c>
    </row>
    <row r="1156" spans="1:1">
      <c r="A1156" s="1" t="s">
        <v>1142</v>
      </c>
    </row>
    <row r="1157" spans="1:1">
      <c r="A1157" s="1" t="s">
        <v>1143</v>
      </c>
    </row>
    <row r="1158" spans="1:1">
      <c r="A1158" s="5" t="s">
        <v>1144</v>
      </c>
    </row>
    <row r="1159" spans="1:1">
      <c r="A1159" s="1" t="s">
        <v>1145</v>
      </c>
    </row>
    <row r="1160" spans="1:1">
      <c r="A1160" s="1" t="s">
        <v>1146</v>
      </c>
    </row>
    <row r="1161" spans="1:1">
      <c r="A1161" s="1" t="s">
        <v>1147</v>
      </c>
    </row>
    <row r="1162" spans="1:1">
      <c r="A1162" s="1" t="s">
        <v>1148</v>
      </c>
    </row>
    <row r="1163" spans="1:1">
      <c r="A1163" s="1" t="s">
        <v>1149</v>
      </c>
    </row>
    <row r="1164" spans="1:1">
      <c r="A1164" s="1" t="s">
        <v>1150</v>
      </c>
    </row>
    <row r="1165" spans="1:1">
      <c r="A1165" s="1" t="s">
        <v>1151</v>
      </c>
    </row>
    <row r="1166" spans="1:1">
      <c r="A1166" s="1" t="s">
        <v>1152</v>
      </c>
    </row>
    <row r="1167" spans="1:1">
      <c r="A1167" s="5" t="s">
        <v>1153</v>
      </c>
    </row>
    <row r="1168" spans="1:1">
      <c r="A1168" s="1" t="s">
        <v>1154</v>
      </c>
    </row>
    <row r="1169" spans="1:1">
      <c r="A1169" s="1" t="s">
        <v>1155</v>
      </c>
    </row>
    <row r="1170" spans="1:1">
      <c r="A1170" s="1" t="s">
        <v>1156</v>
      </c>
    </row>
    <row r="1171" spans="1:1">
      <c r="A1171" s="1" t="s">
        <v>1157</v>
      </c>
    </row>
    <row r="1172" spans="1:1">
      <c r="A1172" s="1" t="s">
        <v>1158</v>
      </c>
    </row>
    <row r="1173" spans="1:1">
      <c r="A1173" s="1" t="s">
        <v>1159</v>
      </c>
    </row>
    <row r="1174" spans="1:1">
      <c r="A1174" s="1" t="s">
        <v>1160</v>
      </c>
    </row>
    <row r="1175" spans="1:1">
      <c r="A1175" s="1" t="s">
        <v>1161</v>
      </c>
    </row>
    <row r="1176" spans="1:1">
      <c r="A1176" s="5" t="s">
        <v>1162</v>
      </c>
    </row>
    <row r="1177" spans="1:1">
      <c r="A1177" s="1" t="s">
        <v>1163</v>
      </c>
    </row>
    <row r="1178" spans="1:1">
      <c r="A1178" s="1" t="s">
        <v>1164</v>
      </c>
    </row>
    <row r="1179" spans="1:1">
      <c r="A1179" s="1" t="s">
        <v>1165</v>
      </c>
    </row>
    <row r="1180" spans="1:1">
      <c r="A1180" s="1" t="s">
        <v>1166</v>
      </c>
    </row>
    <row r="1181" spans="1:1">
      <c r="A1181" s="1" t="s">
        <v>1167</v>
      </c>
    </row>
    <row r="1182" spans="1:1">
      <c r="A1182" s="1" t="s">
        <v>1168</v>
      </c>
    </row>
    <row r="1183" spans="1:1">
      <c r="A1183" s="1" t="s">
        <v>1169</v>
      </c>
    </row>
    <row r="1184" spans="1:1">
      <c r="A1184" s="1" t="s">
        <v>1170</v>
      </c>
    </row>
    <row r="1185" spans="1:1">
      <c r="A1185" s="5" t="s">
        <v>1171</v>
      </c>
    </row>
    <row r="1186" spans="1:1">
      <c r="A1186" s="1" t="s">
        <v>1172</v>
      </c>
    </row>
    <row r="1187" spans="1:1">
      <c r="A1187" s="1" t="s">
        <v>1173</v>
      </c>
    </row>
    <row r="1188" spans="1:1">
      <c r="A1188" s="1" t="s">
        <v>1174</v>
      </c>
    </row>
    <row r="1189" spans="1:1">
      <c r="A1189" s="1" t="s">
        <v>1175</v>
      </c>
    </row>
    <row r="1190" spans="1:1">
      <c r="A1190" s="1" t="s">
        <v>1176</v>
      </c>
    </row>
    <row r="1191" spans="1:1">
      <c r="A1191" s="1" t="s">
        <v>1177</v>
      </c>
    </row>
    <row r="1192" spans="1:1">
      <c r="A1192" s="1" t="s">
        <v>1178</v>
      </c>
    </row>
    <row r="1193" spans="1:1">
      <c r="A1193" s="1" t="s">
        <v>1179</v>
      </c>
    </row>
    <row r="1194" spans="1:1">
      <c r="A1194" s="5" t="s">
        <v>1180</v>
      </c>
    </row>
    <row r="1195" spans="1:1">
      <c r="A1195" s="1" t="s">
        <v>1181</v>
      </c>
    </row>
    <row r="1196" spans="1:1">
      <c r="A1196" s="1" t="s">
        <v>1182</v>
      </c>
    </row>
    <row r="1197" spans="1:1">
      <c r="A1197" s="1" t="s">
        <v>1183</v>
      </c>
    </row>
    <row r="1198" spans="1:1">
      <c r="A1198" s="1" t="s">
        <v>1184</v>
      </c>
    </row>
    <row r="1199" spans="1:1">
      <c r="A1199" s="1" t="s">
        <v>1185</v>
      </c>
    </row>
    <row r="1200" spans="1:1">
      <c r="A1200" s="1" t="s">
        <v>1186</v>
      </c>
    </row>
    <row r="1201" spans="1:1">
      <c r="A1201" s="1" t="s">
        <v>1187</v>
      </c>
    </row>
    <row r="1202" spans="1:1">
      <c r="A1202" s="1" t="s">
        <v>1188</v>
      </c>
    </row>
    <row r="1203" spans="1:1">
      <c r="A1203" s="5" t="s">
        <v>1189</v>
      </c>
    </row>
    <row r="1204" spans="1:1">
      <c r="A1204" s="1" t="s">
        <v>1190</v>
      </c>
    </row>
    <row r="1205" spans="1:1">
      <c r="A1205" s="1" t="s">
        <v>1191</v>
      </c>
    </row>
    <row r="1206" spans="1:1">
      <c r="A1206" s="1" t="s">
        <v>1192</v>
      </c>
    </row>
    <row r="1207" spans="1:1">
      <c r="A1207" s="1" t="s">
        <v>1193</v>
      </c>
    </row>
    <row r="1208" spans="1:1">
      <c r="A1208" s="1" t="s">
        <v>1194</v>
      </c>
    </row>
    <row r="1209" spans="1:1">
      <c r="A1209" s="1" t="s">
        <v>1195</v>
      </c>
    </row>
    <row r="1210" spans="1:1">
      <c r="A1210" s="1" t="s">
        <v>1196</v>
      </c>
    </row>
    <row r="1211" spans="1:1">
      <c r="A1211" s="1" t="s">
        <v>1197</v>
      </c>
    </row>
    <row r="1212" spans="1:1">
      <c r="A1212" s="5" t="s">
        <v>1198</v>
      </c>
    </row>
    <row r="1213" spans="1:1">
      <c r="A1213" s="1" t="s">
        <v>1199</v>
      </c>
    </row>
    <row r="1214" spans="1:1">
      <c r="A1214" s="1" t="s">
        <v>1200</v>
      </c>
    </row>
    <row r="1215" spans="1:1">
      <c r="A1215" s="1" t="s">
        <v>1201</v>
      </c>
    </row>
    <row r="1216" spans="1:1">
      <c r="A1216" s="1" t="s">
        <v>1202</v>
      </c>
    </row>
    <row r="1217" spans="1:1">
      <c r="A1217" s="1" t="s">
        <v>1203</v>
      </c>
    </row>
    <row r="1218" spans="1:1">
      <c r="A1218" s="1" t="s">
        <v>1204</v>
      </c>
    </row>
    <row r="1219" spans="1:1">
      <c r="A1219" s="1" t="s">
        <v>1205</v>
      </c>
    </row>
    <row r="1220" spans="1:1">
      <c r="A1220" s="1" t="s">
        <v>1206</v>
      </c>
    </row>
    <row r="1221" spans="1:1">
      <c r="A1221" s="5" t="s">
        <v>1207</v>
      </c>
    </row>
    <row r="1222" spans="1:1">
      <c r="A1222" s="1" t="s">
        <v>1208</v>
      </c>
    </row>
    <row r="1223" spans="1:1">
      <c r="A1223" s="1" t="s">
        <v>1209</v>
      </c>
    </row>
    <row r="1224" spans="1:1">
      <c r="A1224" s="1" t="s">
        <v>1210</v>
      </c>
    </row>
    <row r="1225" spans="1:1">
      <c r="A1225" s="1" t="s">
        <v>1211</v>
      </c>
    </row>
    <row r="1226" spans="1:1">
      <c r="A1226" s="1" t="s">
        <v>1212</v>
      </c>
    </row>
    <row r="1227" spans="1:1">
      <c r="A1227" s="1" t="s">
        <v>1213</v>
      </c>
    </row>
    <row r="1228" spans="1:1">
      <c r="A1228" s="1" t="s">
        <v>1214</v>
      </c>
    </row>
    <row r="1229" spans="1:1">
      <c r="A1229" s="1" t="s">
        <v>1215</v>
      </c>
    </row>
    <row r="1230" spans="1:1">
      <c r="A1230" s="5" t="s">
        <v>1216</v>
      </c>
    </row>
    <row r="1231" spans="1:1">
      <c r="A1231" s="1" t="s">
        <v>1217</v>
      </c>
    </row>
    <row r="1232" spans="1:1">
      <c r="A1232" s="1" t="s">
        <v>1218</v>
      </c>
    </row>
    <row r="1233" spans="1:1">
      <c r="A1233" s="1" t="s">
        <v>1219</v>
      </c>
    </row>
    <row r="1234" spans="1:1">
      <c r="A1234" s="1" t="s">
        <v>1220</v>
      </c>
    </row>
    <row r="1235" spans="1:1">
      <c r="A1235" s="1" t="s">
        <v>1221</v>
      </c>
    </row>
    <row r="1236" spans="1:1">
      <c r="A1236" s="1" t="s">
        <v>1222</v>
      </c>
    </row>
    <row r="1237" spans="1:1">
      <c r="A1237" s="1" t="s">
        <v>1223</v>
      </c>
    </row>
    <row r="1238" spans="1:1">
      <c r="A1238" s="1" t="s">
        <v>1224</v>
      </c>
    </row>
    <row r="1239" spans="1:1">
      <c r="A1239" s="1" t="s">
        <v>0</v>
      </c>
    </row>
    <row r="1240" spans="1:1">
      <c r="A1240" s="1" t="s">
        <v>1225</v>
      </c>
    </row>
    <row r="1241" spans="1:1">
      <c r="A1241" s="1" t="s">
        <v>1</v>
      </c>
    </row>
    <row r="1242" spans="1:1">
      <c r="A1242" s="1" t="s">
        <v>1226</v>
      </c>
    </row>
    <row r="1243" spans="1:1">
      <c r="A1243" s="1" t="s">
        <v>2</v>
      </c>
    </row>
    <row r="1244" spans="1:1">
      <c r="A1244" s="1" t="s">
        <v>1</v>
      </c>
    </row>
    <row r="1245" spans="1:1">
      <c r="A1245" s="5" t="s">
        <v>1227</v>
      </c>
    </row>
    <row r="1246" spans="1:1">
      <c r="A1246" s="1" t="s">
        <v>1228</v>
      </c>
    </row>
    <row r="1247" spans="1:1">
      <c r="A1247" s="1" t="s">
        <v>1229</v>
      </c>
    </row>
    <row r="1248" spans="1:1">
      <c r="A1248" s="1" t="s">
        <v>1230</v>
      </c>
    </row>
    <row r="1249" spans="1:1">
      <c r="A1249" s="1" t="s">
        <v>1231</v>
      </c>
    </row>
    <row r="1250" spans="1:1">
      <c r="A1250" s="1" t="s">
        <v>1232</v>
      </c>
    </row>
    <row r="1251" spans="1:1">
      <c r="A1251" s="1" t="s">
        <v>1233</v>
      </c>
    </row>
    <row r="1252" spans="1:1">
      <c r="A1252" s="1" t="s">
        <v>1234</v>
      </c>
    </row>
    <row r="1253" spans="1:1">
      <c r="A1253" s="5" t="s">
        <v>1235</v>
      </c>
    </row>
    <row r="1254" spans="1:1">
      <c r="A1254" s="1" t="s">
        <v>1236</v>
      </c>
    </row>
    <row r="1255" spans="1:1">
      <c r="A1255" s="1" t="s">
        <v>1237</v>
      </c>
    </row>
    <row r="1256" spans="1:1">
      <c r="A1256" s="1" t="s">
        <v>1238</v>
      </c>
    </row>
    <row r="1257" spans="1:1">
      <c r="A1257" s="1" t="s">
        <v>1239</v>
      </c>
    </row>
    <row r="1258" spans="1:1">
      <c r="A1258" s="1" t="s">
        <v>1240</v>
      </c>
    </row>
    <row r="1259" spans="1:1">
      <c r="A1259" s="1" t="s">
        <v>1241</v>
      </c>
    </row>
    <row r="1260" spans="1:1">
      <c r="A1260" s="1" t="s">
        <v>1242</v>
      </c>
    </row>
    <row r="1261" spans="1:1">
      <c r="A1261" s="1" t="s">
        <v>1243</v>
      </c>
    </row>
    <row r="1262" spans="1:1">
      <c r="A1262" s="5" t="s">
        <v>1244</v>
      </c>
    </row>
    <row r="1263" spans="1:1">
      <c r="A1263" s="1" t="s">
        <v>1245</v>
      </c>
    </row>
    <row r="1264" spans="1:1">
      <c r="A1264" s="1" t="s">
        <v>1246</v>
      </c>
    </row>
    <row r="1265" spans="1:1">
      <c r="A1265" s="1" t="s">
        <v>1247</v>
      </c>
    </row>
    <row r="1266" spans="1:1">
      <c r="A1266" s="1" t="s">
        <v>1248</v>
      </c>
    </row>
    <row r="1267" spans="1:1">
      <c r="A1267" s="1" t="s">
        <v>1249</v>
      </c>
    </row>
    <row r="1268" spans="1:1">
      <c r="A1268" s="1" t="s">
        <v>1250</v>
      </c>
    </row>
    <row r="1269" spans="1:1">
      <c r="A1269" s="1" t="s">
        <v>1251</v>
      </c>
    </row>
    <row r="1270" spans="1:1">
      <c r="A1270" s="1" t="s">
        <v>1252</v>
      </c>
    </row>
    <row r="1271" spans="1:1">
      <c r="A1271" s="5" t="s">
        <v>1253</v>
      </c>
    </row>
    <row r="1272" spans="1:1">
      <c r="A1272" s="1" t="s">
        <v>1254</v>
      </c>
    </row>
    <row r="1273" spans="1:1">
      <c r="A1273" s="1" t="s">
        <v>1255</v>
      </c>
    </row>
    <row r="1274" spans="1:1">
      <c r="A1274" s="1" t="s">
        <v>1256</v>
      </c>
    </row>
    <row r="1275" spans="1:1">
      <c r="A1275" s="1" t="s">
        <v>1257</v>
      </c>
    </row>
    <row r="1276" spans="1:1">
      <c r="A1276" s="1" t="s">
        <v>1258</v>
      </c>
    </row>
    <row r="1277" spans="1:1">
      <c r="A1277" s="1" t="s">
        <v>1259</v>
      </c>
    </row>
    <row r="1278" spans="1:1">
      <c r="A1278" s="1" t="s">
        <v>1260</v>
      </c>
    </row>
    <row r="1279" spans="1:1">
      <c r="A1279" s="1" t="s">
        <v>1261</v>
      </c>
    </row>
    <row r="1280" spans="1:1">
      <c r="A1280" s="5" t="s">
        <v>1262</v>
      </c>
    </row>
    <row r="1281" spans="1:1">
      <c r="A1281" s="1" t="s">
        <v>1263</v>
      </c>
    </row>
    <row r="1282" spans="1:1">
      <c r="A1282" s="1" t="s">
        <v>1264</v>
      </c>
    </row>
    <row r="1283" spans="1:1">
      <c r="A1283" s="1" t="s">
        <v>1265</v>
      </c>
    </row>
    <row r="1284" spans="1:1">
      <c r="A1284" s="1" t="s">
        <v>1266</v>
      </c>
    </row>
    <row r="1285" spans="1:1">
      <c r="A1285" s="1" t="s">
        <v>1267</v>
      </c>
    </row>
    <row r="1286" spans="1:1">
      <c r="A1286" s="1" t="s">
        <v>1268</v>
      </c>
    </row>
    <row r="1287" spans="1:1">
      <c r="A1287" s="1" t="s">
        <v>542</v>
      </c>
    </row>
    <row r="1288" spans="1:1">
      <c r="A1288" s="1" t="s">
        <v>1269</v>
      </c>
    </row>
    <row r="1289" spans="1:1">
      <c r="A1289" s="5" t="s">
        <v>1270</v>
      </c>
    </row>
    <row r="1290" spans="1:1">
      <c r="A1290" s="1" t="s">
        <v>1271</v>
      </c>
    </row>
    <row r="1291" spans="1:1">
      <c r="A1291" s="1" t="s">
        <v>1272</v>
      </c>
    </row>
    <row r="1292" spans="1:1">
      <c r="A1292" s="1" t="s">
        <v>1273</v>
      </c>
    </row>
    <row r="1293" spans="1:1">
      <c r="A1293" s="1" t="s">
        <v>1274</v>
      </c>
    </row>
    <row r="1294" spans="1:1">
      <c r="A1294" s="1" t="s">
        <v>1275</v>
      </c>
    </row>
    <row r="1295" spans="1:1">
      <c r="A1295" s="1" t="s">
        <v>1276</v>
      </c>
    </row>
    <row r="1296" spans="1:1">
      <c r="A1296" s="1" t="s">
        <v>1277</v>
      </c>
    </row>
    <row r="1297" spans="1:1">
      <c r="A1297" s="1" t="s">
        <v>1278</v>
      </c>
    </row>
    <row r="1298" spans="1:1">
      <c r="A1298" s="5" t="s">
        <v>1279</v>
      </c>
    </row>
    <row r="1299" spans="1:1">
      <c r="A1299" s="1" t="s">
        <v>1280</v>
      </c>
    </row>
    <row r="1300" spans="1:1">
      <c r="A1300" s="1" t="s">
        <v>1281</v>
      </c>
    </row>
    <row r="1301" spans="1:1">
      <c r="A1301" s="1" t="s">
        <v>1282</v>
      </c>
    </row>
    <row r="1302" spans="1:1">
      <c r="A1302" s="1" t="s">
        <v>1283</v>
      </c>
    </row>
    <row r="1303" spans="1:1">
      <c r="A1303" s="1" t="s">
        <v>1284</v>
      </c>
    </row>
    <row r="1304" spans="1:1">
      <c r="A1304" s="1" t="s">
        <v>1285</v>
      </c>
    </row>
    <row r="1305" spans="1:1">
      <c r="A1305" s="1" t="s">
        <v>1286</v>
      </c>
    </row>
    <row r="1306" spans="1:1">
      <c r="A1306" s="1" t="s">
        <v>1287</v>
      </c>
    </row>
    <row r="1307" spans="1:1">
      <c r="A1307" s="5" t="s">
        <v>1288</v>
      </c>
    </row>
    <row r="1308" spans="1:1">
      <c r="A1308" s="1" t="s">
        <v>1289</v>
      </c>
    </row>
    <row r="1309" spans="1:1">
      <c r="A1309" s="1" t="s">
        <v>1290</v>
      </c>
    </row>
    <row r="1310" spans="1:1">
      <c r="A1310" s="1" t="s">
        <v>1291</v>
      </c>
    </row>
    <row r="1311" spans="1:1">
      <c r="A1311" s="1" t="s">
        <v>1292</v>
      </c>
    </row>
    <row r="1312" spans="1:1">
      <c r="A1312" s="1" t="s">
        <v>1293</v>
      </c>
    </row>
    <row r="1313" spans="1:1">
      <c r="A1313" s="1" t="s">
        <v>1294</v>
      </c>
    </row>
    <row r="1314" spans="1:1">
      <c r="A1314" s="1" t="s">
        <v>1295</v>
      </c>
    </row>
    <row r="1315" spans="1:1">
      <c r="A1315" s="1" t="s">
        <v>1296</v>
      </c>
    </row>
    <row r="1316" spans="1:1">
      <c r="A1316" s="5" t="s">
        <v>1297</v>
      </c>
    </row>
    <row r="1317" spans="1:1">
      <c r="A1317" s="1" t="s">
        <v>1298</v>
      </c>
    </row>
    <row r="1318" spans="1:1">
      <c r="A1318" s="1" t="s">
        <v>1299</v>
      </c>
    </row>
    <row r="1319" spans="1:1">
      <c r="A1319" s="1" t="s">
        <v>1300</v>
      </c>
    </row>
    <row r="1320" spans="1:1">
      <c r="A1320" s="1" t="s">
        <v>1301</v>
      </c>
    </row>
    <row r="1321" spans="1:1">
      <c r="A1321" s="1" t="s">
        <v>1302</v>
      </c>
    </row>
    <row r="1322" spans="1:1">
      <c r="A1322" s="1" t="s">
        <v>1303</v>
      </c>
    </row>
    <row r="1323" spans="1:1">
      <c r="A1323" s="1" t="s">
        <v>1304</v>
      </c>
    </row>
    <row r="1324" spans="1:1">
      <c r="A1324" s="1" t="s">
        <v>1305</v>
      </c>
    </row>
    <row r="1325" spans="1:1">
      <c r="A1325" s="5" t="s">
        <v>1306</v>
      </c>
    </row>
    <row r="1326" spans="1:1">
      <c r="A1326" s="1" t="s">
        <v>1307</v>
      </c>
    </row>
    <row r="1327" spans="1:1">
      <c r="A1327" s="1" t="s">
        <v>1308</v>
      </c>
    </row>
    <row r="1328" spans="1:1">
      <c r="A1328" s="1" t="s">
        <v>1309</v>
      </c>
    </row>
    <row r="1329" spans="1:1">
      <c r="A1329" s="1" t="s">
        <v>1310</v>
      </c>
    </row>
    <row r="1330" spans="1:1">
      <c r="A1330" s="1" t="s">
        <v>1311</v>
      </c>
    </row>
    <row r="1331" spans="1:1">
      <c r="A1331" s="1" t="s">
        <v>1312</v>
      </c>
    </row>
    <row r="1332" spans="1:1">
      <c r="A1332" s="1" t="s">
        <v>1313</v>
      </c>
    </row>
    <row r="1333" spans="1:1">
      <c r="A1333" s="1" t="s">
        <v>1314</v>
      </c>
    </row>
    <row r="1334" spans="1:1">
      <c r="A1334" s="5" t="s">
        <v>1315</v>
      </c>
    </row>
    <row r="1335" spans="1:1">
      <c r="A1335" s="1" t="s">
        <v>1316</v>
      </c>
    </row>
    <row r="1336" spans="1:1">
      <c r="A1336" s="1" t="s">
        <v>1317</v>
      </c>
    </row>
    <row r="1337" spans="1:1">
      <c r="A1337" s="1" t="s">
        <v>1318</v>
      </c>
    </row>
    <row r="1338" spans="1:1">
      <c r="A1338" s="1" t="s">
        <v>1319</v>
      </c>
    </row>
    <row r="1339" spans="1:1">
      <c r="A1339" s="1" t="s">
        <v>1320</v>
      </c>
    </row>
    <row r="1340" spans="1:1">
      <c r="A1340" s="1" t="s">
        <v>1321</v>
      </c>
    </row>
    <row r="1341" spans="1:1">
      <c r="A1341" s="1" t="s">
        <v>1322</v>
      </c>
    </row>
    <row r="1342" spans="1:1">
      <c r="A1342" s="1" t="s">
        <v>1323</v>
      </c>
    </row>
    <row r="1343" spans="1:1">
      <c r="A1343" s="5" t="s">
        <v>1324</v>
      </c>
    </row>
    <row r="1344" spans="1:1">
      <c r="A1344" s="1" t="s">
        <v>1325</v>
      </c>
    </row>
    <row r="1345" spans="1:1">
      <c r="A1345" s="1" t="s">
        <v>1326</v>
      </c>
    </row>
    <row r="1346" spans="1:1">
      <c r="A1346" s="1" t="s">
        <v>1327</v>
      </c>
    </row>
    <row r="1347" spans="1:1">
      <c r="A1347" s="1" t="s">
        <v>1328</v>
      </c>
    </row>
    <row r="1348" spans="1:1">
      <c r="A1348" s="1" t="s">
        <v>1329</v>
      </c>
    </row>
    <row r="1349" spans="1:1">
      <c r="A1349" s="1" t="s">
        <v>1330</v>
      </c>
    </row>
    <row r="1350" spans="1:1">
      <c r="A1350" s="1" t="s">
        <v>1331</v>
      </c>
    </row>
    <row r="1351" spans="1:1">
      <c r="A1351" s="1" t="s">
        <v>1332</v>
      </c>
    </row>
    <row r="1352" spans="1:1">
      <c r="A1352" s="5" t="s">
        <v>1333</v>
      </c>
    </row>
    <row r="1353" spans="1:1">
      <c r="A1353" s="1" t="s">
        <v>1334</v>
      </c>
    </row>
    <row r="1354" spans="1:1">
      <c r="A1354" s="1" t="s">
        <v>1335</v>
      </c>
    </row>
    <row r="1355" spans="1:1">
      <c r="A1355" s="1" t="s">
        <v>1336</v>
      </c>
    </row>
    <row r="1356" spans="1:1">
      <c r="A1356" s="1" t="s">
        <v>1337</v>
      </c>
    </row>
    <row r="1357" spans="1:1">
      <c r="A1357" s="1" t="s">
        <v>1338</v>
      </c>
    </row>
    <row r="1358" spans="1:1">
      <c r="A1358" s="1" t="s">
        <v>1339</v>
      </c>
    </row>
    <row r="1359" spans="1:1">
      <c r="A1359" s="1" t="s">
        <v>1340</v>
      </c>
    </row>
    <row r="1360" spans="1:1">
      <c r="A1360" s="1" t="s">
        <v>1341</v>
      </c>
    </row>
    <row r="1361" spans="1:1">
      <c r="A1361" s="5" t="s">
        <v>1342</v>
      </c>
    </row>
    <row r="1362" spans="1:1">
      <c r="A1362" s="1" t="s">
        <v>1343</v>
      </c>
    </row>
    <row r="1363" spans="1:1">
      <c r="A1363" s="1" t="s">
        <v>1344</v>
      </c>
    </row>
    <row r="1364" spans="1:1">
      <c r="A1364" s="1" t="s">
        <v>1345</v>
      </c>
    </row>
    <row r="1365" spans="1:1">
      <c r="A1365" s="1" t="s">
        <v>1346</v>
      </c>
    </row>
    <row r="1366" spans="1:1">
      <c r="A1366" s="1" t="s">
        <v>1347</v>
      </c>
    </row>
    <row r="1367" spans="1:1">
      <c r="A1367" s="1" t="s">
        <v>1348</v>
      </c>
    </row>
    <row r="1368" spans="1:1">
      <c r="A1368" s="1" t="s">
        <v>1349</v>
      </c>
    </row>
    <row r="1369" spans="1:1">
      <c r="A1369" s="1" t="s">
        <v>1350</v>
      </c>
    </row>
    <row r="1370" spans="1:1">
      <c r="A1370" s="5" t="s">
        <v>1351</v>
      </c>
    </row>
    <row r="1371" spans="1:1">
      <c r="A1371" s="1" t="s">
        <v>1352</v>
      </c>
    </row>
    <row r="1372" spans="1:1">
      <c r="A1372" s="1" t="s">
        <v>1353</v>
      </c>
    </row>
    <row r="1373" spans="1:1">
      <c r="A1373" s="1" t="s">
        <v>1354</v>
      </c>
    </row>
    <row r="1374" spans="1:1">
      <c r="A1374" s="1" t="s">
        <v>1355</v>
      </c>
    </row>
    <row r="1375" spans="1:1">
      <c r="A1375" s="1" t="s">
        <v>1356</v>
      </c>
    </row>
    <row r="1376" spans="1:1">
      <c r="A1376" s="1" t="s">
        <v>1357</v>
      </c>
    </row>
    <row r="1377" spans="1:1">
      <c r="A1377" s="1" t="s">
        <v>1358</v>
      </c>
    </row>
    <row r="1378" spans="1:1">
      <c r="A1378" s="1" t="s">
        <v>1359</v>
      </c>
    </row>
    <row r="1379" spans="1:1">
      <c r="A1379" s="5" t="s">
        <v>1360</v>
      </c>
    </row>
    <row r="1380" spans="1:1">
      <c r="A1380" s="1" t="s">
        <v>1361</v>
      </c>
    </row>
    <row r="1381" spans="1:1">
      <c r="A1381" s="1" t="s">
        <v>1362</v>
      </c>
    </row>
    <row r="1382" spans="1:1">
      <c r="A1382" s="1" t="s">
        <v>1363</v>
      </c>
    </row>
    <row r="1383" spans="1:1">
      <c r="A1383" s="1" t="s">
        <v>1364</v>
      </c>
    </row>
    <row r="1384" spans="1:1">
      <c r="A1384" s="1" t="s">
        <v>1365</v>
      </c>
    </row>
    <row r="1385" spans="1:1">
      <c r="A1385" s="1" t="s">
        <v>1366</v>
      </c>
    </row>
    <row r="1386" spans="1:1">
      <c r="A1386" s="1" t="s">
        <v>1367</v>
      </c>
    </row>
    <row r="1387" spans="1:1">
      <c r="A1387" s="1" t="s">
        <v>1368</v>
      </c>
    </row>
    <row r="1388" spans="1:1">
      <c r="A1388" s="5" t="s">
        <v>1369</v>
      </c>
    </row>
    <row r="1389" spans="1:1">
      <c r="A1389" s="1" t="s">
        <v>1370</v>
      </c>
    </row>
    <row r="1390" spans="1:1">
      <c r="A1390" s="1" t="s">
        <v>1371</v>
      </c>
    </row>
    <row r="1391" spans="1:1">
      <c r="A1391" s="1" t="s">
        <v>1372</v>
      </c>
    </row>
    <row r="1392" spans="1:1">
      <c r="A1392" s="1" t="s">
        <v>1373</v>
      </c>
    </row>
    <row r="1393" spans="1:1">
      <c r="A1393" s="1" t="s">
        <v>1374</v>
      </c>
    </row>
    <row r="1394" spans="1:1">
      <c r="A1394" s="1" t="s">
        <v>1375</v>
      </c>
    </row>
    <row r="1395" spans="1:1">
      <c r="A1395" s="1" t="s">
        <v>1376</v>
      </c>
    </row>
    <row r="1396" spans="1:1">
      <c r="A1396" s="1" t="s">
        <v>1377</v>
      </c>
    </row>
    <row r="1397" spans="1:1">
      <c r="A1397" s="5" t="s">
        <v>1378</v>
      </c>
    </row>
    <row r="1398" spans="1:1">
      <c r="A1398" s="1" t="s">
        <v>1379</v>
      </c>
    </row>
    <row r="1399" spans="1:1">
      <c r="A1399" s="1" t="s">
        <v>1380</v>
      </c>
    </row>
    <row r="1400" spans="1:1">
      <c r="A1400" s="1" t="s">
        <v>1381</v>
      </c>
    </row>
    <row r="1401" spans="1:1">
      <c r="A1401" s="1" t="s">
        <v>1382</v>
      </c>
    </row>
    <row r="1402" spans="1:1">
      <c r="A1402" s="1" t="s">
        <v>1383</v>
      </c>
    </row>
    <row r="1403" spans="1:1">
      <c r="A1403" s="1" t="s">
        <v>1384</v>
      </c>
    </row>
    <row r="1404" spans="1:1">
      <c r="A1404" s="1" t="s">
        <v>1385</v>
      </c>
    </row>
    <row r="1405" spans="1:1">
      <c r="A1405" s="1" t="s">
        <v>1386</v>
      </c>
    </row>
    <row r="1406" spans="1:1">
      <c r="A1406" s="5" t="s">
        <v>1387</v>
      </c>
    </row>
    <row r="1407" spans="1:1">
      <c r="A1407" s="1" t="s">
        <v>1388</v>
      </c>
    </row>
    <row r="1408" spans="1:1">
      <c r="A1408" s="1" t="s">
        <v>1389</v>
      </c>
    </row>
    <row r="1409" spans="1:1">
      <c r="A1409" s="1" t="s">
        <v>1390</v>
      </c>
    </row>
    <row r="1410" spans="1:1">
      <c r="A1410" s="1" t="s">
        <v>1391</v>
      </c>
    </row>
    <row r="1411" spans="1:1">
      <c r="A1411" s="1" t="s">
        <v>1392</v>
      </c>
    </row>
    <row r="1412" spans="1:1">
      <c r="A1412" s="1" t="s">
        <v>1393</v>
      </c>
    </row>
    <row r="1413" spans="1:1">
      <c r="A1413" s="1" t="s">
        <v>1394</v>
      </c>
    </row>
    <row r="1414" spans="1:1">
      <c r="A1414" s="1" t="s">
        <v>1395</v>
      </c>
    </row>
    <row r="1415" spans="1:1">
      <c r="A1415" s="5" t="s">
        <v>1396</v>
      </c>
    </row>
    <row r="1416" spans="1:1">
      <c r="A1416" s="1" t="s">
        <v>1397</v>
      </c>
    </row>
    <row r="1417" spans="1:1">
      <c r="A1417" s="1" t="s">
        <v>1398</v>
      </c>
    </row>
    <row r="1418" spans="1:1">
      <c r="A1418" s="1" t="s">
        <v>1399</v>
      </c>
    </row>
    <row r="1419" spans="1:1">
      <c r="A1419" s="1" t="s">
        <v>1400</v>
      </c>
    </row>
    <row r="1420" spans="1:1">
      <c r="A1420" s="1" t="s">
        <v>1401</v>
      </c>
    </row>
    <row r="1421" spans="1:1">
      <c r="A1421" s="1" t="s">
        <v>1402</v>
      </c>
    </row>
    <row r="1422" spans="1:1">
      <c r="A1422" s="1" t="s">
        <v>1403</v>
      </c>
    </row>
    <row r="1423" spans="1:1">
      <c r="A1423" s="1" t="s">
        <v>1404</v>
      </c>
    </row>
    <row r="1424" spans="1:1">
      <c r="A1424" s="5" t="s">
        <v>1405</v>
      </c>
    </row>
    <row r="1425" spans="1:1">
      <c r="A1425" s="1" t="s">
        <v>1406</v>
      </c>
    </row>
    <row r="1426" spans="1:1">
      <c r="A1426" s="1" t="s">
        <v>1407</v>
      </c>
    </row>
    <row r="1427" spans="1:1">
      <c r="A1427" s="1" t="s">
        <v>1408</v>
      </c>
    </row>
    <row r="1428" spans="1:1">
      <c r="A1428" s="1" t="s">
        <v>1409</v>
      </c>
    </row>
    <row r="1429" spans="1:1">
      <c r="A1429" s="1" t="s">
        <v>1410</v>
      </c>
    </row>
    <row r="1430" spans="1:1">
      <c r="A1430" s="1" t="s">
        <v>1411</v>
      </c>
    </row>
    <row r="1431" spans="1:1">
      <c r="A1431" s="1" t="s">
        <v>1412</v>
      </c>
    </row>
    <row r="1432" spans="1:1">
      <c r="A1432" s="1" t="s">
        <v>1413</v>
      </c>
    </row>
    <row r="1433" spans="1:1">
      <c r="A1433" s="5" t="s">
        <v>1414</v>
      </c>
    </row>
    <row r="1434" spans="1:1">
      <c r="A1434" s="1" t="s">
        <v>1415</v>
      </c>
    </row>
    <row r="1435" spans="1:1">
      <c r="A1435" s="1" t="s">
        <v>1416</v>
      </c>
    </row>
    <row r="1436" spans="1:1">
      <c r="A1436" s="1" t="s">
        <v>1417</v>
      </c>
    </row>
    <row r="1437" spans="1:1">
      <c r="A1437" s="1" t="s">
        <v>1418</v>
      </c>
    </row>
    <row r="1438" spans="1:1">
      <c r="A1438" s="1" t="s">
        <v>1419</v>
      </c>
    </row>
    <row r="1439" spans="1:1">
      <c r="A1439" s="1" t="s">
        <v>1420</v>
      </c>
    </row>
    <row r="1440" spans="1:1">
      <c r="A1440" s="1" t="s">
        <v>1421</v>
      </c>
    </row>
    <row r="1441" spans="1:1">
      <c r="A1441" s="1" t="s">
        <v>1422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39"/>
  <sheetViews>
    <sheetView tabSelected="1" topLeftCell="A1420" zoomScale="90" zoomScaleNormal="90" workbookViewId="0">
      <selection activeCell="AA11" sqref="AA11"/>
    </sheetView>
  </sheetViews>
  <sheetFormatPr defaultRowHeight="15"/>
  <cols>
    <col min="11" max="11" width="9.140625" style="3"/>
    <col min="12" max="13" width="5.140625" style="3" bestFit="1" customWidth="1"/>
    <col min="14" max="14" width="10.5703125" style="3" bestFit="1" customWidth="1"/>
    <col min="15" max="15" width="46.42578125" bestFit="1" customWidth="1"/>
    <col min="16" max="16" width="4.85546875" style="3" bestFit="1" customWidth="1"/>
    <col min="17" max="17" width="8.28515625" style="3" bestFit="1" customWidth="1"/>
    <col min="18" max="18" width="9.140625" style="3"/>
    <col min="19" max="19" width="7.7109375" style="3" bestFit="1" customWidth="1"/>
    <col min="20" max="20" width="9" style="3" bestFit="1" customWidth="1"/>
    <col min="21" max="21" width="9.7109375" style="3" bestFit="1" customWidth="1"/>
    <col min="22" max="22" width="15.28515625" style="3" bestFit="1" customWidth="1"/>
    <col min="23" max="23" width="7.5703125" style="3" bestFit="1" customWidth="1"/>
    <col min="24" max="24" width="26.5703125" style="3" bestFit="1" customWidth="1"/>
    <col min="25" max="25" width="9.85546875" style="3" bestFit="1" customWidth="1"/>
  </cols>
  <sheetData>
    <row r="1" spans="1:25">
      <c r="A1" s="1" t="s">
        <v>19</v>
      </c>
    </row>
    <row r="2" spans="1:25">
      <c r="A2" s="1" t="s">
        <v>20</v>
      </c>
    </row>
    <row r="3" spans="1:25">
      <c r="A3" s="1" t="s">
        <v>0</v>
      </c>
    </row>
    <row r="4" spans="1:25">
      <c r="A4" s="1" t="s">
        <v>21</v>
      </c>
      <c r="O4" s="16"/>
    </row>
    <row r="5" spans="1:25">
      <c r="A5" s="1" t="s">
        <v>1</v>
      </c>
    </row>
    <row r="6" spans="1:25">
      <c r="A6" s="1" t="s">
        <v>22</v>
      </c>
    </row>
    <row r="7" spans="1:25" ht="15.75" thickBot="1">
      <c r="A7" s="1" t="s">
        <v>2</v>
      </c>
    </row>
    <row r="8" spans="1:25" ht="15.75" thickBot="1">
      <c r="A8" s="1" t="s">
        <v>1</v>
      </c>
      <c r="K8" s="11" t="s">
        <v>4</v>
      </c>
      <c r="L8" s="12" t="s">
        <v>5</v>
      </c>
      <c r="M8" s="12" t="s">
        <v>6</v>
      </c>
      <c r="N8" s="12" t="s">
        <v>7</v>
      </c>
      <c r="O8" s="13" t="s">
        <v>8</v>
      </c>
      <c r="P8" s="13" t="s">
        <v>9</v>
      </c>
      <c r="Q8" s="13" t="s">
        <v>10</v>
      </c>
      <c r="R8" s="13" t="s">
        <v>11</v>
      </c>
      <c r="S8" s="13" t="s">
        <v>12</v>
      </c>
      <c r="T8" s="13" t="s">
        <v>13</v>
      </c>
      <c r="U8" s="13" t="s">
        <v>14</v>
      </c>
      <c r="V8" s="14" t="s">
        <v>15</v>
      </c>
      <c r="W8" s="14" t="s">
        <v>16</v>
      </c>
      <c r="X8" s="14" t="s">
        <v>8</v>
      </c>
      <c r="Y8" s="15" t="s">
        <v>10</v>
      </c>
    </row>
    <row r="9" spans="1:25">
      <c r="A9" s="1" t="s">
        <v>23</v>
      </c>
      <c r="O9" s="9"/>
      <c r="V9" s="4"/>
      <c r="W9" s="4"/>
      <c r="X9" s="4"/>
      <c r="Y9" s="4"/>
    </row>
    <row r="10" spans="1:25">
      <c r="A10" s="1" t="s">
        <v>24</v>
      </c>
      <c r="K10" s="2" t="str">
        <f>MID($A$4,1,9)</f>
        <v xml:space="preserve">Event 33 </v>
      </c>
      <c r="L10" s="2" t="str">
        <f>MID($A$9,5,3)</f>
        <v xml:space="preserve"> 1 </v>
      </c>
      <c r="M10" s="2" t="str">
        <f>MID(A10,1,5)</f>
        <v xml:space="preserve">  3  </v>
      </c>
      <c r="N10" s="2" t="str">
        <f>MID($A$9,33,10)</f>
        <v>09:00 AM</v>
      </c>
      <c r="O10" t="str">
        <f>MID(A10,4,32)</f>
        <v xml:space="preserve">  Eman Ibrahim Wahed Ahmed      </v>
      </c>
      <c r="P10" s="3" t="str">
        <f>MID(A10,36,2)</f>
        <v>12</v>
      </c>
      <c r="Q10" s="3" t="str">
        <f>MID(A10,38,6)</f>
        <v xml:space="preserve"> SUEZ </v>
      </c>
      <c r="R10" s="3" t="str">
        <f>MID(A10,62,10)</f>
        <v xml:space="preserve">        NT</v>
      </c>
      <c r="S10" s="3" t="str">
        <f>MID($A$4,10,5)</f>
        <v xml:space="preserve"> Girl</v>
      </c>
      <c r="T10" s="3" t="str">
        <f>MID($A$4,30,3)</f>
        <v>200</v>
      </c>
      <c r="U10" s="3" t="str">
        <f>MID($A$4,42,20)</f>
        <v xml:space="preserve"> Freestyle</v>
      </c>
      <c r="V10" s="4" t="str">
        <f>MID($A$6,15,8)</f>
        <v xml:space="preserve"> 2:13.41</v>
      </c>
      <c r="W10" s="4" t="str">
        <f>MID($A$6,25,10)</f>
        <v xml:space="preserve">2008      </v>
      </c>
      <c r="X10" s="4" t="str">
        <f>MID($A$6,35,12)</f>
        <v xml:space="preserve">  hania Moro</v>
      </c>
      <c r="Y10" s="4" t="str">
        <f>MID($A$6,49,12)</f>
        <v xml:space="preserve">Ahly        </v>
      </c>
    </row>
    <row r="11" spans="1:25">
      <c r="A11" s="1" t="s">
        <v>25</v>
      </c>
      <c r="K11" s="2" t="str">
        <f t="shared" ref="K11:K74" si="0">MID($A$4,1,9)</f>
        <v xml:space="preserve">Event 33 </v>
      </c>
      <c r="L11" s="2" t="str">
        <f t="shared" ref="L11:L12" si="1">MID($A$9,5,3)</f>
        <v xml:space="preserve"> 1 </v>
      </c>
      <c r="M11" s="2" t="str">
        <f t="shared" ref="M11:M74" si="2">MID(A11,1,5)</f>
        <v xml:space="preserve">  4  </v>
      </c>
      <c r="N11" s="2" t="str">
        <f t="shared" ref="N11:N12" si="3">MID($A$9,33,10)</f>
        <v>09:00 AM</v>
      </c>
      <c r="O11" t="str">
        <f t="shared" ref="O11:O74" si="4">MID(A11,4,32)</f>
        <v xml:space="preserve">  Lobna Mohamed Fawzy           </v>
      </c>
      <c r="P11" s="3" t="str">
        <f t="shared" ref="P11:P74" si="5">MID(A11,36,2)</f>
        <v>12</v>
      </c>
      <c r="Q11" s="3" t="str">
        <f t="shared" ref="Q11:Q74" si="6">MID(A11,38,6)</f>
        <v xml:space="preserve"> HELOP</v>
      </c>
      <c r="R11" s="3" t="str">
        <f t="shared" ref="R11:R74" si="7">MID(A11,62,10)</f>
        <v xml:space="preserve">        NT</v>
      </c>
      <c r="S11" s="3" t="str">
        <f t="shared" ref="S11:S74" si="8">MID($A$4,10,5)</f>
        <v xml:space="preserve"> Girl</v>
      </c>
      <c r="T11" s="3" t="str">
        <f t="shared" ref="T11:T74" si="9">MID($A$4,30,3)</f>
        <v>200</v>
      </c>
      <c r="U11" s="3" t="str">
        <f t="shared" ref="U11:U74" si="10">MID($A$4,42,20)</f>
        <v xml:space="preserve"> Freestyle</v>
      </c>
      <c r="V11" s="4" t="str">
        <f t="shared" ref="V11:V74" si="11">MID($A$6,15,8)</f>
        <v xml:space="preserve"> 2:13.41</v>
      </c>
      <c r="W11" s="4" t="str">
        <f t="shared" ref="W11:W74" si="12">MID($A$6,25,10)</f>
        <v xml:space="preserve">2008      </v>
      </c>
      <c r="X11" s="4" t="str">
        <f t="shared" ref="X11:X74" si="13">MID($A$6,35,12)</f>
        <v xml:space="preserve">  hania Moro</v>
      </c>
      <c r="Y11" s="4" t="str">
        <f t="shared" ref="Y11:Y74" si="14">MID($A$6,49,12)</f>
        <v xml:space="preserve">Ahly        </v>
      </c>
    </row>
    <row r="12" spans="1:25">
      <c r="A12" s="1" t="s">
        <v>26</v>
      </c>
      <c r="K12" s="2" t="str">
        <f t="shared" si="0"/>
        <v xml:space="preserve">Event 33 </v>
      </c>
      <c r="L12" s="2" t="str">
        <f t="shared" si="1"/>
        <v xml:space="preserve"> 1 </v>
      </c>
      <c r="M12" s="2" t="str">
        <f t="shared" si="2"/>
        <v xml:space="preserve">  5  </v>
      </c>
      <c r="N12" s="2" t="str">
        <f t="shared" si="3"/>
        <v>09:00 AM</v>
      </c>
      <c r="O12" t="str">
        <f t="shared" si="4"/>
        <v xml:space="preserve">  Salma Amr Mohamed Abdelfatah  </v>
      </c>
      <c r="P12" s="3" t="str">
        <f t="shared" si="5"/>
        <v>12</v>
      </c>
      <c r="Q12" s="3" t="str">
        <f t="shared" si="6"/>
        <v xml:space="preserve"> SHAMS</v>
      </c>
      <c r="R12" s="3" t="str">
        <f t="shared" si="7"/>
        <v xml:space="preserve">        NT</v>
      </c>
      <c r="S12" s="3" t="str">
        <f t="shared" si="8"/>
        <v xml:space="preserve"> Girl</v>
      </c>
      <c r="T12" s="3" t="str">
        <f t="shared" si="9"/>
        <v>200</v>
      </c>
      <c r="U12" s="3" t="str">
        <f t="shared" si="10"/>
        <v xml:space="preserve"> Freestyle</v>
      </c>
      <c r="V12" s="4" t="str">
        <f t="shared" si="11"/>
        <v xml:space="preserve"> 2:13.41</v>
      </c>
      <c r="W12" s="4" t="str">
        <f t="shared" si="12"/>
        <v xml:space="preserve">2008      </v>
      </c>
      <c r="X12" s="4" t="str">
        <f t="shared" si="13"/>
        <v xml:space="preserve">  hania Moro</v>
      </c>
      <c r="Y12" s="4" t="str">
        <f t="shared" si="14"/>
        <v xml:space="preserve">Ahly        </v>
      </c>
    </row>
    <row r="13" spans="1:25">
      <c r="A13" s="1" t="s">
        <v>27</v>
      </c>
      <c r="K13" s="2"/>
      <c r="L13" s="2"/>
      <c r="M13" s="2"/>
      <c r="N13" s="2"/>
      <c r="O13" s="9"/>
      <c r="V13" s="4"/>
      <c r="W13" s="4"/>
      <c r="X13" s="4"/>
      <c r="Y13" s="4"/>
    </row>
    <row r="14" spans="1:25">
      <c r="A14" s="1" t="s">
        <v>28</v>
      </c>
      <c r="K14" s="2" t="str">
        <f t="shared" si="0"/>
        <v xml:space="preserve">Event 33 </v>
      </c>
      <c r="L14" s="2" t="str">
        <f t="shared" ref="L14:L21" si="15">MID($A$13,5,3)</f>
        <v xml:space="preserve"> 2 </v>
      </c>
      <c r="M14" s="2" t="str">
        <f t="shared" si="2"/>
        <v xml:space="preserve">  1  </v>
      </c>
      <c r="N14" s="2" t="str">
        <f>MID($A$13,33,10)</f>
        <v>09:04 AM</v>
      </c>
      <c r="O14" t="str">
        <f t="shared" si="4"/>
        <v xml:space="preserve">  Farida Mohamed Ibrahim Fahmy  </v>
      </c>
      <c r="P14" s="3" t="str">
        <f t="shared" si="5"/>
        <v>12</v>
      </c>
      <c r="Q14" s="3" t="str">
        <f t="shared" si="6"/>
        <v xml:space="preserve"> TALBE</v>
      </c>
      <c r="R14" s="3" t="str">
        <f t="shared" si="7"/>
        <v xml:space="preserve">        NT</v>
      </c>
      <c r="S14" s="3" t="str">
        <f t="shared" si="8"/>
        <v xml:space="preserve"> Girl</v>
      </c>
      <c r="T14" s="3" t="str">
        <f t="shared" si="9"/>
        <v>200</v>
      </c>
      <c r="U14" s="3" t="str">
        <f t="shared" si="10"/>
        <v xml:space="preserve"> Freestyle</v>
      </c>
      <c r="V14" s="4" t="str">
        <f t="shared" si="11"/>
        <v xml:space="preserve"> 2:13.41</v>
      </c>
      <c r="W14" s="4" t="str">
        <f t="shared" si="12"/>
        <v xml:space="preserve">2008      </v>
      </c>
      <c r="X14" s="4" t="str">
        <f t="shared" si="13"/>
        <v xml:space="preserve">  hania Moro</v>
      </c>
      <c r="Y14" s="4" t="str">
        <f t="shared" si="14"/>
        <v xml:space="preserve">Ahly        </v>
      </c>
    </row>
    <row r="15" spans="1:25">
      <c r="A15" s="1" t="s">
        <v>29</v>
      </c>
      <c r="K15" s="2" t="str">
        <f t="shared" si="0"/>
        <v xml:space="preserve">Event 33 </v>
      </c>
      <c r="L15" s="2" t="str">
        <f t="shared" si="15"/>
        <v xml:space="preserve"> 2 </v>
      </c>
      <c r="M15" s="2" t="str">
        <f t="shared" si="2"/>
        <v xml:space="preserve">  2  </v>
      </c>
      <c r="N15" s="2" t="str">
        <f t="shared" ref="N15:N21" si="16">MID($A$13,33,10)</f>
        <v>09:04 AM</v>
      </c>
      <c r="O15" t="str">
        <f t="shared" si="4"/>
        <v xml:space="preserve">  Sohaeila Ahmed Hamdy Bauomy   </v>
      </c>
      <c r="P15" s="3" t="str">
        <f t="shared" si="5"/>
        <v>12</v>
      </c>
      <c r="Q15" s="3" t="str">
        <f t="shared" si="6"/>
        <v xml:space="preserve"> 6 OCT</v>
      </c>
      <c r="R15" s="3" t="str">
        <f t="shared" si="7"/>
        <v xml:space="preserve">        NT</v>
      </c>
      <c r="S15" s="3" t="str">
        <f t="shared" si="8"/>
        <v xml:space="preserve"> Girl</v>
      </c>
      <c r="T15" s="3" t="str">
        <f t="shared" si="9"/>
        <v>200</v>
      </c>
      <c r="U15" s="3" t="str">
        <f t="shared" si="10"/>
        <v xml:space="preserve"> Freestyle</v>
      </c>
      <c r="V15" s="4" t="str">
        <f t="shared" si="11"/>
        <v xml:space="preserve"> 2:13.41</v>
      </c>
      <c r="W15" s="4" t="str">
        <f t="shared" si="12"/>
        <v xml:space="preserve">2008      </v>
      </c>
      <c r="X15" s="4" t="str">
        <f t="shared" si="13"/>
        <v xml:space="preserve">  hania Moro</v>
      </c>
      <c r="Y15" s="4" t="str">
        <f t="shared" si="14"/>
        <v xml:space="preserve">Ahly        </v>
      </c>
    </row>
    <row r="16" spans="1:25">
      <c r="A16" s="1" t="s">
        <v>30</v>
      </c>
      <c r="K16" s="2" t="str">
        <f t="shared" si="0"/>
        <v xml:space="preserve">Event 33 </v>
      </c>
      <c r="L16" s="2" t="str">
        <f t="shared" si="15"/>
        <v xml:space="preserve"> 2 </v>
      </c>
      <c r="M16" s="2" t="str">
        <f t="shared" si="2"/>
        <v xml:space="preserve">  3  </v>
      </c>
      <c r="N16" s="2" t="str">
        <f t="shared" si="16"/>
        <v>09:04 AM</v>
      </c>
      <c r="O16" t="str">
        <f t="shared" si="4"/>
        <v xml:space="preserve">  Farah Mohamed AbdElnaby       </v>
      </c>
      <c r="P16" s="3" t="str">
        <f t="shared" si="5"/>
        <v>12</v>
      </c>
      <c r="Q16" s="3" t="str">
        <f t="shared" si="6"/>
        <v xml:space="preserve"> Smouh</v>
      </c>
      <c r="R16" s="3" t="str">
        <f t="shared" si="7"/>
        <v xml:space="preserve">        NT</v>
      </c>
      <c r="S16" s="3" t="str">
        <f t="shared" si="8"/>
        <v xml:space="preserve"> Girl</v>
      </c>
      <c r="T16" s="3" t="str">
        <f t="shared" si="9"/>
        <v>200</v>
      </c>
      <c r="U16" s="3" t="str">
        <f t="shared" si="10"/>
        <v xml:space="preserve"> Freestyle</v>
      </c>
      <c r="V16" s="4" t="str">
        <f t="shared" si="11"/>
        <v xml:space="preserve"> 2:13.41</v>
      </c>
      <c r="W16" s="4" t="str">
        <f t="shared" si="12"/>
        <v xml:space="preserve">2008      </v>
      </c>
      <c r="X16" s="4" t="str">
        <f t="shared" si="13"/>
        <v xml:space="preserve">  hania Moro</v>
      </c>
      <c r="Y16" s="4" t="str">
        <f t="shared" si="14"/>
        <v xml:space="preserve">Ahly        </v>
      </c>
    </row>
    <row r="17" spans="1:25">
      <c r="A17" s="1" t="s">
        <v>31</v>
      </c>
      <c r="K17" s="2" t="str">
        <f t="shared" si="0"/>
        <v xml:space="preserve">Event 33 </v>
      </c>
      <c r="L17" s="2" t="str">
        <f t="shared" si="15"/>
        <v xml:space="preserve"> 2 </v>
      </c>
      <c r="M17" s="2" t="str">
        <f t="shared" si="2"/>
        <v xml:space="preserve">  4  </v>
      </c>
      <c r="N17" s="2" t="str">
        <f t="shared" si="16"/>
        <v>09:04 AM</v>
      </c>
      <c r="O17" t="str">
        <f t="shared" si="4"/>
        <v xml:space="preserve">  Zeinab Adel Abdou Mostafa     </v>
      </c>
      <c r="P17" s="3" t="str">
        <f t="shared" si="5"/>
        <v>12</v>
      </c>
      <c r="Q17" s="3" t="str">
        <f t="shared" si="6"/>
        <v xml:space="preserve"> BNK.G</v>
      </c>
      <c r="R17" s="3" t="str">
        <f t="shared" si="7"/>
        <v xml:space="preserve">        NT</v>
      </c>
      <c r="S17" s="3" t="str">
        <f t="shared" si="8"/>
        <v xml:space="preserve"> Girl</v>
      </c>
      <c r="T17" s="3" t="str">
        <f t="shared" si="9"/>
        <v>200</v>
      </c>
      <c r="U17" s="3" t="str">
        <f t="shared" si="10"/>
        <v xml:space="preserve"> Freestyle</v>
      </c>
      <c r="V17" s="4" t="str">
        <f t="shared" si="11"/>
        <v xml:space="preserve"> 2:13.41</v>
      </c>
      <c r="W17" s="4" t="str">
        <f t="shared" si="12"/>
        <v xml:space="preserve">2008      </v>
      </c>
      <c r="X17" s="4" t="str">
        <f t="shared" si="13"/>
        <v xml:space="preserve">  hania Moro</v>
      </c>
      <c r="Y17" s="4" t="str">
        <f t="shared" si="14"/>
        <v xml:space="preserve">Ahly        </v>
      </c>
    </row>
    <row r="18" spans="1:25">
      <c r="A18" s="1" t="s">
        <v>32</v>
      </c>
      <c r="K18" s="2" t="str">
        <f t="shared" si="0"/>
        <v xml:space="preserve">Event 33 </v>
      </c>
      <c r="L18" s="2" t="str">
        <f t="shared" si="15"/>
        <v xml:space="preserve"> 2 </v>
      </c>
      <c r="M18" s="2" t="str">
        <f t="shared" si="2"/>
        <v xml:space="preserve">  5  </v>
      </c>
      <c r="N18" s="2" t="str">
        <f t="shared" si="16"/>
        <v>09:04 AM</v>
      </c>
      <c r="O18" t="str">
        <f t="shared" si="4"/>
        <v xml:space="preserve">  Mariam Amr Rashed             </v>
      </c>
      <c r="P18" s="3" t="str">
        <f t="shared" si="5"/>
        <v>12</v>
      </c>
      <c r="Q18" s="3" t="str">
        <f t="shared" si="6"/>
        <v xml:space="preserve"> DEGLA</v>
      </c>
      <c r="R18" s="3" t="str">
        <f t="shared" si="7"/>
        <v xml:space="preserve">        NT</v>
      </c>
      <c r="S18" s="3" t="str">
        <f t="shared" si="8"/>
        <v xml:space="preserve"> Girl</v>
      </c>
      <c r="T18" s="3" t="str">
        <f t="shared" si="9"/>
        <v>200</v>
      </c>
      <c r="U18" s="3" t="str">
        <f t="shared" si="10"/>
        <v xml:space="preserve"> Freestyle</v>
      </c>
      <c r="V18" s="4" t="str">
        <f t="shared" si="11"/>
        <v xml:space="preserve"> 2:13.41</v>
      </c>
      <c r="W18" s="4" t="str">
        <f t="shared" si="12"/>
        <v xml:space="preserve">2008      </v>
      </c>
      <c r="X18" s="4" t="str">
        <f t="shared" si="13"/>
        <v xml:space="preserve">  hania Moro</v>
      </c>
      <c r="Y18" s="4" t="str">
        <f t="shared" si="14"/>
        <v xml:space="preserve">Ahly        </v>
      </c>
    </row>
    <row r="19" spans="1:25">
      <c r="A19" s="1" t="s">
        <v>33</v>
      </c>
      <c r="K19" s="2" t="str">
        <f t="shared" si="0"/>
        <v xml:space="preserve">Event 33 </v>
      </c>
      <c r="L19" s="2" t="str">
        <f t="shared" si="15"/>
        <v xml:space="preserve"> 2 </v>
      </c>
      <c r="M19" s="2" t="str">
        <f t="shared" si="2"/>
        <v xml:space="preserve">  6  </v>
      </c>
      <c r="N19" s="2" t="str">
        <f t="shared" si="16"/>
        <v>09:04 AM</v>
      </c>
      <c r="O19" t="str">
        <f t="shared" si="4"/>
        <v xml:space="preserve">  Rawan Mostafa Ebrahim         </v>
      </c>
      <c r="P19" s="3" t="str">
        <f t="shared" si="5"/>
        <v>12</v>
      </c>
      <c r="Q19" s="3" t="str">
        <f t="shared" si="6"/>
        <v xml:space="preserve"> DEGLA</v>
      </c>
      <c r="R19" s="3" t="str">
        <f t="shared" si="7"/>
        <v xml:space="preserve">        NT</v>
      </c>
      <c r="S19" s="3" t="str">
        <f t="shared" si="8"/>
        <v xml:space="preserve"> Girl</v>
      </c>
      <c r="T19" s="3" t="str">
        <f t="shared" si="9"/>
        <v>200</v>
      </c>
      <c r="U19" s="3" t="str">
        <f t="shared" si="10"/>
        <v xml:space="preserve"> Freestyle</v>
      </c>
      <c r="V19" s="4" t="str">
        <f t="shared" si="11"/>
        <v xml:space="preserve"> 2:13.41</v>
      </c>
      <c r="W19" s="4" t="str">
        <f t="shared" si="12"/>
        <v xml:space="preserve">2008      </v>
      </c>
      <c r="X19" s="4" t="str">
        <f t="shared" si="13"/>
        <v xml:space="preserve">  hania Moro</v>
      </c>
      <c r="Y19" s="4" t="str">
        <f t="shared" si="14"/>
        <v xml:space="preserve">Ahly        </v>
      </c>
    </row>
    <row r="20" spans="1:25">
      <c r="A20" s="1" t="s">
        <v>34</v>
      </c>
      <c r="K20" s="2" t="str">
        <f t="shared" si="0"/>
        <v xml:space="preserve">Event 33 </v>
      </c>
      <c r="L20" s="2" t="str">
        <f t="shared" si="15"/>
        <v xml:space="preserve"> 2 </v>
      </c>
      <c r="M20" s="2" t="str">
        <f t="shared" si="2"/>
        <v xml:space="preserve">  7  </v>
      </c>
      <c r="N20" s="2" t="str">
        <f t="shared" si="16"/>
        <v>09:04 AM</v>
      </c>
      <c r="O20" t="str">
        <f t="shared" si="4"/>
        <v xml:space="preserve">  Haya Amr Kamal Eldin          </v>
      </c>
      <c r="P20" s="3" t="str">
        <f t="shared" si="5"/>
        <v>12</v>
      </c>
      <c r="Q20" s="3" t="str">
        <f t="shared" si="6"/>
        <v xml:space="preserve"> HELOP</v>
      </c>
      <c r="R20" s="3" t="str">
        <f t="shared" si="7"/>
        <v xml:space="preserve">        NT</v>
      </c>
      <c r="S20" s="3" t="str">
        <f t="shared" si="8"/>
        <v xml:space="preserve"> Girl</v>
      </c>
      <c r="T20" s="3" t="str">
        <f t="shared" si="9"/>
        <v>200</v>
      </c>
      <c r="U20" s="3" t="str">
        <f t="shared" si="10"/>
        <v xml:space="preserve"> Freestyle</v>
      </c>
      <c r="V20" s="4" t="str">
        <f t="shared" si="11"/>
        <v xml:space="preserve"> 2:13.41</v>
      </c>
      <c r="W20" s="4" t="str">
        <f t="shared" si="12"/>
        <v xml:space="preserve">2008      </v>
      </c>
      <c r="X20" s="4" t="str">
        <f t="shared" si="13"/>
        <v xml:space="preserve">  hania Moro</v>
      </c>
      <c r="Y20" s="4" t="str">
        <f t="shared" si="14"/>
        <v xml:space="preserve">Ahly        </v>
      </c>
    </row>
    <row r="21" spans="1:25">
      <c r="A21" s="1" t="s">
        <v>35</v>
      </c>
      <c r="K21" s="2" t="str">
        <f t="shared" si="0"/>
        <v xml:space="preserve">Event 33 </v>
      </c>
      <c r="L21" s="2" t="str">
        <f t="shared" si="15"/>
        <v xml:space="preserve"> 2 </v>
      </c>
      <c r="M21" s="2" t="str">
        <f t="shared" si="2"/>
        <v xml:space="preserve">  8  </v>
      </c>
      <c r="N21" s="2" t="str">
        <f t="shared" si="16"/>
        <v>09:04 AM</v>
      </c>
      <c r="O21" t="str">
        <f t="shared" si="4"/>
        <v xml:space="preserve">  Salma Mohamed Abdel Shafeik   </v>
      </c>
      <c r="P21" s="3" t="str">
        <f t="shared" si="5"/>
        <v>12</v>
      </c>
      <c r="Q21" s="3" t="str">
        <f t="shared" si="6"/>
        <v xml:space="preserve"> TANTA</v>
      </c>
      <c r="R21" s="3" t="str">
        <f t="shared" si="7"/>
        <v xml:space="preserve">        NT</v>
      </c>
      <c r="S21" s="3" t="str">
        <f t="shared" si="8"/>
        <v xml:space="preserve"> Girl</v>
      </c>
      <c r="T21" s="3" t="str">
        <f t="shared" si="9"/>
        <v>200</v>
      </c>
      <c r="U21" s="3" t="str">
        <f t="shared" si="10"/>
        <v xml:space="preserve"> Freestyle</v>
      </c>
      <c r="V21" s="4" t="str">
        <f t="shared" si="11"/>
        <v xml:space="preserve"> 2:13.41</v>
      </c>
      <c r="W21" s="4" t="str">
        <f t="shared" si="12"/>
        <v xml:space="preserve">2008      </v>
      </c>
      <c r="X21" s="4" t="str">
        <f t="shared" si="13"/>
        <v xml:space="preserve">  hania Moro</v>
      </c>
      <c r="Y21" s="4" t="str">
        <f t="shared" si="14"/>
        <v xml:space="preserve">Ahly        </v>
      </c>
    </row>
    <row r="22" spans="1:25">
      <c r="A22" s="1" t="s">
        <v>36</v>
      </c>
      <c r="K22" s="2"/>
      <c r="L22" s="2"/>
      <c r="M22" s="2"/>
      <c r="N22" s="2"/>
      <c r="O22" s="9"/>
      <c r="V22" s="4"/>
      <c r="W22" s="4"/>
      <c r="X22" s="4"/>
      <c r="Y22" s="4"/>
    </row>
    <row r="23" spans="1:25">
      <c r="A23" s="1" t="s">
        <v>37</v>
      </c>
      <c r="K23" s="2" t="str">
        <f t="shared" si="0"/>
        <v xml:space="preserve">Event 33 </v>
      </c>
      <c r="L23" s="2" t="str">
        <f t="shared" ref="L23:L30" si="17">MID($A$22,5,3)</f>
        <v xml:space="preserve"> 3 </v>
      </c>
      <c r="M23" s="2" t="str">
        <f t="shared" si="2"/>
        <v xml:space="preserve">  1  </v>
      </c>
      <c r="N23" s="2" t="str">
        <f>MID($A$22,33,10)</f>
        <v>09:08 AM</v>
      </c>
      <c r="O23" t="str">
        <f t="shared" si="4"/>
        <v xml:space="preserve">  Yasmen Samer Mahmoud          </v>
      </c>
      <c r="P23" s="3" t="str">
        <f t="shared" si="5"/>
        <v>12</v>
      </c>
      <c r="Q23" s="3" t="str">
        <f t="shared" si="6"/>
        <v xml:space="preserve"> AHLY </v>
      </c>
      <c r="R23" s="3" t="str">
        <f t="shared" si="7"/>
        <v xml:space="preserve">        NT</v>
      </c>
      <c r="S23" s="3" t="str">
        <f t="shared" si="8"/>
        <v xml:space="preserve"> Girl</v>
      </c>
      <c r="T23" s="3" t="str">
        <f t="shared" si="9"/>
        <v>200</v>
      </c>
      <c r="U23" s="3" t="str">
        <f t="shared" si="10"/>
        <v xml:space="preserve"> Freestyle</v>
      </c>
      <c r="V23" s="4" t="str">
        <f t="shared" si="11"/>
        <v xml:space="preserve"> 2:13.41</v>
      </c>
      <c r="W23" s="4" t="str">
        <f t="shared" si="12"/>
        <v xml:space="preserve">2008      </v>
      </c>
      <c r="X23" s="4" t="str">
        <f t="shared" si="13"/>
        <v xml:space="preserve">  hania Moro</v>
      </c>
      <c r="Y23" s="4" t="str">
        <f t="shared" si="14"/>
        <v xml:space="preserve">Ahly        </v>
      </c>
    </row>
    <row r="24" spans="1:25">
      <c r="A24" s="1" t="s">
        <v>38</v>
      </c>
      <c r="K24" s="2" t="str">
        <f t="shared" si="0"/>
        <v xml:space="preserve">Event 33 </v>
      </c>
      <c r="L24" s="2" t="str">
        <f t="shared" si="17"/>
        <v xml:space="preserve"> 3 </v>
      </c>
      <c r="M24" s="2" t="str">
        <f t="shared" si="2"/>
        <v xml:space="preserve">  2  </v>
      </c>
      <c r="N24" s="2" t="str">
        <f t="shared" ref="N24:N30" si="18">MID($A$22,33,10)</f>
        <v>09:08 AM</v>
      </c>
      <c r="O24" t="str">
        <f t="shared" si="4"/>
        <v xml:space="preserve">  Menna Allah Ayman Mohamed     </v>
      </c>
      <c r="P24" s="3" t="str">
        <f t="shared" si="5"/>
        <v>12</v>
      </c>
      <c r="Q24" s="3" t="str">
        <f t="shared" si="6"/>
        <v xml:space="preserve"> MNSOR</v>
      </c>
      <c r="R24" s="3" t="str">
        <f t="shared" si="7"/>
        <v xml:space="preserve">        NT</v>
      </c>
      <c r="S24" s="3" t="str">
        <f t="shared" si="8"/>
        <v xml:space="preserve"> Girl</v>
      </c>
      <c r="T24" s="3" t="str">
        <f t="shared" si="9"/>
        <v>200</v>
      </c>
      <c r="U24" s="3" t="str">
        <f t="shared" si="10"/>
        <v xml:space="preserve"> Freestyle</v>
      </c>
      <c r="V24" s="4" t="str">
        <f t="shared" si="11"/>
        <v xml:space="preserve"> 2:13.41</v>
      </c>
      <c r="W24" s="4" t="str">
        <f t="shared" si="12"/>
        <v xml:space="preserve">2008      </v>
      </c>
      <c r="X24" s="4" t="str">
        <f t="shared" si="13"/>
        <v xml:space="preserve">  hania Moro</v>
      </c>
      <c r="Y24" s="4" t="str">
        <f t="shared" si="14"/>
        <v xml:space="preserve">Ahly        </v>
      </c>
    </row>
    <row r="25" spans="1:25">
      <c r="A25" s="1" t="s">
        <v>39</v>
      </c>
      <c r="K25" s="2" t="str">
        <f t="shared" si="0"/>
        <v xml:space="preserve">Event 33 </v>
      </c>
      <c r="L25" s="2" t="str">
        <f t="shared" si="17"/>
        <v xml:space="preserve"> 3 </v>
      </c>
      <c r="M25" s="2" t="str">
        <f t="shared" si="2"/>
        <v xml:space="preserve">  3  </v>
      </c>
      <c r="N25" s="2" t="str">
        <f t="shared" si="18"/>
        <v>09:08 AM</v>
      </c>
      <c r="O25" t="str">
        <f t="shared" si="4"/>
        <v xml:space="preserve">  Malak Hesham Samir            </v>
      </c>
      <c r="P25" s="3" t="str">
        <f t="shared" si="5"/>
        <v>12</v>
      </c>
      <c r="Q25" s="3" t="str">
        <f t="shared" si="6"/>
        <v xml:space="preserve"> AHLY </v>
      </c>
      <c r="R25" s="3" t="str">
        <f t="shared" si="7"/>
        <v xml:space="preserve">        NT</v>
      </c>
      <c r="S25" s="3" t="str">
        <f t="shared" si="8"/>
        <v xml:space="preserve"> Girl</v>
      </c>
      <c r="T25" s="3" t="str">
        <f t="shared" si="9"/>
        <v>200</v>
      </c>
      <c r="U25" s="3" t="str">
        <f t="shared" si="10"/>
        <v xml:space="preserve"> Freestyle</v>
      </c>
      <c r="V25" s="4" t="str">
        <f t="shared" si="11"/>
        <v xml:space="preserve"> 2:13.41</v>
      </c>
      <c r="W25" s="4" t="str">
        <f t="shared" si="12"/>
        <v xml:space="preserve">2008      </v>
      </c>
      <c r="X25" s="4" t="str">
        <f t="shared" si="13"/>
        <v xml:space="preserve">  hania Moro</v>
      </c>
      <c r="Y25" s="4" t="str">
        <f t="shared" si="14"/>
        <v xml:space="preserve">Ahly        </v>
      </c>
    </row>
    <row r="26" spans="1:25">
      <c r="A26" s="1" t="s">
        <v>40</v>
      </c>
      <c r="K26" s="2" t="str">
        <f t="shared" si="0"/>
        <v xml:space="preserve">Event 33 </v>
      </c>
      <c r="L26" s="2" t="str">
        <f t="shared" si="17"/>
        <v xml:space="preserve"> 3 </v>
      </c>
      <c r="M26" s="2" t="str">
        <f t="shared" si="2"/>
        <v xml:space="preserve">  4  </v>
      </c>
      <c r="N26" s="2" t="str">
        <f t="shared" si="18"/>
        <v>09:08 AM</v>
      </c>
      <c r="O26" t="str">
        <f t="shared" si="4"/>
        <v xml:space="preserve">  Ingy Sherif Mohamed Al Kasab  </v>
      </c>
      <c r="P26" s="3" t="str">
        <f t="shared" si="5"/>
        <v>12</v>
      </c>
      <c r="Q26" s="3" t="str">
        <f t="shared" si="6"/>
        <v xml:space="preserve"> SHOOT</v>
      </c>
      <c r="R26" s="3" t="str">
        <f t="shared" si="7"/>
        <v xml:space="preserve">        NT</v>
      </c>
      <c r="S26" s="3" t="str">
        <f t="shared" si="8"/>
        <v xml:space="preserve"> Girl</v>
      </c>
      <c r="T26" s="3" t="str">
        <f t="shared" si="9"/>
        <v>200</v>
      </c>
      <c r="U26" s="3" t="str">
        <f t="shared" si="10"/>
        <v xml:space="preserve"> Freestyle</v>
      </c>
      <c r="V26" s="4" t="str">
        <f t="shared" si="11"/>
        <v xml:space="preserve"> 2:13.41</v>
      </c>
      <c r="W26" s="4" t="str">
        <f t="shared" si="12"/>
        <v xml:space="preserve">2008      </v>
      </c>
      <c r="X26" s="4" t="str">
        <f t="shared" si="13"/>
        <v xml:space="preserve">  hania Moro</v>
      </c>
      <c r="Y26" s="4" t="str">
        <f t="shared" si="14"/>
        <v xml:space="preserve">Ahly        </v>
      </c>
    </row>
    <row r="27" spans="1:25">
      <c r="A27" s="1" t="s">
        <v>41</v>
      </c>
      <c r="K27" s="2" t="str">
        <f t="shared" si="0"/>
        <v xml:space="preserve">Event 33 </v>
      </c>
      <c r="L27" s="2" t="str">
        <f t="shared" si="17"/>
        <v xml:space="preserve"> 3 </v>
      </c>
      <c r="M27" s="2" t="str">
        <f t="shared" si="2"/>
        <v xml:space="preserve">  5  </v>
      </c>
      <c r="N27" s="2" t="str">
        <f t="shared" si="18"/>
        <v>09:08 AM</v>
      </c>
      <c r="O27" t="str">
        <f t="shared" si="4"/>
        <v xml:space="preserve">  Nour Waled Khamis             </v>
      </c>
      <c r="P27" s="3" t="str">
        <f t="shared" si="5"/>
        <v>12</v>
      </c>
      <c r="Q27" s="3" t="str">
        <f t="shared" si="6"/>
        <v xml:space="preserve"> DEGLA</v>
      </c>
      <c r="R27" s="3" t="str">
        <f t="shared" si="7"/>
        <v xml:space="preserve">        NT</v>
      </c>
      <c r="S27" s="3" t="str">
        <f t="shared" si="8"/>
        <v xml:space="preserve"> Girl</v>
      </c>
      <c r="T27" s="3" t="str">
        <f t="shared" si="9"/>
        <v>200</v>
      </c>
      <c r="U27" s="3" t="str">
        <f t="shared" si="10"/>
        <v xml:space="preserve"> Freestyle</v>
      </c>
      <c r="V27" s="4" t="str">
        <f t="shared" si="11"/>
        <v xml:space="preserve"> 2:13.41</v>
      </c>
      <c r="W27" s="4" t="str">
        <f t="shared" si="12"/>
        <v xml:space="preserve">2008      </v>
      </c>
      <c r="X27" s="4" t="str">
        <f t="shared" si="13"/>
        <v xml:space="preserve">  hania Moro</v>
      </c>
      <c r="Y27" s="4" t="str">
        <f t="shared" si="14"/>
        <v xml:space="preserve">Ahly        </v>
      </c>
    </row>
    <row r="28" spans="1:25">
      <c r="A28" s="1" t="s">
        <v>42</v>
      </c>
      <c r="K28" s="2" t="str">
        <f t="shared" si="0"/>
        <v xml:space="preserve">Event 33 </v>
      </c>
      <c r="L28" s="2" t="str">
        <f t="shared" si="17"/>
        <v xml:space="preserve"> 3 </v>
      </c>
      <c r="M28" s="2" t="str">
        <f t="shared" si="2"/>
        <v xml:space="preserve">  6  </v>
      </c>
      <c r="N28" s="2" t="str">
        <f t="shared" si="18"/>
        <v>09:08 AM</v>
      </c>
      <c r="O28" t="str">
        <f t="shared" si="4"/>
        <v xml:space="preserve">  Farah Ragaie Reda             </v>
      </c>
      <c r="P28" s="3" t="str">
        <f t="shared" si="5"/>
        <v>12</v>
      </c>
      <c r="Q28" s="3" t="str">
        <f t="shared" si="6"/>
        <v xml:space="preserve"> SHOOT</v>
      </c>
      <c r="R28" s="3" t="str">
        <f t="shared" si="7"/>
        <v xml:space="preserve">        NT</v>
      </c>
      <c r="S28" s="3" t="str">
        <f t="shared" si="8"/>
        <v xml:space="preserve"> Girl</v>
      </c>
      <c r="T28" s="3" t="str">
        <f t="shared" si="9"/>
        <v>200</v>
      </c>
      <c r="U28" s="3" t="str">
        <f t="shared" si="10"/>
        <v xml:space="preserve"> Freestyle</v>
      </c>
      <c r="V28" s="4" t="str">
        <f t="shared" si="11"/>
        <v xml:space="preserve"> 2:13.41</v>
      </c>
      <c r="W28" s="4" t="str">
        <f t="shared" si="12"/>
        <v xml:space="preserve">2008      </v>
      </c>
      <c r="X28" s="4" t="str">
        <f t="shared" si="13"/>
        <v xml:space="preserve">  hania Moro</v>
      </c>
      <c r="Y28" s="4" t="str">
        <f t="shared" si="14"/>
        <v xml:space="preserve">Ahly        </v>
      </c>
    </row>
    <row r="29" spans="1:25">
      <c r="A29" s="1" t="s">
        <v>43</v>
      </c>
      <c r="K29" s="2" t="str">
        <f t="shared" si="0"/>
        <v xml:space="preserve">Event 33 </v>
      </c>
      <c r="L29" s="2" t="str">
        <f t="shared" si="17"/>
        <v xml:space="preserve"> 3 </v>
      </c>
      <c r="M29" s="2" t="str">
        <f t="shared" si="2"/>
        <v xml:space="preserve">  7  </v>
      </c>
      <c r="N29" s="2" t="str">
        <f t="shared" si="18"/>
        <v>09:08 AM</v>
      </c>
      <c r="O29" t="str">
        <f t="shared" si="4"/>
        <v xml:space="preserve">  Hana Hassan Hassan Ibrahim    </v>
      </c>
      <c r="P29" s="3" t="str">
        <f t="shared" si="5"/>
        <v>12</v>
      </c>
      <c r="Q29" s="3" t="str">
        <f t="shared" si="6"/>
        <v xml:space="preserve"> ELECT</v>
      </c>
      <c r="R29" s="3" t="str">
        <f t="shared" si="7"/>
        <v xml:space="preserve">        NT</v>
      </c>
      <c r="S29" s="3" t="str">
        <f t="shared" si="8"/>
        <v xml:space="preserve"> Girl</v>
      </c>
      <c r="T29" s="3" t="str">
        <f t="shared" si="9"/>
        <v>200</v>
      </c>
      <c r="U29" s="3" t="str">
        <f t="shared" si="10"/>
        <v xml:space="preserve"> Freestyle</v>
      </c>
      <c r="V29" s="4" t="str">
        <f t="shared" si="11"/>
        <v xml:space="preserve"> 2:13.41</v>
      </c>
      <c r="W29" s="4" t="str">
        <f t="shared" si="12"/>
        <v xml:space="preserve">2008      </v>
      </c>
      <c r="X29" s="4" t="str">
        <f t="shared" si="13"/>
        <v xml:space="preserve">  hania Moro</v>
      </c>
      <c r="Y29" s="4" t="str">
        <f t="shared" si="14"/>
        <v xml:space="preserve">Ahly        </v>
      </c>
    </row>
    <row r="30" spans="1:25">
      <c r="A30" s="1" t="s">
        <v>44</v>
      </c>
      <c r="K30" s="2" t="str">
        <f t="shared" si="0"/>
        <v xml:space="preserve">Event 33 </v>
      </c>
      <c r="L30" s="2" t="str">
        <f t="shared" si="17"/>
        <v xml:space="preserve"> 3 </v>
      </c>
      <c r="M30" s="2" t="str">
        <f t="shared" si="2"/>
        <v xml:space="preserve">  8  </v>
      </c>
      <c r="N30" s="2" t="str">
        <f t="shared" si="18"/>
        <v>09:08 AM</v>
      </c>
      <c r="O30" t="str">
        <f t="shared" si="4"/>
        <v xml:space="preserve">  Amany Mahmoud Basheir         </v>
      </c>
      <c r="P30" s="3" t="str">
        <f t="shared" si="5"/>
        <v>12</v>
      </c>
      <c r="Q30" s="3" t="str">
        <f t="shared" si="6"/>
        <v xml:space="preserve"> WARD </v>
      </c>
      <c r="R30" s="3" t="str">
        <f t="shared" si="7"/>
        <v xml:space="preserve">        NT</v>
      </c>
      <c r="S30" s="3" t="str">
        <f t="shared" si="8"/>
        <v xml:space="preserve"> Girl</v>
      </c>
      <c r="T30" s="3" t="str">
        <f t="shared" si="9"/>
        <v>200</v>
      </c>
      <c r="U30" s="3" t="str">
        <f t="shared" si="10"/>
        <v xml:space="preserve"> Freestyle</v>
      </c>
      <c r="V30" s="4" t="str">
        <f t="shared" si="11"/>
        <v xml:space="preserve"> 2:13.41</v>
      </c>
      <c r="W30" s="4" t="str">
        <f t="shared" si="12"/>
        <v xml:space="preserve">2008      </v>
      </c>
      <c r="X30" s="4" t="str">
        <f t="shared" si="13"/>
        <v xml:space="preserve">  hania Moro</v>
      </c>
      <c r="Y30" s="4" t="str">
        <f t="shared" si="14"/>
        <v xml:space="preserve">Ahly        </v>
      </c>
    </row>
    <row r="31" spans="1:25">
      <c r="A31" s="1" t="s">
        <v>45</v>
      </c>
      <c r="K31" s="2"/>
      <c r="L31" s="2"/>
      <c r="M31" s="2"/>
      <c r="N31" s="2"/>
      <c r="O31" s="9"/>
      <c r="V31" s="4"/>
      <c r="W31" s="4"/>
      <c r="X31" s="4"/>
      <c r="Y31" s="4"/>
    </row>
    <row r="32" spans="1:25">
      <c r="A32" s="1" t="s">
        <v>46</v>
      </c>
      <c r="K32" s="2" t="str">
        <f t="shared" si="0"/>
        <v xml:space="preserve">Event 33 </v>
      </c>
      <c r="L32" s="2" t="str">
        <f t="shared" ref="L32:L39" si="19">MID($A$31,5,3)</f>
        <v xml:space="preserve"> 4 </v>
      </c>
      <c r="M32" s="2" t="str">
        <f t="shared" si="2"/>
        <v xml:space="preserve">  1  </v>
      </c>
      <c r="N32" s="2" t="str">
        <f>MID($A$31,33,10)</f>
        <v>09:11 AM</v>
      </c>
      <c r="O32" t="str">
        <f t="shared" si="4"/>
        <v xml:space="preserve">  Lamis Hany Hosseny            </v>
      </c>
      <c r="P32" s="3" t="str">
        <f t="shared" si="5"/>
        <v>12</v>
      </c>
      <c r="Q32" s="3" t="str">
        <f t="shared" si="6"/>
        <v xml:space="preserve"> NASR </v>
      </c>
      <c r="R32" s="3" t="str">
        <f t="shared" si="7"/>
        <v xml:space="preserve">        NT</v>
      </c>
      <c r="S32" s="3" t="str">
        <f t="shared" si="8"/>
        <v xml:space="preserve"> Girl</v>
      </c>
      <c r="T32" s="3" t="str">
        <f t="shared" si="9"/>
        <v>200</v>
      </c>
      <c r="U32" s="3" t="str">
        <f t="shared" si="10"/>
        <v xml:space="preserve"> Freestyle</v>
      </c>
      <c r="V32" s="4" t="str">
        <f t="shared" si="11"/>
        <v xml:space="preserve"> 2:13.41</v>
      </c>
      <c r="W32" s="4" t="str">
        <f t="shared" si="12"/>
        <v xml:space="preserve">2008      </v>
      </c>
      <c r="X32" s="4" t="str">
        <f t="shared" si="13"/>
        <v xml:space="preserve">  hania Moro</v>
      </c>
      <c r="Y32" s="4" t="str">
        <f t="shared" si="14"/>
        <v xml:space="preserve">Ahly        </v>
      </c>
    </row>
    <row r="33" spans="1:25">
      <c r="A33" s="1" t="s">
        <v>47</v>
      </c>
      <c r="K33" s="2" t="str">
        <f t="shared" si="0"/>
        <v xml:space="preserve">Event 33 </v>
      </c>
      <c r="L33" s="2" t="str">
        <f t="shared" si="19"/>
        <v xml:space="preserve"> 4 </v>
      </c>
      <c r="M33" s="2" t="str">
        <f t="shared" si="2"/>
        <v xml:space="preserve">  2  </v>
      </c>
      <c r="N33" s="2" t="str">
        <f t="shared" ref="N33:N39" si="20">MID($A$31,33,10)</f>
        <v>09:11 AM</v>
      </c>
      <c r="O33" t="str">
        <f t="shared" si="4"/>
        <v xml:space="preserve">  Salma Mohamed Badr Elden      </v>
      </c>
      <c r="P33" s="3" t="str">
        <f t="shared" si="5"/>
        <v>12</v>
      </c>
      <c r="Q33" s="3" t="str">
        <f t="shared" si="6"/>
        <v xml:space="preserve"> DEGLA</v>
      </c>
      <c r="R33" s="3" t="str">
        <f t="shared" si="7"/>
        <v xml:space="preserve">        NT</v>
      </c>
      <c r="S33" s="3" t="str">
        <f t="shared" si="8"/>
        <v xml:space="preserve"> Girl</v>
      </c>
      <c r="T33" s="3" t="str">
        <f t="shared" si="9"/>
        <v>200</v>
      </c>
      <c r="U33" s="3" t="str">
        <f t="shared" si="10"/>
        <v xml:space="preserve"> Freestyle</v>
      </c>
      <c r="V33" s="4" t="str">
        <f t="shared" si="11"/>
        <v xml:space="preserve"> 2:13.41</v>
      </c>
      <c r="W33" s="4" t="str">
        <f t="shared" si="12"/>
        <v xml:space="preserve">2008      </v>
      </c>
      <c r="X33" s="4" t="str">
        <f t="shared" si="13"/>
        <v xml:space="preserve">  hania Moro</v>
      </c>
      <c r="Y33" s="4" t="str">
        <f t="shared" si="14"/>
        <v xml:space="preserve">Ahly        </v>
      </c>
    </row>
    <row r="34" spans="1:25">
      <c r="A34" s="1" t="s">
        <v>48</v>
      </c>
      <c r="K34" s="2" t="str">
        <f t="shared" si="0"/>
        <v xml:space="preserve">Event 33 </v>
      </c>
      <c r="L34" s="2" t="str">
        <f t="shared" si="19"/>
        <v xml:space="preserve"> 4 </v>
      </c>
      <c r="M34" s="2" t="str">
        <f t="shared" si="2"/>
        <v xml:space="preserve">  3  </v>
      </c>
      <c r="N34" s="2" t="str">
        <f t="shared" si="20"/>
        <v>09:11 AM</v>
      </c>
      <c r="O34" t="str">
        <f t="shared" si="4"/>
        <v xml:space="preserve">  Menatalla Yeihia Hasan        </v>
      </c>
      <c r="P34" s="3" t="str">
        <f t="shared" si="5"/>
        <v>12</v>
      </c>
      <c r="Q34" s="3" t="str">
        <f t="shared" si="6"/>
        <v xml:space="preserve"> HELOP</v>
      </c>
      <c r="R34" s="3" t="str">
        <f t="shared" si="7"/>
        <v xml:space="preserve">        NT</v>
      </c>
      <c r="S34" s="3" t="str">
        <f t="shared" si="8"/>
        <v xml:space="preserve"> Girl</v>
      </c>
      <c r="T34" s="3" t="str">
        <f t="shared" si="9"/>
        <v>200</v>
      </c>
      <c r="U34" s="3" t="str">
        <f t="shared" si="10"/>
        <v xml:space="preserve"> Freestyle</v>
      </c>
      <c r="V34" s="4" t="str">
        <f t="shared" si="11"/>
        <v xml:space="preserve"> 2:13.41</v>
      </c>
      <c r="W34" s="4" t="str">
        <f t="shared" si="12"/>
        <v xml:space="preserve">2008      </v>
      </c>
      <c r="X34" s="4" t="str">
        <f t="shared" si="13"/>
        <v xml:space="preserve">  hania Moro</v>
      </c>
      <c r="Y34" s="4" t="str">
        <f t="shared" si="14"/>
        <v xml:space="preserve">Ahly        </v>
      </c>
    </row>
    <row r="35" spans="1:25">
      <c r="A35" s="1" t="s">
        <v>49</v>
      </c>
      <c r="K35" s="2" t="str">
        <f t="shared" si="0"/>
        <v xml:space="preserve">Event 33 </v>
      </c>
      <c r="L35" s="2" t="str">
        <f t="shared" si="19"/>
        <v xml:space="preserve"> 4 </v>
      </c>
      <c r="M35" s="2" t="str">
        <f t="shared" si="2"/>
        <v xml:space="preserve">  4  </v>
      </c>
      <c r="N35" s="2" t="str">
        <f t="shared" si="20"/>
        <v>09:11 AM</v>
      </c>
      <c r="O35" t="str">
        <f t="shared" si="4"/>
        <v xml:space="preserve">  Amina Zaky Mohamed Zaky       </v>
      </c>
      <c r="P35" s="3" t="str">
        <f t="shared" si="5"/>
        <v>12</v>
      </c>
      <c r="Q35" s="3" t="str">
        <f t="shared" si="6"/>
        <v xml:space="preserve"> Sport</v>
      </c>
      <c r="R35" s="3" t="str">
        <f t="shared" si="7"/>
        <v xml:space="preserve">        NT</v>
      </c>
      <c r="S35" s="3" t="str">
        <f t="shared" si="8"/>
        <v xml:space="preserve"> Girl</v>
      </c>
      <c r="T35" s="3" t="str">
        <f t="shared" si="9"/>
        <v>200</v>
      </c>
      <c r="U35" s="3" t="str">
        <f t="shared" si="10"/>
        <v xml:space="preserve"> Freestyle</v>
      </c>
      <c r="V35" s="4" t="str">
        <f t="shared" si="11"/>
        <v xml:space="preserve"> 2:13.41</v>
      </c>
      <c r="W35" s="4" t="str">
        <f t="shared" si="12"/>
        <v xml:space="preserve">2008      </v>
      </c>
      <c r="X35" s="4" t="str">
        <f t="shared" si="13"/>
        <v xml:space="preserve">  hania Moro</v>
      </c>
      <c r="Y35" s="4" t="str">
        <f t="shared" si="14"/>
        <v xml:space="preserve">Ahly        </v>
      </c>
    </row>
    <row r="36" spans="1:25">
      <c r="A36" s="1" t="s">
        <v>50</v>
      </c>
      <c r="K36" s="2" t="str">
        <f t="shared" si="0"/>
        <v xml:space="preserve">Event 33 </v>
      </c>
      <c r="L36" s="2" t="str">
        <f t="shared" si="19"/>
        <v xml:space="preserve"> 4 </v>
      </c>
      <c r="M36" s="2" t="str">
        <f t="shared" si="2"/>
        <v xml:space="preserve">  5  </v>
      </c>
      <c r="N36" s="2" t="str">
        <f t="shared" si="20"/>
        <v>09:11 AM</v>
      </c>
      <c r="O36" t="str">
        <f t="shared" si="4"/>
        <v xml:space="preserve">  Noureen Alaa Azouz            </v>
      </c>
      <c r="P36" s="3" t="str">
        <f t="shared" si="5"/>
        <v>12</v>
      </c>
      <c r="Q36" s="3" t="str">
        <f t="shared" si="6"/>
        <v xml:space="preserve"> AHLY </v>
      </c>
      <c r="R36" s="3" t="str">
        <f t="shared" si="7"/>
        <v xml:space="preserve">        NT</v>
      </c>
      <c r="S36" s="3" t="str">
        <f t="shared" si="8"/>
        <v xml:space="preserve"> Girl</v>
      </c>
      <c r="T36" s="3" t="str">
        <f t="shared" si="9"/>
        <v>200</v>
      </c>
      <c r="U36" s="3" t="str">
        <f t="shared" si="10"/>
        <v xml:space="preserve"> Freestyle</v>
      </c>
      <c r="V36" s="4" t="str">
        <f t="shared" si="11"/>
        <v xml:space="preserve"> 2:13.41</v>
      </c>
      <c r="W36" s="4" t="str">
        <f t="shared" si="12"/>
        <v xml:space="preserve">2008      </v>
      </c>
      <c r="X36" s="4" t="str">
        <f t="shared" si="13"/>
        <v xml:space="preserve">  hania Moro</v>
      </c>
      <c r="Y36" s="4" t="str">
        <f t="shared" si="14"/>
        <v xml:space="preserve">Ahly        </v>
      </c>
    </row>
    <row r="37" spans="1:25">
      <c r="A37" s="1" t="s">
        <v>51</v>
      </c>
      <c r="K37" s="2" t="str">
        <f t="shared" si="0"/>
        <v xml:space="preserve">Event 33 </v>
      </c>
      <c r="L37" s="2" t="str">
        <f t="shared" si="19"/>
        <v xml:space="preserve"> 4 </v>
      </c>
      <c r="M37" s="2" t="str">
        <f t="shared" si="2"/>
        <v xml:space="preserve">  6  </v>
      </c>
      <c r="N37" s="2" t="str">
        <f t="shared" si="20"/>
        <v>09:11 AM</v>
      </c>
      <c r="O37" t="str">
        <f t="shared" si="4"/>
        <v xml:space="preserve">  Malak Nasr El Din Ibrahim     </v>
      </c>
      <c r="P37" s="3" t="str">
        <f t="shared" si="5"/>
        <v>12</v>
      </c>
      <c r="Q37" s="3" t="str">
        <f t="shared" si="6"/>
        <v xml:space="preserve"> ZMALK</v>
      </c>
      <c r="R37" s="3" t="str">
        <f t="shared" si="7"/>
        <v xml:space="preserve">        NT</v>
      </c>
      <c r="S37" s="3" t="str">
        <f t="shared" si="8"/>
        <v xml:space="preserve"> Girl</v>
      </c>
      <c r="T37" s="3" t="str">
        <f t="shared" si="9"/>
        <v>200</v>
      </c>
      <c r="U37" s="3" t="str">
        <f t="shared" si="10"/>
        <v xml:space="preserve"> Freestyle</v>
      </c>
      <c r="V37" s="4" t="str">
        <f t="shared" si="11"/>
        <v xml:space="preserve"> 2:13.41</v>
      </c>
      <c r="W37" s="4" t="str">
        <f t="shared" si="12"/>
        <v xml:space="preserve">2008      </v>
      </c>
      <c r="X37" s="4" t="str">
        <f t="shared" si="13"/>
        <v xml:space="preserve">  hania Moro</v>
      </c>
      <c r="Y37" s="4" t="str">
        <f t="shared" si="14"/>
        <v xml:space="preserve">Ahly        </v>
      </c>
    </row>
    <row r="38" spans="1:25">
      <c r="A38" s="1" t="s">
        <v>52</v>
      </c>
      <c r="K38" s="2" t="str">
        <f t="shared" si="0"/>
        <v xml:space="preserve">Event 33 </v>
      </c>
      <c r="L38" s="2" t="str">
        <f t="shared" si="19"/>
        <v xml:space="preserve"> 4 </v>
      </c>
      <c r="M38" s="2" t="str">
        <f t="shared" si="2"/>
        <v xml:space="preserve">  7  </v>
      </c>
      <c r="N38" s="2" t="str">
        <f t="shared" si="20"/>
        <v>09:11 AM</v>
      </c>
      <c r="O38" t="str">
        <f t="shared" si="4"/>
        <v xml:space="preserve">  Farah  Ali  Nabil Zakaria  S  </v>
      </c>
      <c r="P38" s="3" t="str">
        <f t="shared" si="5"/>
        <v>12</v>
      </c>
      <c r="Q38" s="3" t="str">
        <f t="shared" si="6"/>
        <v xml:space="preserve"> HELDO</v>
      </c>
      <c r="R38" s="3" t="str">
        <f t="shared" si="7"/>
        <v xml:space="preserve">        NT</v>
      </c>
      <c r="S38" s="3" t="str">
        <f t="shared" si="8"/>
        <v xml:space="preserve"> Girl</v>
      </c>
      <c r="T38" s="3" t="str">
        <f t="shared" si="9"/>
        <v>200</v>
      </c>
      <c r="U38" s="3" t="str">
        <f t="shared" si="10"/>
        <v xml:space="preserve"> Freestyle</v>
      </c>
      <c r="V38" s="4" t="str">
        <f t="shared" si="11"/>
        <v xml:space="preserve"> 2:13.41</v>
      </c>
      <c r="W38" s="4" t="str">
        <f t="shared" si="12"/>
        <v xml:space="preserve">2008      </v>
      </c>
      <c r="X38" s="4" t="str">
        <f t="shared" si="13"/>
        <v xml:space="preserve">  hania Moro</v>
      </c>
      <c r="Y38" s="4" t="str">
        <f t="shared" si="14"/>
        <v xml:space="preserve">Ahly        </v>
      </c>
    </row>
    <row r="39" spans="1:25">
      <c r="A39" s="1" t="s">
        <v>53</v>
      </c>
      <c r="K39" s="2" t="str">
        <f t="shared" si="0"/>
        <v xml:space="preserve">Event 33 </v>
      </c>
      <c r="L39" s="2" t="str">
        <f t="shared" si="19"/>
        <v xml:space="preserve"> 4 </v>
      </c>
      <c r="M39" s="2" t="str">
        <f t="shared" si="2"/>
        <v xml:space="preserve">  8  </v>
      </c>
      <c r="N39" s="2" t="str">
        <f t="shared" si="20"/>
        <v>09:11 AM</v>
      </c>
      <c r="O39" t="str">
        <f t="shared" si="4"/>
        <v xml:space="preserve">  Mawada Sameh Mohamed          </v>
      </c>
      <c r="P39" s="3" t="str">
        <f t="shared" si="5"/>
        <v>12</v>
      </c>
      <c r="Q39" s="3" t="str">
        <f t="shared" si="6"/>
        <v xml:space="preserve"> RWAD </v>
      </c>
      <c r="R39" s="3" t="str">
        <f t="shared" si="7"/>
        <v xml:space="preserve">        NT</v>
      </c>
      <c r="S39" s="3" t="str">
        <f t="shared" si="8"/>
        <v xml:space="preserve"> Girl</v>
      </c>
      <c r="T39" s="3" t="str">
        <f t="shared" si="9"/>
        <v>200</v>
      </c>
      <c r="U39" s="3" t="str">
        <f t="shared" si="10"/>
        <v xml:space="preserve"> Freestyle</v>
      </c>
      <c r="V39" s="4" t="str">
        <f t="shared" si="11"/>
        <v xml:space="preserve"> 2:13.41</v>
      </c>
      <c r="W39" s="4" t="str">
        <f t="shared" si="12"/>
        <v xml:space="preserve">2008      </v>
      </c>
      <c r="X39" s="4" t="str">
        <f t="shared" si="13"/>
        <v xml:space="preserve">  hania Moro</v>
      </c>
      <c r="Y39" s="4" t="str">
        <f t="shared" si="14"/>
        <v xml:space="preserve">Ahly        </v>
      </c>
    </row>
    <row r="40" spans="1:25">
      <c r="A40" s="1" t="s">
        <v>54</v>
      </c>
      <c r="K40" s="2"/>
      <c r="L40" s="2"/>
      <c r="M40" s="2"/>
      <c r="N40" s="2"/>
      <c r="O40" s="9"/>
      <c r="V40" s="4"/>
      <c r="W40" s="4"/>
      <c r="X40" s="4"/>
      <c r="Y40" s="4"/>
    </row>
    <row r="41" spans="1:25">
      <c r="A41" s="1" t="s">
        <v>55</v>
      </c>
      <c r="K41" s="2" t="str">
        <f t="shared" si="0"/>
        <v xml:space="preserve">Event 33 </v>
      </c>
      <c r="L41" s="2" t="str">
        <f t="shared" ref="L41:L48" si="21">MID($A$40,5,3)</f>
        <v xml:space="preserve"> 5 </v>
      </c>
      <c r="M41" s="2" t="str">
        <f t="shared" si="2"/>
        <v xml:space="preserve">  1  </v>
      </c>
      <c r="N41" s="2" t="str">
        <f>MID($A$40,33,10)</f>
        <v>09:15 AM</v>
      </c>
      <c r="O41" t="str">
        <f t="shared" si="4"/>
        <v xml:space="preserve">  Menatalla Mohamed Emam        </v>
      </c>
      <c r="P41" s="3" t="str">
        <f t="shared" si="5"/>
        <v>12</v>
      </c>
      <c r="Q41" s="3" t="str">
        <f t="shared" si="6"/>
        <v xml:space="preserve"> HELOP</v>
      </c>
      <c r="R41" s="3" t="str">
        <f t="shared" si="7"/>
        <v xml:space="preserve">        NT</v>
      </c>
      <c r="S41" s="3" t="str">
        <f t="shared" si="8"/>
        <v xml:space="preserve"> Girl</v>
      </c>
      <c r="T41" s="3" t="str">
        <f t="shared" si="9"/>
        <v>200</v>
      </c>
      <c r="U41" s="3" t="str">
        <f t="shared" si="10"/>
        <v xml:space="preserve"> Freestyle</v>
      </c>
      <c r="V41" s="4" t="str">
        <f t="shared" si="11"/>
        <v xml:space="preserve"> 2:13.41</v>
      </c>
      <c r="W41" s="4" t="str">
        <f t="shared" si="12"/>
        <v xml:space="preserve">2008      </v>
      </c>
      <c r="X41" s="4" t="str">
        <f t="shared" si="13"/>
        <v xml:space="preserve">  hania Moro</v>
      </c>
      <c r="Y41" s="4" t="str">
        <f t="shared" si="14"/>
        <v xml:space="preserve">Ahly        </v>
      </c>
    </row>
    <row r="42" spans="1:25">
      <c r="A42" s="1" t="s">
        <v>56</v>
      </c>
      <c r="K42" s="2" t="str">
        <f t="shared" si="0"/>
        <v xml:space="preserve">Event 33 </v>
      </c>
      <c r="L42" s="2" t="str">
        <f t="shared" si="21"/>
        <v xml:space="preserve"> 5 </v>
      </c>
      <c r="M42" s="2" t="str">
        <f t="shared" si="2"/>
        <v xml:space="preserve">  2  </v>
      </c>
      <c r="N42" s="2" t="str">
        <f t="shared" ref="N42:N48" si="22">MID($A$40,33,10)</f>
        <v>09:15 AM</v>
      </c>
      <c r="O42" t="str">
        <f t="shared" si="4"/>
        <v xml:space="preserve">  Shahd Esam Abdel Azim         </v>
      </c>
      <c r="P42" s="3" t="str">
        <f t="shared" si="5"/>
        <v>12</v>
      </c>
      <c r="Q42" s="3" t="str">
        <f t="shared" si="6"/>
        <v xml:space="preserve"> GHABA</v>
      </c>
      <c r="R42" s="3" t="str">
        <f t="shared" si="7"/>
        <v xml:space="preserve">        NT</v>
      </c>
      <c r="S42" s="3" t="str">
        <f t="shared" si="8"/>
        <v xml:space="preserve"> Girl</v>
      </c>
      <c r="T42" s="3" t="str">
        <f t="shared" si="9"/>
        <v>200</v>
      </c>
      <c r="U42" s="3" t="str">
        <f t="shared" si="10"/>
        <v xml:space="preserve"> Freestyle</v>
      </c>
      <c r="V42" s="4" t="str">
        <f t="shared" si="11"/>
        <v xml:space="preserve"> 2:13.41</v>
      </c>
      <c r="W42" s="4" t="str">
        <f t="shared" si="12"/>
        <v xml:space="preserve">2008      </v>
      </c>
      <c r="X42" s="4" t="str">
        <f t="shared" si="13"/>
        <v xml:space="preserve">  hania Moro</v>
      </c>
      <c r="Y42" s="4" t="str">
        <f t="shared" si="14"/>
        <v xml:space="preserve">Ahly        </v>
      </c>
    </row>
    <row r="43" spans="1:25">
      <c r="A43" s="1" t="s">
        <v>57</v>
      </c>
      <c r="K43" s="2" t="str">
        <f t="shared" si="0"/>
        <v xml:space="preserve">Event 33 </v>
      </c>
      <c r="L43" s="2" t="str">
        <f t="shared" si="21"/>
        <v xml:space="preserve"> 5 </v>
      </c>
      <c r="M43" s="2" t="str">
        <f t="shared" si="2"/>
        <v xml:space="preserve">  3  </v>
      </c>
      <c r="N43" s="2" t="str">
        <f t="shared" si="22"/>
        <v>09:15 AM</v>
      </c>
      <c r="O43" t="str">
        <f t="shared" si="4"/>
        <v xml:space="preserve">  Mariam Khaled Ibrahim         </v>
      </c>
      <c r="P43" s="3" t="str">
        <f t="shared" si="5"/>
        <v>12</v>
      </c>
      <c r="Q43" s="3" t="str">
        <f t="shared" si="6"/>
        <v xml:space="preserve"> BNK.G</v>
      </c>
      <c r="R43" s="3" t="str">
        <f t="shared" si="7"/>
        <v xml:space="preserve">   3:16.63</v>
      </c>
      <c r="S43" s="3" t="str">
        <f t="shared" si="8"/>
        <v xml:space="preserve"> Girl</v>
      </c>
      <c r="T43" s="3" t="str">
        <f t="shared" si="9"/>
        <v>200</v>
      </c>
      <c r="U43" s="3" t="str">
        <f t="shared" si="10"/>
        <v xml:space="preserve"> Freestyle</v>
      </c>
      <c r="V43" s="4" t="str">
        <f t="shared" si="11"/>
        <v xml:space="preserve"> 2:13.41</v>
      </c>
      <c r="W43" s="4" t="str">
        <f t="shared" si="12"/>
        <v xml:space="preserve">2008      </v>
      </c>
      <c r="X43" s="4" t="str">
        <f t="shared" si="13"/>
        <v xml:space="preserve">  hania Moro</v>
      </c>
      <c r="Y43" s="4" t="str">
        <f t="shared" si="14"/>
        <v xml:space="preserve">Ahly        </v>
      </c>
    </row>
    <row r="44" spans="1:25">
      <c r="A44" s="1" t="s">
        <v>58</v>
      </c>
      <c r="K44" s="2" t="str">
        <f t="shared" si="0"/>
        <v xml:space="preserve">Event 33 </v>
      </c>
      <c r="L44" s="2" t="str">
        <f t="shared" si="21"/>
        <v xml:space="preserve"> 5 </v>
      </c>
      <c r="M44" s="2" t="str">
        <f t="shared" si="2"/>
        <v xml:space="preserve">  4  </v>
      </c>
      <c r="N44" s="2" t="str">
        <f t="shared" si="22"/>
        <v>09:15 AM</v>
      </c>
      <c r="O44" t="str">
        <f t="shared" si="4"/>
        <v xml:space="preserve">  Knoz Afify Abd Elkader        </v>
      </c>
      <c r="P44" s="3" t="str">
        <f t="shared" si="5"/>
        <v>12</v>
      </c>
      <c r="Q44" s="3" t="str">
        <f t="shared" si="6"/>
        <v xml:space="preserve"> NASR </v>
      </c>
      <c r="R44" s="3" t="str">
        <f t="shared" si="7"/>
        <v xml:space="preserve">   3:08.23</v>
      </c>
      <c r="S44" s="3" t="str">
        <f t="shared" si="8"/>
        <v xml:space="preserve"> Girl</v>
      </c>
      <c r="T44" s="3" t="str">
        <f t="shared" si="9"/>
        <v>200</v>
      </c>
      <c r="U44" s="3" t="str">
        <f t="shared" si="10"/>
        <v xml:space="preserve"> Freestyle</v>
      </c>
      <c r="V44" s="4" t="str">
        <f t="shared" si="11"/>
        <v xml:space="preserve"> 2:13.41</v>
      </c>
      <c r="W44" s="4" t="str">
        <f t="shared" si="12"/>
        <v xml:space="preserve">2008      </v>
      </c>
      <c r="X44" s="4" t="str">
        <f t="shared" si="13"/>
        <v xml:space="preserve">  hania Moro</v>
      </c>
      <c r="Y44" s="4" t="str">
        <f t="shared" si="14"/>
        <v xml:space="preserve">Ahly        </v>
      </c>
    </row>
    <row r="45" spans="1:25">
      <c r="A45" s="1" t="s">
        <v>59</v>
      </c>
      <c r="K45" s="2" t="str">
        <f t="shared" si="0"/>
        <v xml:space="preserve">Event 33 </v>
      </c>
      <c r="L45" s="2" t="str">
        <f t="shared" si="21"/>
        <v xml:space="preserve"> 5 </v>
      </c>
      <c r="M45" s="2" t="str">
        <f t="shared" si="2"/>
        <v xml:space="preserve">  5  </v>
      </c>
      <c r="N45" s="2" t="str">
        <f t="shared" si="22"/>
        <v>09:15 AM</v>
      </c>
      <c r="O45" t="str">
        <f t="shared" si="4"/>
        <v xml:space="preserve">  Menah Alah Ahmed Yahiya       </v>
      </c>
      <c r="P45" s="3" t="str">
        <f t="shared" si="5"/>
        <v>12</v>
      </c>
      <c r="Q45" s="3" t="str">
        <f t="shared" si="6"/>
        <v xml:space="preserve"> Sport</v>
      </c>
      <c r="R45" s="3" t="str">
        <f t="shared" si="7"/>
        <v xml:space="preserve">   3:09.29</v>
      </c>
      <c r="S45" s="3" t="str">
        <f t="shared" si="8"/>
        <v xml:space="preserve"> Girl</v>
      </c>
      <c r="T45" s="3" t="str">
        <f t="shared" si="9"/>
        <v>200</v>
      </c>
      <c r="U45" s="3" t="str">
        <f t="shared" si="10"/>
        <v xml:space="preserve"> Freestyle</v>
      </c>
      <c r="V45" s="4" t="str">
        <f t="shared" si="11"/>
        <v xml:space="preserve"> 2:13.41</v>
      </c>
      <c r="W45" s="4" t="str">
        <f t="shared" si="12"/>
        <v xml:space="preserve">2008      </v>
      </c>
      <c r="X45" s="4" t="str">
        <f t="shared" si="13"/>
        <v xml:space="preserve">  hania Moro</v>
      </c>
      <c r="Y45" s="4" t="str">
        <f t="shared" si="14"/>
        <v xml:space="preserve">Ahly        </v>
      </c>
    </row>
    <row r="46" spans="1:25">
      <c r="A46" s="1" t="s">
        <v>60</v>
      </c>
      <c r="K46" s="2" t="str">
        <f t="shared" si="0"/>
        <v xml:space="preserve">Event 33 </v>
      </c>
      <c r="L46" s="2" t="str">
        <f t="shared" si="21"/>
        <v xml:space="preserve"> 5 </v>
      </c>
      <c r="M46" s="2" t="str">
        <f t="shared" si="2"/>
        <v xml:space="preserve">  6  </v>
      </c>
      <c r="N46" s="2" t="str">
        <f t="shared" si="22"/>
        <v>09:15 AM</v>
      </c>
      <c r="O46" t="str">
        <f t="shared" si="4"/>
        <v xml:space="preserve">  Salma Ashraf Houssein         </v>
      </c>
      <c r="P46" s="3" t="str">
        <f t="shared" si="5"/>
        <v>12</v>
      </c>
      <c r="Q46" s="3" t="str">
        <f t="shared" si="6"/>
        <v xml:space="preserve"> ZMALK</v>
      </c>
      <c r="R46" s="3" t="str">
        <f t="shared" si="7"/>
        <v xml:space="preserve">   3:23.17</v>
      </c>
      <c r="S46" s="3" t="str">
        <f t="shared" si="8"/>
        <v xml:space="preserve"> Girl</v>
      </c>
      <c r="T46" s="3" t="str">
        <f t="shared" si="9"/>
        <v>200</v>
      </c>
      <c r="U46" s="3" t="str">
        <f t="shared" si="10"/>
        <v xml:space="preserve"> Freestyle</v>
      </c>
      <c r="V46" s="4" t="str">
        <f t="shared" si="11"/>
        <v xml:space="preserve"> 2:13.41</v>
      </c>
      <c r="W46" s="4" t="str">
        <f t="shared" si="12"/>
        <v xml:space="preserve">2008      </v>
      </c>
      <c r="X46" s="4" t="str">
        <f t="shared" si="13"/>
        <v xml:space="preserve">  hania Moro</v>
      </c>
      <c r="Y46" s="4" t="str">
        <f t="shared" si="14"/>
        <v xml:space="preserve">Ahly        </v>
      </c>
    </row>
    <row r="47" spans="1:25">
      <c r="A47" s="1" t="s">
        <v>61</v>
      </c>
      <c r="K47" s="2" t="str">
        <f t="shared" si="0"/>
        <v xml:space="preserve">Event 33 </v>
      </c>
      <c r="L47" s="2" t="str">
        <f t="shared" si="21"/>
        <v xml:space="preserve"> 5 </v>
      </c>
      <c r="M47" s="2" t="str">
        <f t="shared" si="2"/>
        <v xml:space="preserve">  7  </v>
      </c>
      <c r="N47" s="2" t="str">
        <f t="shared" si="22"/>
        <v>09:15 AM</v>
      </c>
      <c r="O47" t="str">
        <f t="shared" si="4"/>
        <v xml:space="preserve">  Farah Hamed Abbas             </v>
      </c>
      <c r="P47" s="3" t="str">
        <f t="shared" si="5"/>
        <v>12</v>
      </c>
      <c r="Q47" s="3" t="str">
        <f t="shared" si="6"/>
        <v xml:space="preserve"> DEGLA</v>
      </c>
      <c r="R47" s="3" t="str">
        <f t="shared" si="7"/>
        <v xml:space="preserve">        NT</v>
      </c>
      <c r="S47" s="3" t="str">
        <f t="shared" si="8"/>
        <v xml:space="preserve"> Girl</v>
      </c>
      <c r="T47" s="3" t="str">
        <f t="shared" si="9"/>
        <v>200</v>
      </c>
      <c r="U47" s="3" t="str">
        <f t="shared" si="10"/>
        <v xml:space="preserve"> Freestyle</v>
      </c>
      <c r="V47" s="4" t="str">
        <f t="shared" si="11"/>
        <v xml:space="preserve"> 2:13.41</v>
      </c>
      <c r="W47" s="4" t="str">
        <f t="shared" si="12"/>
        <v xml:space="preserve">2008      </v>
      </c>
      <c r="X47" s="4" t="str">
        <f t="shared" si="13"/>
        <v xml:space="preserve">  hania Moro</v>
      </c>
      <c r="Y47" s="4" t="str">
        <f t="shared" si="14"/>
        <v xml:space="preserve">Ahly        </v>
      </c>
    </row>
    <row r="48" spans="1:25">
      <c r="A48" s="1" t="s">
        <v>62</v>
      </c>
      <c r="K48" s="2" t="str">
        <f t="shared" si="0"/>
        <v xml:space="preserve">Event 33 </v>
      </c>
      <c r="L48" s="2" t="str">
        <f t="shared" si="21"/>
        <v xml:space="preserve"> 5 </v>
      </c>
      <c r="M48" s="2" t="str">
        <f t="shared" si="2"/>
        <v xml:space="preserve">  8  </v>
      </c>
      <c r="N48" s="2" t="str">
        <f t="shared" si="22"/>
        <v>09:15 AM</v>
      </c>
      <c r="O48" t="str">
        <f t="shared" si="4"/>
        <v xml:space="preserve">  Lobna Hossam Mohamed          </v>
      </c>
      <c r="P48" s="3" t="str">
        <f t="shared" si="5"/>
        <v>12</v>
      </c>
      <c r="Q48" s="3" t="str">
        <f t="shared" si="6"/>
        <v xml:space="preserve"> AHLY </v>
      </c>
      <c r="R48" s="3" t="str">
        <f t="shared" si="7"/>
        <v xml:space="preserve">        NT</v>
      </c>
      <c r="S48" s="3" t="str">
        <f t="shared" si="8"/>
        <v xml:space="preserve"> Girl</v>
      </c>
      <c r="T48" s="3" t="str">
        <f t="shared" si="9"/>
        <v>200</v>
      </c>
      <c r="U48" s="3" t="str">
        <f t="shared" si="10"/>
        <v xml:space="preserve"> Freestyle</v>
      </c>
      <c r="V48" s="4" t="str">
        <f t="shared" si="11"/>
        <v xml:space="preserve"> 2:13.41</v>
      </c>
      <c r="W48" s="4" t="str">
        <f t="shared" si="12"/>
        <v xml:space="preserve">2008      </v>
      </c>
      <c r="X48" s="4" t="str">
        <f t="shared" si="13"/>
        <v xml:space="preserve">  hania Moro</v>
      </c>
      <c r="Y48" s="4" t="str">
        <f t="shared" si="14"/>
        <v xml:space="preserve">Ahly        </v>
      </c>
    </row>
    <row r="49" spans="1:25">
      <c r="A49" s="1" t="s">
        <v>63</v>
      </c>
      <c r="K49" s="2"/>
      <c r="L49" s="2"/>
      <c r="M49" s="2"/>
      <c r="N49" s="2"/>
      <c r="O49" s="9"/>
      <c r="V49" s="4"/>
      <c r="W49" s="4"/>
      <c r="X49" s="4"/>
      <c r="Y49" s="4"/>
    </row>
    <row r="50" spans="1:25">
      <c r="A50" s="1" t="s">
        <v>64</v>
      </c>
      <c r="K50" s="2" t="str">
        <f t="shared" si="0"/>
        <v xml:space="preserve">Event 33 </v>
      </c>
      <c r="L50" s="2" t="str">
        <f>MID($A$49,5,3)</f>
        <v xml:space="preserve"> 6 </v>
      </c>
      <c r="M50" s="2" t="str">
        <f t="shared" si="2"/>
        <v xml:space="preserve">  1  </v>
      </c>
      <c r="N50" s="2" t="str">
        <f>MID($A$49,33,10)</f>
        <v>09:18 AM</v>
      </c>
      <c r="O50" t="str">
        <f t="shared" si="4"/>
        <v xml:space="preserve">  Nariman Ahmed Sherif Mohamed  </v>
      </c>
      <c r="P50" s="3" t="str">
        <f t="shared" si="5"/>
        <v>12</v>
      </c>
      <c r="Q50" s="3" t="str">
        <f t="shared" si="6"/>
        <v xml:space="preserve"> SHAMS</v>
      </c>
      <c r="R50" s="3" t="str">
        <f t="shared" si="7"/>
        <v xml:space="preserve">   3:01.78</v>
      </c>
      <c r="S50" s="3" t="str">
        <f t="shared" si="8"/>
        <v xml:space="preserve"> Girl</v>
      </c>
      <c r="T50" s="3" t="str">
        <f t="shared" si="9"/>
        <v>200</v>
      </c>
      <c r="U50" s="3" t="str">
        <f t="shared" si="10"/>
        <v xml:space="preserve"> Freestyle</v>
      </c>
      <c r="V50" s="4" t="str">
        <f t="shared" si="11"/>
        <v xml:space="preserve"> 2:13.41</v>
      </c>
      <c r="W50" s="4" t="str">
        <f t="shared" si="12"/>
        <v xml:space="preserve">2008      </v>
      </c>
      <c r="X50" s="4" t="str">
        <f t="shared" si="13"/>
        <v xml:space="preserve">  hania Moro</v>
      </c>
      <c r="Y50" s="4" t="str">
        <f t="shared" si="14"/>
        <v xml:space="preserve">Ahly        </v>
      </c>
    </row>
    <row r="51" spans="1:25">
      <c r="A51" s="1" t="s">
        <v>65</v>
      </c>
      <c r="K51" s="2" t="str">
        <f t="shared" si="0"/>
        <v xml:space="preserve">Event 33 </v>
      </c>
      <c r="L51" s="2" t="str">
        <f t="shared" ref="L51:L57" si="23">MID($A$49,5,3)</f>
        <v xml:space="preserve"> 6 </v>
      </c>
      <c r="M51" s="2" t="str">
        <f t="shared" si="2"/>
        <v xml:space="preserve">  2  </v>
      </c>
      <c r="N51" s="2" t="str">
        <f t="shared" ref="N51:N57" si="24">MID($A$49,33,10)</f>
        <v>09:18 AM</v>
      </c>
      <c r="O51" t="str">
        <f t="shared" si="4"/>
        <v xml:space="preserve">  Mena Elsayed Mahmoud          </v>
      </c>
      <c r="P51" s="3" t="str">
        <f t="shared" si="5"/>
        <v>12</v>
      </c>
      <c r="Q51" s="3" t="str">
        <f t="shared" si="6"/>
        <v xml:space="preserve"> AHLY </v>
      </c>
      <c r="R51" s="3" t="str">
        <f t="shared" si="7"/>
        <v xml:space="preserve">   3:00.27</v>
      </c>
      <c r="S51" s="3" t="str">
        <f t="shared" si="8"/>
        <v xml:space="preserve"> Girl</v>
      </c>
      <c r="T51" s="3" t="str">
        <f t="shared" si="9"/>
        <v>200</v>
      </c>
      <c r="U51" s="3" t="str">
        <f t="shared" si="10"/>
        <v xml:space="preserve"> Freestyle</v>
      </c>
      <c r="V51" s="4" t="str">
        <f t="shared" si="11"/>
        <v xml:space="preserve"> 2:13.41</v>
      </c>
      <c r="W51" s="4" t="str">
        <f t="shared" si="12"/>
        <v xml:space="preserve">2008      </v>
      </c>
      <c r="X51" s="4" t="str">
        <f t="shared" si="13"/>
        <v xml:space="preserve">  hania Moro</v>
      </c>
      <c r="Y51" s="4" t="str">
        <f t="shared" si="14"/>
        <v xml:space="preserve">Ahly        </v>
      </c>
    </row>
    <row r="52" spans="1:25">
      <c r="A52" s="1" t="s">
        <v>66</v>
      </c>
      <c r="K52" s="2" t="str">
        <f t="shared" si="0"/>
        <v xml:space="preserve">Event 33 </v>
      </c>
      <c r="L52" s="2" t="str">
        <f t="shared" si="23"/>
        <v xml:space="preserve"> 6 </v>
      </c>
      <c r="M52" s="2" t="str">
        <f t="shared" si="2"/>
        <v xml:space="preserve">  3  </v>
      </c>
      <c r="N52" s="2" t="str">
        <f t="shared" si="24"/>
        <v>09:18 AM</v>
      </c>
      <c r="O52" t="str">
        <f t="shared" si="4"/>
        <v xml:space="preserve">  Kholoud Mohsen Mahmoud        </v>
      </c>
      <c r="P52" s="3" t="str">
        <f t="shared" si="5"/>
        <v>12</v>
      </c>
      <c r="Q52" s="3" t="str">
        <f t="shared" si="6"/>
        <v xml:space="preserve"> AHLY </v>
      </c>
      <c r="R52" s="3" t="str">
        <f t="shared" si="7"/>
        <v xml:space="preserve">   2:57.05</v>
      </c>
      <c r="S52" s="3" t="str">
        <f t="shared" si="8"/>
        <v xml:space="preserve"> Girl</v>
      </c>
      <c r="T52" s="3" t="str">
        <f t="shared" si="9"/>
        <v>200</v>
      </c>
      <c r="U52" s="3" t="str">
        <f t="shared" si="10"/>
        <v xml:space="preserve"> Freestyle</v>
      </c>
      <c r="V52" s="4" t="str">
        <f t="shared" si="11"/>
        <v xml:space="preserve"> 2:13.41</v>
      </c>
      <c r="W52" s="4" t="str">
        <f t="shared" si="12"/>
        <v xml:space="preserve">2008      </v>
      </c>
      <c r="X52" s="4" t="str">
        <f t="shared" si="13"/>
        <v xml:space="preserve">  hania Moro</v>
      </c>
      <c r="Y52" s="4" t="str">
        <f t="shared" si="14"/>
        <v xml:space="preserve">Ahly        </v>
      </c>
    </row>
    <row r="53" spans="1:25">
      <c r="A53" s="1" t="s">
        <v>67</v>
      </c>
      <c r="K53" s="2" t="str">
        <f t="shared" si="0"/>
        <v xml:space="preserve">Event 33 </v>
      </c>
      <c r="L53" s="2" t="str">
        <f t="shared" si="23"/>
        <v xml:space="preserve"> 6 </v>
      </c>
      <c r="M53" s="2" t="str">
        <f t="shared" si="2"/>
        <v xml:space="preserve">  4  </v>
      </c>
      <c r="N53" s="2" t="str">
        <f t="shared" si="24"/>
        <v>09:18 AM</v>
      </c>
      <c r="O53" t="str">
        <f t="shared" si="4"/>
        <v xml:space="preserve">  HabibaAllah Mohamed Elsaid    </v>
      </c>
      <c r="P53" s="3" t="str">
        <f t="shared" si="5"/>
        <v>12</v>
      </c>
      <c r="Q53" s="3" t="str">
        <f t="shared" si="6"/>
        <v xml:space="preserve"> Smouh</v>
      </c>
      <c r="R53" s="3" t="str">
        <f t="shared" si="7"/>
        <v xml:space="preserve">   2:55.49</v>
      </c>
      <c r="S53" s="3" t="str">
        <f t="shared" si="8"/>
        <v xml:space="preserve"> Girl</v>
      </c>
      <c r="T53" s="3" t="str">
        <f t="shared" si="9"/>
        <v>200</v>
      </c>
      <c r="U53" s="3" t="str">
        <f t="shared" si="10"/>
        <v xml:space="preserve"> Freestyle</v>
      </c>
      <c r="V53" s="4" t="str">
        <f t="shared" si="11"/>
        <v xml:space="preserve"> 2:13.41</v>
      </c>
      <c r="W53" s="4" t="str">
        <f t="shared" si="12"/>
        <v xml:space="preserve">2008      </v>
      </c>
      <c r="X53" s="4" t="str">
        <f t="shared" si="13"/>
        <v xml:space="preserve">  hania Moro</v>
      </c>
      <c r="Y53" s="4" t="str">
        <f t="shared" si="14"/>
        <v xml:space="preserve">Ahly        </v>
      </c>
    </row>
    <row r="54" spans="1:25">
      <c r="A54" s="1" t="s">
        <v>68</v>
      </c>
      <c r="K54" s="2" t="str">
        <f t="shared" si="0"/>
        <v xml:space="preserve">Event 33 </v>
      </c>
      <c r="L54" s="2" t="str">
        <f t="shared" si="23"/>
        <v xml:space="preserve"> 6 </v>
      </c>
      <c r="M54" s="2" t="str">
        <f t="shared" si="2"/>
        <v xml:space="preserve">  5  </v>
      </c>
      <c r="N54" s="2" t="str">
        <f t="shared" si="24"/>
        <v>09:18 AM</v>
      </c>
      <c r="O54" t="str">
        <f t="shared" si="4"/>
        <v xml:space="preserve">  Fairouz Mohamed Farouk        </v>
      </c>
      <c r="P54" s="3" t="str">
        <f t="shared" si="5"/>
        <v>12</v>
      </c>
      <c r="Q54" s="3" t="str">
        <f t="shared" si="6"/>
        <v xml:space="preserve"> TRSAN</v>
      </c>
      <c r="R54" s="3" t="str">
        <f t="shared" si="7"/>
        <v xml:space="preserve">   2:55.60</v>
      </c>
      <c r="S54" s="3" t="str">
        <f t="shared" si="8"/>
        <v xml:space="preserve"> Girl</v>
      </c>
      <c r="T54" s="3" t="str">
        <f t="shared" si="9"/>
        <v>200</v>
      </c>
      <c r="U54" s="3" t="str">
        <f t="shared" si="10"/>
        <v xml:space="preserve"> Freestyle</v>
      </c>
      <c r="V54" s="4" t="str">
        <f t="shared" si="11"/>
        <v xml:space="preserve"> 2:13.41</v>
      </c>
      <c r="W54" s="4" t="str">
        <f t="shared" si="12"/>
        <v xml:space="preserve">2008      </v>
      </c>
      <c r="X54" s="4" t="str">
        <f t="shared" si="13"/>
        <v xml:space="preserve">  hania Moro</v>
      </c>
      <c r="Y54" s="4" t="str">
        <f t="shared" si="14"/>
        <v xml:space="preserve">Ahly        </v>
      </c>
    </row>
    <row r="55" spans="1:25">
      <c r="A55" s="1" t="s">
        <v>69</v>
      </c>
      <c r="K55" s="2" t="str">
        <f t="shared" si="0"/>
        <v xml:space="preserve">Event 33 </v>
      </c>
      <c r="L55" s="2" t="str">
        <f t="shared" si="23"/>
        <v xml:space="preserve"> 6 </v>
      </c>
      <c r="M55" s="2" t="str">
        <f t="shared" si="2"/>
        <v xml:space="preserve">  6  </v>
      </c>
      <c r="N55" s="2" t="str">
        <f t="shared" si="24"/>
        <v>09:18 AM</v>
      </c>
      <c r="O55" t="str">
        <f t="shared" si="4"/>
        <v xml:space="preserve">  Rahma Farid Shawky            </v>
      </c>
      <c r="P55" s="3" t="str">
        <f t="shared" si="5"/>
        <v>12</v>
      </c>
      <c r="Q55" s="3" t="str">
        <f t="shared" si="6"/>
        <v xml:space="preserve"> DEGLA</v>
      </c>
      <c r="R55" s="3" t="str">
        <f t="shared" si="7"/>
        <v xml:space="preserve">   2:59.27</v>
      </c>
      <c r="S55" s="3" t="str">
        <f t="shared" si="8"/>
        <v xml:space="preserve"> Girl</v>
      </c>
      <c r="T55" s="3" t="str">
        <f t="shared" si="9"/>
        <v>200</v>
      </c>
      <c r="U55" s="3" t="str">
        <f t="shared" si="10"/>
        <v xml:space="preserve"> Freestyle</v>
      </c>
      <c r="V55" s="4" t="str">
        <f t="shared" si="11"/>
        <v xml:space="preserve"> 2:13.41</v>
      </c>
      <c r="W55" s="4" t="str">
        <f t="shared" si="12"/>
        <v xml:space="preserve">2008      </v>
      </c>
      <c r="X55" s="4" t="str">
        <f t="shared" si="13"/>
        <v xml:space="preserve">  hania Moro</v>
      </c>
      <c r="Y55" s="4" t="str">
        <f t="shared" si="14"/>
        <v xml:space="preserve">Ahly        </v>
      </c>
    </row>
    <row r="56" spans="1:25">
      <c r="A56" s="1" t="s">
        <v>70</v>
      </c>
      <c r="K56" s="2" t="str">
        <f t="shared" si="0"/>
        <v xml:space="preserve">Event 33 </v>
      </c>
      <c r="L56" s="2" t="str">
        <f t="shared" si="23"/>
        <v xml:space="preserve"> 6 </v>
      </c>
      <c r="M56" s="2" t="str">
        <f t="shared" si="2"/>
        <v xml:space="preserve">  7  </v>
      </c>
      <c r="N56" s="2" t="str">
        <f t="shared" si="24"/>
        <v>09:18 AM</v>
      </c>
      <c r="O56" t="str">
        <f t="shared" si="4"/>
        <v xml:space="preserve">  Alivera Atif Adel Gaad        </v>
      </c>
      <c r="P56" s="3" t="str">
        <f t="shared" si="5"/>
        <v>12</v>
      </c>
      <c r="Q56" s="3" t="str">
        <f t="shared" si="6"/>
        <v xml:space="preserve"> ZOHUR</v>
      </c>
      <c r="R56" s="3" t="str">
        <f t="shared" si="7"/>
        <v xml:space="preserve">   3:00.48</v>
      </c>
      <c r="S56" s="3" t="str">
        <f t="shared" si="8"/>
        <v xml:space="preserve"> Girl</v>
      </c>
      <c r="T56" s="3" t="str">
        <f t="shared" si="9"/>
        <v>200</v>
      </c>
      <c r="U56" s="3" t="str">
        <f t="shared" si="10"/>
        <v xml:space="preserve"> Freestyle</v>
      </c>
      <c r="V56" s="4" t="str">
        <f t="shared" si="11"/>
        <v xml:space="preserve"> 2:13.41</v>
      </c>
      <c r="W56" s="4" t="str">
        <f t="shared" si="12"/>
        <v xml:space="preserve">2008      </v>
      </c>
      <c r="X56" s="4" t="str">
        <f t="shared" si="13"/>
        <v xml:space="preserve">  hania Moro</v>
      </c>
      <c r="Y56" s="4" t="str">
        <f t="shared" si="14"/>
        <v xml:space="preserve">Ahly        </v>
      </c>
    </row>
    <row r="57" spans="1:25">
      <c r="A57" s="1" t="s">
        <v>71</v>
      </c>
      <c r="K57" s="2" t="str">
        <f t="shared" si="0"/>
        <v xml:space="preserve">Event 33 </v>
      </c>
      <c r="L57" s="2" t="str">
        <f t="shared" si="23"/>
        <v xml:space="preserve"> 6 </v>
      </c>
      <c r="M57" s="2" t="str">
        <f t="shared" si="2"/>
        <v xml:space="preserve">  8  </v>
      </c>
      <c r="N57" s="2" t="str">
        <f t="shared" si="24"/>
        <v>09:18 AM</v>
      </c>
      <c r="O57" t="str">
        <f t="shared" si="4"/>
        <v xml:space="preserve">  Lougin Ahmed Salah            </v>
      </c>
      <c r="P57" s="3" t="str">
        <f t="shared" si="5"/>
        <v>12</v>
      </c>
      <c r="Q57" s="3" t="str">
        <f t="shared" si="6"/>
        <v xml:space="preserve"> AHLY </v>
      </c>
      <c r="R57" s="3" t="str">
        <f t="shared" si="7"/>
        <v xml:space="preserve">   3:04.44</v>
      </c>
      <c r="S57" s="3" t="str">
        <f t="shared" si="8"/>
        <v xml:space="preserve"> Girl</v>
      </c>
      <c r="T57" s="3" t="str">
        <f t="shared" si="9"/>
        <v>200</v>
      </c>
      <c r="U57" s="3" t="str">
        <f t="shared" si="10"/>
        <v xml:space="preserve"> Freestyle</v>
      </c>
      <c r="V57" s="4" t="str">
        <f t="shared" si="11"/>
        <v xml:space="preserve"> 2:13.41</v>
      </c>
      <c r="W57" s="4" t="str">
        <f t="shared" si="12"/>
        <v xml:space="preserve">2008      </v>
      </c>
      <c r="X57" s="4" t="str">
        <f t="shared" si="13"/>
        <v xml:space="preserve">  hania Moro</v>
      </c>
      <c r="Y57" s="4" t="str">
        <f t="shared" si="14"/>
        <v xml:space="preserve">Ahly        </v>
      </c>
    </row>
    <row r="58" spans="1:25">
      <c r="A58" s="1" t="s">
        <v>72</v>
      </c>
      <c r="K58" s="2"/>
      <c r="L58" s="2"/>
      <c r="M58" s="2"/>
      <c r="N58" s="2"/>
      <c r="O58" s="9"/>
      <c r="V58" s="4"/>
      <c r="W58" s="4"/>
      <c r="X58" s="4"/>
      <c r="Y58" s="4"/>
    </row>
    <row r="59" spans="1:25">
      <c r="A59" s="1" t="s">
        <v>73</v>
      </c>
      <c r="K59" s="2" t="str">
        <f t="shared" si="0"/>
        <v xml:space="preserve">Event 33 </v>
      </c>
      <c r="L59" s="2" t="str">
        <f t="shared" ref="L59:L66" si="25">MID($A$58,5,3)</f>
        <v xml:space="preserve"> 7 </v>
      </c>
      <c r="M59" s="2" t="str">
        <f t="shared" si="2"/>
        <v xml:space="preserve">  1  </v>
      </c>
      <c r="N59" s="2" t="str">
        <f>MID($A$58,33,10)</f>
        <v>09:22 AM</v>
      </c>
      <c r="O59" t="str">
        <f t="shared" si="4"/>
        <v xml:space="preserve">  Rahma Mohamed Hassan Abdel H  </v>
      </c>
      <c r="P59" s="3" t="str">
        <f t="shared" si="5"/>
        <v>12</v>
      </c>
      <c r="Q59" s="3" t="str">
        <f t="shared" si="6"/>
        <v xml:space="preserve"> HELDO</v>
      </c>
      <c r="R59" s="3" t="str">
        <f t="shared" si="7"/>
        <v xml:space="preserve">   2:53.76</v>
      </c>
      <c r="S59" s="3" t="str">
        <f t="shared" si="8"/>
        <v xml:space="preserve"> Girl</v>
      </c>
      <c r="T59" s="3" t="str">
        <f t="shared" si="9"/>
        <v>200</v>
      </c>
      <c r="U59" s="3" t="str">
        <f t="shared" si="10"/>
        <v xml:space="preserve"> Freestyle</v>
      </c>
      <c r="V59" s="4" t="str">
        <f t="shared" si="11"/>
        <v xml:space="preserve"> 2:13.41</v>
      </c>
      <c r="W59" s="4" t="str">
        <f t="shared" si="12"/>
        <v xml:space="preserve">2008      </v>
      </c>
      <c r="X59" s="4" t="str">
        <f t="shared" si="13"/>
        <v xml:space="preserve">  hania Moro</v>
      </c>
      <c r="Y59" s="4" t="str">
        <f t="shared" si="14"/>
        <v xml:space="preserve">Ahly        </v>
      </c>
    </row>
    <row r="60" spans="1:25">
      <c r="A60" s="1" t="s">
        <v>74</v>
      </c>
      <c r="K60" s="2" t="str">
        <f t="shared" si="0"/>
        <v xml:space="preserve">Event 33 </v>
      </c>
      <c r="L60" s="2" t="str">
        <f t="shared" si="25"/>
        <v xml:space="preserve"> 7 </v>
      </c>
      <c r="M60" s="2" t="str">
        <f t="shared" si="2"/>
        <v xml:space="preserve">  2  </v>
      </c>
      <c r="N60" s="2" t="str">
        <f t="shared" ref="N60:N66" si="26">MID($A$58,33,10)</f>
        <v>09:22 AM</v>
      </c>
      <c r="O60" t="str">
        <f t="shared" si="4"/>
        <v xml:space="preserve">  Lina Mohamed Samer            </v>
      </c>
      <c r="P60" s="3" t="str">
        <f t="shared" si="5"/>
        <v>12</v>
      </c>
      <c r="Q60" s="3" t="str">
        <f t="shared" si="6"/>
        <v xml:space="preserve"> Sport</v>
      </c>
      <c r="R60" s="3" t="str">
        <f t="shared" si="7"/>
        <v xml:space="preserve">   2:52.73</v>
      </c>
      <c r="S60" s="3" t="str">
        <f t="shared" si="8"/>
        <v xml:space="preserve"> Girl</v>
      </c>
      <c r="T60" s="3" t="str">
        <f t="shared" si="9"/>
        <v>200</v>
      </c>
      <c r="U60" s="3" t="str">
        <f t="shared" si="10"/>
        <v xml:space="preserve"> Freestyle</v>
      </c>
      <c r="V60" s="4" t="str">
        <f t="shared" si="11"/>
        <v xml:space="preserve"> 2:13.41</v>
      </c>
      <c r="W60" s="4" t="str">
        <f t="shared" si="12"/>
        <v xml:space="preserve">2008      </v>
      </c>
      <c r="X60" s="4" t="str">
        <f t="shared" si="13"/>
        <v xml:space="preserve">  hania Moro</v>
      </c>
      <c r="Y60" s="4" t="str">
        <f t="shared" si="14"/>
        <v xml:space="preserve">Ahly        </v>
      </c>
    </row>
    <row r="61" spans="1:25">
      <c r="A61" s="1" t="s">
        <v>75</v>
      </c>
      <c r="K61" s="2" t="str">
        <f t="shared" si="0"/>
        <v xml:space="preserve">Event 33 </v>
      </c>
      <c r="L61" s="2" t="str">
        <f t="shared" si="25"/>
        <v xml:space="preserve"> 7 </v>
      </c>
      <c r="M61" s="2" t="str">
        <f t="shared" si="2"/>
        <v xml:space="preserve">  3  </v>
      </c>
      <c r="N61" s="2" t="str">
        <f t="shared" si="26"/>
        <v>09:22 AM</v>
      </c>
      <c r="O61" t="str">
        <f t="shared" si="4"/>
        <v xml:space="preserve">  Habiba Mohamed Wahba          </v>
      </c>
      <c r="P61" s="3" t="str">
        <f t="shared" si="5"/>
        <v>12</v>
      </c>
      <c r="Q61" s="3" t="str">
        <f t="shared" si="6"/>
        <v xml:space="preserve"> Sport</v>
      </c>
      <c r="R61" s="3" t="str">
        <f t="shared" si="7"/>
        <v xml:space="preserve">   2:50.73</v>
      </c>
      <c r="S61" s="3" t="str">
        <f t="shared" si="8"/>
        <v xml:space="preserve"> Girl</v>
      </c>
      <c r="T61" s="3" t="str">
        <f t="shared" si="9"/>
        <v>200</v>
      </c>
      <c r="U61" s="3" t="str">
        <f t="shared" si="10"/>
        <v xml:space="preserve"> Freestyle</v>
      </c>
      <c r="V61" s="4" t="str">
        <f t="shared" si="11"/>
        <v xml:space="preserve"> 2:13.41</v>
      </c>
      <c r="W61" s="4" t="str">
        <f t="shared" si="12"/>
        <v xml:space="preserve">2008      </v>
      </c>
      <c r="X61" s="4" t="str">
        <f t="shared" si="13"/>
        <v xml:space="preserve">  hania Moro</v>
      </c>
      <c r="Y61" s="4" t="str">
        <f t="shared" si="14"/>
        <v xml:space="preserve">Ahly        </v>
      </c>
    </row>
    <row r="62" spans="1:25">
      <c r="A62" s="1" t="s">
        <v>76</v>
      </c>
      <c r="K62" s="2" t="str">
        <f t="shared" si="0"/>
        <v xml:space="preserve">Event 33 </v>
      </c>
      <c r="L62" s="2" t="str">
        <f t="shared" si="25"/>
        <v xml:space="preserve"> 7 </v>
      </c>
      <c r="M62" s="2" t="str">
        <f t="shared" si="2"/>
        <v xml:space="preserve">  4  </v>
      </c>
      <c r="N62" s="2" t="str">
        <f t="shared" si="26"/>
        <v>09:22 AM</v>
      </c>
      <c r="O62" t="str">
        <f t="shared" si="4"/>
        <v xml:space="preserve">  Maram Maher Hamed Hassan      </v>
      </c>
      <c r="P62" s="3" t="str">
        <f t="shared" si="5"/>
        <v>12</v>
      </c>
      <c r="Q62" s="3" t="str">
        <f t="shared" si="6"/>
        <v xml:space="preserve"> SHAMS</v>
      </c>
      <c r="R62" s="3" t="str">
        <f t="shared" si="7"/>
        <v xml:space="preserve">   2:50.33</v>
      </c>
      <c r="S62" s="3" t="str">
        <f t="shared" si="8"/>
        <v xml:space="preserve"> Girl</v>
      </c>
      <c r="T62" s="3" t="str">
        <f t="shared" si="9"/>
        <v>200</v>
      </c>
      <c r="U62" s="3" t="str">
        <f t="shared" si="10"/>
        <v xml:space="preserve"> Freestyle</v>
      </c>
      <c r="V62" s="4" t="str">
        <f t="shared" si="11"/>
        <v xml:space="preserve"> 2:13.41</v>
      </c>
      <c r="W62" s="4" t="str">
        <f t="shared" si="12"/>
        <v xml:space="preserve">2008      </v>
      </c>
      <c r="X62" s="4" t="str">
        <f t="shared" si="13"/>
        <v xml:space="preserve">  hania Moro</v>
      </c>
      <c r="Y62" s="4" t="str">
        <f t="shared" si="14"/>
        <v xml:space="preserve">Ahly        </v>
      </c>
    </row>
    <row r="63" spans="1:25">
      <c r="A63" s="1" t="s">
        <v>77</v>
      </c>
      <c r="K63" s="2" t="str">
        <f t="shared" si="0"/>
        <v xml:space="preserve">Event 33 </v>
      </c>
      <c r="L63" s="2" t="str">
        <f t="shared" si="25"/>
        <v xml:space="preserve"> 7 </v>
      </c>
      <c r="M63" s="2" t="str">
        <f t="shared" si="2"/>
        <v xml:space="preserve">  5  </v>
      </c>
      <c r="N63" s="2" t="str">
        <f t="shared" si="26"/>
        <v>09:22 AM</v>
      </c>
      <c r="O63" t="str">
        <f t="shared" si="4"/>
        <v xml:space="preserve">  Shahad Mahmoud Abdel Al Rehi  </v>
      </c>
      <c r="P63" s="3" t="str">
        <f t="shared" si="5"/>
        <v>12</v>
      </c>
      <c r="Q63" s="3" t="str">
        <f t="shared" si="6"/>
        <v xml:space="preserve"> SHOOT</v>
      </c>
      <c r="R63" s="3" t="str">
        <f t="shared" si="7"/>
        <v xml:space="preserve">   2:50.49</v>
      </c>
      <c r="S63" s="3" t="str">
        <f t="shared" si="8"/>
        <v xml:space="preserve"> Girl</v>
      </c>
      <c r="T63" s="3" t="str">
        <f t="shared" si="9"/>
        <v>200</v>
      </c>
      <c r="U63" s="3" t="str">
        <f t="shared" si="10"/>
        <v xml:space="preserve"> Freestyle</v>
      </c>
      <c r="V63" s="4" t="str">
        <f t="shared" si="11"/>
        <v xml:space="preserve"> 2:13.41</v>
      </c>
      <c r="W63" s="4" t="str">
        <f t="shared" si="12"/>
        <v xml:space="preserve">2008      </v>
      </c>
      <c r="X63" s="4" t="str">
        <f t="shared" si="13"/>
        <v xml:space="preserve">  hania Moro</v>
      </c>
      <c r="Y63" s="4" t="str">
        <f t="shared" si="14"/>
        <v xml:space="preserve">Ahly        </v>
      </c>
    </row>
    <row r="64" spans="1:25">
      <c r="A64" s="1" t="s">
        <v>78</v>
      </c>
      <c r="K64" s="2" t="str">
        <f t="shared" si="0"/>
        <v xml:space="preserve">Event 33 </v>
      </c>
      <c r="L64" s="2" t="str">
        <f t="shared" si="25"/>
        <v xml:space="preserve"> 7 </v>
      </c>
      <c r="M64" s="2" t="str">
        <f t="shared" si="2"/>
        <v xml:space="preserve">  6  </v>
      </c>
      <c r="N64" s="2" t="str">
        <f t="shared" si="26"/>
        <v>09:22 AM</v>
      </c>
      <c r="O64" t="str">
        <f t="shared" si="4"/>
        <v xml:space="preserve">  Mariam Mostafa Mohamed Abdel  </v>
      </c>
      <c r="P64" s="3" t="str">
        <f t="shared" si="5"/>
        <v>12</v>
      </c>
      <c r="Q64" s="3" t="str">
        <f t="shared" si="6"/>
        <v xml:space="preserve"> SHAMS</v>
      </c>
      <c r="R64" s="3" t="str">
        <f t="shared" si="7"/>
        <v xml:space="preserve">   2:52.00</v>
      </c>
      <c r="S64" s="3" t="str">
        <f t="shared" si="8"/>
        <v xml:space="preserve"> Girl</v>
      </c>
      <c r="T64" s="3" t="str">
        <f t="shared" si="9"/>
        <v>200</v>
      </c>
      <c r="U64" s="3" t="str">
        <f t="shared" si="10"/>
        <v xml:space="preserve"> Freestyle</v>
      </c>
      <c r="V64" s="4" t="str">
        <f t="shared" si="11"/>
        <v xml:space="preserve"> 2:13.41</v>
      </c>
      <c r="W64" s="4" t="str">
        <f t="shared" si="12"/>
        <v xml:space="preserve">2008      </v>
      </c>
      <c r="X64" s="4" t="str">
        <f t="shared" si="13"/>
        <v xml:space="preserve">  hania Moro</v>
      </c>
      <c r="Y64" s="4" t="str">
        <f t="shared" si="14"/>
        <v xml:space="preserve">Ahly        </v>
      </c>
    </row>
    <row r="65" spans="1:25">
      <c r="A65" s="1" t="s">
        <v>79</v>
      </c>
      <c r="K65" s="2" t="str">
        <f t="shared" si="0"/>
        <v xml:space="preserve">Event 33 </v>
      </c>
      <c r="L65" s="2" t="str">
        <f t="shared" si="25"/>
        <v xml:space="preserve"> 7 </v>
      </c>
      <c r="M65" s="2" t="str">
        <f t="shared" si="2"/>
        <v xml:space="preserve">  7  </v>
      </c>
      <c r="N65" s="2" t="str">
        <f t="shared" si="26"/>
        <v>09:22 AM</v>
      </c>
      <c r="O65" t="str">
        <f t="shared" si="4"/>
        <v xml:space="preserve">  Tasneem Mohamed Rashad        </v>
      </c>
      <c r="P65" s="3" t="str">
        <f t="shared" si="5"/>
        <v>12</v>
      </c>
      <c r="Q65" s="3" t="str">
        <f t="shared" si="6"/>
        <v xml:space="preserve"> RWAD </v>
      </c>
      <c r="R65" s="3" t="str">
        <f t="shared" si="7"/>
        <v xml:space="preserve">   2:53.63</v>
      </c>
      <c r="S65" s="3" t="str">
        <f t="shared" si="8"/>
        <v xml:space="preserve"> Girl</v>
      </c>
      <c r="T65" s="3" t="str">
        <f t="shared" si="9"/>
        <v>200</v>
      </c>
      <c r="U65" s="3" t="str">
        <f t="shared" si="10"/>
        <v xml:space="preserve"> Freestyle</v>
      </c>
      <c r="V65" s="4" t="str">
        <f t="shared" si="11"/>
        <v xml:space="preserve"> 2:13.41</v>
      </c>
      <c r="W65" s="4" t="str">
        <f t="shared" si="12"/>
        <v xml:space="preserve">2008      </v>
      </c>
      <c r="X65" s="4" t="str">
        <f t="shared" si="13"/>
        <v xml:space="preserve">  hania Moro</v>
      </c>
      <c r="Y65" s="4" t="str">
        <f t="shared" si="14"/>
        <v xml:space="preserve">Ahly        </v>
      </c>
    </row>
    <row r="66" spans="1:25">
      <c r="A66" s="1" t="s">
        <v>80</v>
      </c>
      <c r="K66" s="2" t="str">
        <f t="shared" si="0"/>
        <v xml:space="preserve">Event 33 </v>
      </c>
      <c r="L66" s="2" t="str">
        <f t="shared" si="25"/>
        <v xml:space="preserve"> 7 </v>
      </c>
      <c r="M66" s="2" t="str">
        <f t="shared" si="2"/>
        <v xml:space="preserve">  8  </v>
      </c>
      <c r="N66" s="2" t="str">
        <f t="shared" si="26"/>
        <v>09:22 AM</v>
      </c>
      <c r="O66" t="str">
        <f t="shared" si="4"/>
        <v xml:space="preserve">  Aya Tarik Ghaleib Abdel Rahm  </v>
      </c>
      <c r="P66" s="3" t="str">
        <f t="shared" si="5"/>
        <v>12</v>
      </c>
      <c r="Q66" s="3" t="str">
        <f t="shared" si="6"/>
        <v xml:space="preserve"> ZOHUR</v>
      </c>
      <c r="R66" s="3" t="str">
        <f t="shared" si="7"/>
        <v xml:space="preserve">   2:54.65</v>
      </c>
      <c r="S66" s="3" t="str">
        <f t="shared" si="8"/>
        <v xml:space="preserve"> Girl</v>
      </c>
      <c r="T66" s="3" t="str">
        <f t="shared" si="9"/>
        <v>200</v>
      </c>
      <c r="U66" s="3" t="str">
        <f t="shared" si="10"/>
        <v xml:space="preserve"> Freestyle</v>
      </c>
      <c r="V66" s="4" t="str">
        <f t="shared" si="11"/>
        <v xml:space="preserve"> 2:13.41</v>
      </c>
      <c r="W66" s="4" t="str">
        <f t="shared" si="12"/>
        <v xml:space="preserve">2008      </v>
      </c>
      <c r="X66" s="4" t="str">
        <f t="shared" si="13"/>
        <v xml:space="preserve">  hania Moro</v>
      </c>
      <c r="Y66" s="4" t="str">
        <f t="shared" si="14"/>
        <v xml:space="preserve">Ahly        </v>
      </c>
    </row>
    <row r="67" spans="1:25">
      <c r="A67" s="1" t="s">
        <v>81</v>
      </c>
      <c r="K67" s="2"/>
      <c r="L67" s="2"/>
      <c r="M67" s="2"/>
      <c r="N67" s="2"/>
      <c r="O67" s="9"/>
      <c r="V67" s="4"/>
      <c r="W67" s="4"/>
      <c r="X67" s="4"/>
      <c r="Y67" s="4"/>
    </row>
    <row r="68" spans="1:25">
      <c r="A68" s="1" t="s">
        <v>82</v>
      </c>
      <c r="K68" s="2" t="str">
        <f t="shared" si="0"/>
        <v xml:space="preserve">Event 33 </v>
      </c>
      <c r="L68" s="2" t="str">
        <f t="shared" ref="L68:L75" si="27">MID($A$67,5,3)</f>
        <v xml:space="preserve"> 8 </v>
      </c>
      <c r="M68" s="2" t="str">
        <f t="shared" si="2"/>
        <v xml:space="preserve">  1  </v>
      </c>
      <c r="N68" s="2" t="str">
        <f>MID($A$67,33,10)</f>
        <v>09:25 AM</v>
      </c>
      <c r="O68" t="str">
        <f t="shared" si="4"/>
        <v xml:space="preserve">  Gwaireh Ahmed Abd Allah Ahme  </v>
      </c>
      <c r="P68" s="3" t="str">
        <f t="shared" si="5"/>
        <v>12</v>
      </c>
      <c r="Q68" s="3" t="str">
        <f t="shared" si="6"/>
        <v xml:space="preserve"> SHAMS</v>
      </c>
      <c r="R68" s="3" t="str">
        <f t="shared" si="7"/>
        <v xml:space="preserve">   2:47.19</v>
      </c>
      <c r="S68" s="3" t="str">
        <f t="shared" si="8"/>
        <v xml:space="preserve"> Girl</v>
      </c>
      <c r="T68" s="3" t="str">
        <f t="shared" si="9"/>
        <v>200</v>
      </c>
      <c r="U68" s="3" t="str">
        <f t="shared" si="10"/>
        <v xml:space="preserve"> Freestyle</v>
      </c>
      <c r="V68" s="4" t="str">
        <f t="shared" si="11"/>
        <v xml:space="preserve"> 2:13.41</v>
      </c>
      <c r="W68" s="4" t="str">
        <f t="shared" si="12"/>
        <v xml:space="preserve">2008      </v>
      </c>
      <c r="X68" s="4" t="str">
        <f t="shared" si="13"/>
        <v xml:space="preserve">  hania Moro</v>
      </c>
      <c r="Y68" s="4" t="str">
        <f t="shared" si="14"/>
        <v xml:space="preserve">Ahly        </v>
      </c>
    </row>
    <row r="69" spans="1:25">
      <c r="A69" s="1" t="s">
        <v>83</v>
      </c>
      <c r="K69" s="2" t="str">
        <f t="shared" si="0"/>
        <v xml:space="preserve">Event 33 </v>
      </c>
      <c r="L69" s="2" t="str">
        <f t="shared" si="27"/>
        <v xml:space="preserve"> 8 </v>
      </c>
      <c r="M69" s="2" t="str">
        <f t="shared" si="2"/>
        <v xml:space="preserve">  2  </v>
      </c>
      <c r="N69" s="2" t="str">
        <f t="shared" ref="N69:N75" si="28">MID($A$67,33,10)</f>
        <v>09:25 AM</v>
      </c>
      <c r="O69" t="str">
        <f t="shared" si="4"/>
        <v xml:space="preserve">  Malk Abd Ellatif Galal        </v>
      </c>
      <c r="P69" s="3" t="str">
        <f t="shared" si="5"/>
        <v>12</v>
      </c>
      <c r="Q69" s="3" t="str">
        <f t="shared" si="6"/>
        <v xml:space="preserve"> HELOP</v>
      </c>
      <c r="R69" s="3" t="str">
        <f t="shared" si="7"/>
        <v xml:space="preserve">   2:46.56</v>
      </c>
      <c r="S69" s="3" t="str">
        <f t="shared" si="8"/>
        <v xml:space="preserve"> Girl</v>
      </c>
      <c r="T69" s="3" t="str">
        <f t="shared" si="9"/>
        <v>200</v>
      </c>
      <c r="U69" s="3" t="str">
        <f t="shared" si="10"/>
        <v xml:space="preserve"> Freestyle</v>
      </c>
      <c r="V69" s="4" t="str">
        <f t="shared" si="11"/>
        <v xml:space="preserve"> 2:13.41</v>
      </c>
      <c r="W69" s="4" t="str">
        <f t="shared" si="12"/>
        <v xml:space="preserve">2008      </v>
      </c>
      <c r="X69" s="4" t="str">
        <f t="shared" si="13"/>
        <v xml:space="preserve">  hania Moro</v>
      </c>
      <c r="Y69" s="4" t="str">
        <f t="shared" si="14"/>
        <v xml:space="preserve">Ahly        </v>
      </c>
    </row>
    <row r="70" spans="1:25">
      <c r="A70" s="1" t="s">
        <v>84</v>
      </c>
      <c r="K70" s="2" t="str">
        <f t="shared" si="0"/>
        <v xml:space="preserve">Event 33 </v>
      </c>
      <c r="L70" s="2" t="str">
        <f t="shared" si="27"/>
        <v xml:space="preserve"> 8 </v>
      </c>
      <c r="M70" s="2" t="str">
        <f t="shared" si="2"/>
        <v xml:space="preserve">  3  </v>
      </c>
      <c r="N70" s="2" t="str">
        <f t="shared" si="28"/>
        <v>09:25 AM</v>
      </c>
      <c r="O70" t="str">
        <f t="shared" si="4"/>
        <v xml:space="preserve">  Hana Mohamed Atia             </v>
      </c>
      <c r="P70" s="3" t="str">
        <f t="shared" si="5"/>
        <v>12</v>
      </c>
      <c r="Q70" s="3" t="str">
        <f t="shared" si="6"/>
        <v xml:space="preserve"> HELOP</v>
      </c>
      <c r="R70" s="3" t="str">
        <f t="shared" si="7"/>
        <v xml:space="preserve">   2:44.78</v>
      </c>
      <c r="S70" s="3" t="str">
        <f t="shared" si="8"/>
        <v xml:space="preserve"> Girl</v>
      </c>
      <c r="T70" s="3" t="str">
        <f t="shared" si="9"/>
        <v>200</v>
      </c>
      <c r="U70" s="3" t="str">
        <f t="shared" si="10"/>
        <v xml:space="preserve"> Freestyle</v>
      </c>
      <c r="V70" s="4" t="str">
        <f t="shared" si="11"/>
        <v xml:space="preserve"> 2:13.41</v>
      </c>
      <c r="W70" s="4" t="str">
        <f t="shared" si="12"/>
        <v xml:space="preserve">2008      </v>
      </c>
      <c r="X70" s="4" t="str">
        <f t="shared" si="13"/>
        <v xml:space="preserve">  hania Moro</v>
      </c>
      <c r="Y70" s="4" t="str">
        <f t="shared" si="14"/>
        <v xml:space="preserve">Ahly        </v>
      </c>
    </row>
    <row r="71" spans="1:25">
      <c r="A71" s="1" t="s">
        <v>85</v>
      </c>
      <c r="K71" s="2" t="str">
        <f t="shared" si="0"/>
        <v xml:space="preserve">Event 33 </v>
      </c>
      <c r="L71" s="2" t="str">
        <f t="shared" si="27"/>
        <v xml:space="preserve"> 8 </v>
      </c>
      <c r="M71" s="2" t="str">
        <f t="shared" si="2"/>
        <v xml:space="preserve">  4  </v>
      </c>
      <c r="N71" s="2" t="str">
        <f t="shared" si="28"/>
        <v>09:25 AM</v>
      </c>
      <c r="O71" t="str">
        <f t="shared" si="4"/>
        <v xml:space="preserve">  Yomna Ayman Mohamed           </v>
      </c>
      <c r="P71" s="3" t="str">
        <f t="shared" si="5"/>
        <v>12</v>
      </c>
      <c r="Q71" s="3" t="str">
        <f t="shared" si="6"/>
        <v xml:space="preserve"> AHLY </v>
      </c>
      <c r="R71" s="3" t="str">
        <f t="shared" si="7"/>
        <v xml:space="preserve">   2:42.66</v>
      </c>
      <c r="S71" s="3" t="str">
        <f t="shared" si="8"/>
        <v xml:space="preserve"> Girl</v>
      </c>
      <c r="T71" s="3" t="str">
        <f t="shared" si="9"/>
        <v>200</v>
      </c>
      <c r="U71" s="3" t="str">
        <f t="shared" si="10"/>
        <v xml:space="preserve"> Freestyle</v>
      </c>
      <c r="V71" s="4" t="str">
        <f t="shared" si="11"/>
        <v xml:space="preserve"> 2:13.41</v>
      </c>
      <c r="W71" s="4" t="str">
        <f t="shared" si="12"/>
        <v xml:space="preserve">2008      </v>
      </c>
      <c r="X71" s="4" t="str">
        <f t="shared" si="13"/>
        <v xml:space="preserve">  hania Moro</v>
      </c>
      <c r="Y71" s="4" t="str">
        <f t="shared" si="14"/>
        <v xml:space="preserve">Ahly        </v>
      </c>
    </row>
    <row r="72" spans="1:25">
      <c r="A72" s="1" t="s">
        <v>86</v>
      </c>
      <c r="K72" s="2" t="str">
        <f t="shared" si="0"/>
        <v xml:space="preserve">Event 33 </v>
      </c>
      <c r="L72" s="2" t="str">
        <f t="shared" si="27"/>
        <v xml:space="preserve"> 8 </v>
      </c>
      <c r="M72" s="2" t="str">
        <f t="shared" si="2"/>
        <v xml:space="preserve">  5  </v>
      </c>
      <c r="N72" s="2" t="str">
        <f t="shared" si="28"/>
        <v>09:25 AM</v>
      </c>
      <c r="O72" t="str">
        <f t="shared" si="4"/>
        <v xml:space="preserve">  Ranheil Moaataz Ballah Ali I  </v>
      </c>
      <c r="P72" s="3" t="str">
        <f t="shared" si="5"/>
        <v>12</v>
      </c>
      <c r="Q72" s="3" t="str">
        <f t="shared" si="6"/>
        <v xml:space="preserve"> ZMALK</v>
      </c>
      <c r="R72" s="3" t="str">
        <f t="shared" si="7"/>
        <v xml:space="preserve">   2:42.81</v>
      </c>
      <c r="S72" s="3" t="str">
        <f t="shared" si="8"/>
        <v xml:space="preserve"> Girl</v>
      </c>
      <c r="T72" s="3" t="str">
        <f t="shared" si="9"/>
        <v>200</v>
      </c>
      <c r="U72" s="3" t="str">
        <f t="shared" si="10"/>
        <v xml:space="preserve"> Freestyle</v>
      </c>
      <c r="V72" s="4" t="str">
        <f t="shared" si="11"/>
        <v xml:space="preserve"> 2:13.41</v>
      </c>
      <c r="W72" s="4" t="str">
        <f t="shared" si="12"/>
        <v xml:space="preserve">2008      </v>
      </c>
      <c r="X72" s="4" t="str">
        <f t="shared" si="13"/>
        <v xml:space="preserve">  hania Moro</v>
      </c>
      <c r="Y72" s="4" t="str">
        <f t="shared" si="14"/>
        <v xml:space="preserve">Ahly        </v>
      </c>
    </row>
    <row r="73" spans="1:25">
      <c r="A73" s="1" t="s">
        <v>87</v>
      </c>
      <c r="K73" s="2" t="str">
        <f t="shared" si="0"/>
        <v xml:space="preserve">Event 33 </v>
      </c>
      <c r="L73" s="2" t="str">
        <f t="shared" si="27"/>
        <v xml:space="preserve"> 8 </v>
      </c>
      <c r="M73" s="2" t="str">
        <f t="shared" si="2"/>
        <v xml:space="preserve">  6  </v>
      </c>
      <c r="N73" s="2" t="str">
        <f t="shared" si="28"/>
        <v>09:25 AM</v>
      </c>
      <c r="O73" t="str">
        <f t="shared" si="4"/>
        <v xml:space="preserve">  Malak Ashraf Mohamed Soliman  </v>
      </c>
      <c r="P73" s="3" t="str">
        <f t="shared" si="5"/>
        <v>12</v>
      </c>
      <c r="Q73" s="3" t="str">
        <f t="shared" si="6"/>
        <v xml:space="preserve"> MAADI</v>
      </c>
      <c r="R73" s="3" t="str">
        <f t="shared" si="7"/>
        <v xml:space="preserve">   2:45.31</v>
      </c>
      <c r="S73" s="3" t="str">
        <f t="shared" si="8"/>
        <v xml:space="preserve"> Girl</v>
      </c>
      <c r="T73" s="3" t="str">
        <f t="shared" si="9"/>
        <v>200</v>
      </c>
      <c r="U73" s="3" t="str">
        <f t="shared" si="10"/>
        <v xml:space="preserve"> Freestyle</v>
      </c>
      <c r="V73" s="4" t="str">
        <f t="shared" si="11"/>
        <v xml:space="preserve"> 2:13.41</v>
      </c>
      <c r="W73" s="4" t="str">
        <f t="shared" si="12"/>
        <v xml:space="preserve">2008      </v>
      </c>
      <c r="X73" s="4" t="str">
        <f t="shared" si="13"/>
        <v xml:space="preserve">  hania Moro</v>
      </c>
      <c r="Y73" s="4" t="str">
        <f t="shared" si="14"/>
        <v xml:space="preserve">Ahly        </v>
      </c>
    </row>
    <row r="74" spans="1:25">
      <c r="A74" s="1" t="s">
        <v>88</v>
      </c>
      <c r="K74" s="2" t="str">
        <f t="shared" si="0"/>
        <v xml:space="preserve">Event 33 </v>
      </c>
      <c r="L74" s="2" t="str">
        <f t="shared" si="27"/>
        <v xml:space="preserve"> 8 </v>
      </c>
      <c r="M74" s="2" t="str">
        <f t="shared" si="2"/>
        <v xml:space="preserve">  7  </v>
      </c>
      <c r="N74" s="2" t="str">
        <f t="shared" si="28"/>
        <v>09:25 AM</v>
      </c>
      <c r="O74" t="str">
        <f t="shared" si="4"/>
        <v xml:space="preserve">  Habiba Shady Abdel Rahman Ta  </v>
      </c>
      <c r="P74" s="3" t="str">
        <f t="shared" si="5"/>
        <v>12</v>
      </c>
      <c r="Q74" s="3" t="str">
        <f t="shared" si="6"/>
        <v xml:space="preserve"> HELDO</v>
      </c>
      <c r="R74" s="3" t="str">
        <f t="shared" si="7"/>
        <v xml:space="preserve">   2:46.78</v>
      </c>
      <c r="S74" s="3" t="str">
        <f t="shared" si="8"/>
        <v xml:space="preserve"> Girl</v>
      </c>
      <c r="T74" s="3" t="str">
        <f t="shared" si="9"/>
        <v>200</v>
      </c>
      <c r="U74" s="3" t="str">
        <f t="shared" si="10"/>
        <v xml:space="preserve"> Freestyle</v>
      </c>
      <c r="V74" s="4" t="str">
        <f t="shared" si="11"/>
        <v xml:space="preserve"> 2:13.41</v>
      </c>
      <c r="W74" s="4" t="str">
        <f t="shared" si="12"/>
        <v xml:space="preserve">2008      </v>
      </c>
      <c r="X74" s="4" t="str">
        <f t="shared" si="13"/>
        <v xml:space="preserve">  hania Moro</v>
      </c>
      <c r="Y74" s="4" t="str">
        <f t="shared" si="14"/>
        <v xml:space="preserve">Ahly        </v>
      </c>
    </row>
    <row r="75" spans="1:25">
      <c r="A75" s="1" t="s">
        <v>89</v>
      </c>
      <c r="K75" s="2" t="str">
        <f t="shared" ref="K75:K138" si="29">MID($A$4,1,9)</f>
        <v xml:space="preserve">Event 33 </v>
      </c>
      <c r="L75" s="2" t="str">
        <f t="shared" si="27"/>
        <v xml:space="preserve"> 8 </v>
      </c>
      <c r="M75" s="2" t="str">
        <f t="shared" ref="M75:M138" si="30">MID(A75,1,5)</f>
        <v xml:space="preserve">  8  </v>
      </c>
      <c r="N75" s="2" t="str">
        <f t="shared" si="28"/>
        <v>09:25 AM</v>
      </c>
      <c r="O75" t="str">
        <f t="shared" ref="O75:O138" si="31">MID(A75,4,32)</f>
        <v xml:space="preserve">  Rowan Wafeik Mahmoud Hamdy    </v>
      </c>
      <c r="P75" s="3" t="str">
        <f t="shared" ref="P75:P138" si="32">MID(A75,36,2)</f>
        <v>12</v>
      </c>
      <c r="Q75" s="3" t="str">
        <f t="shared" ref="Q75:Q138" si="33">MID(A75,38,6)</f>
        <v xml:space="preserve"> ZOHUR</v>
      </c>
      <c r="R75" s="3" t="str">
        <f t="shared" ref="R75:R138" si="34">MID(A75,62,10)</f>
        <v xml:space="preserve">   2:47.54</v>
      </c>
      <c r="S75" s="3" t="str">
        <f t="shared" ref="S75:S138" si="35">MID($A$4,10,5)</f>
        <v xml:space="preserve"> Girl</v>
      </c>
      <c r="T75" s="3" t="str">
        <f t="shared" ref="T75:T138" si="36">MID($A$4,30,3)</f>
        <v>200</v>
      </c>
      <c r="U75" s="3" t="str">
        <f t="shared" ref="U75:U138" si="37">MID($A$4,42,20)</f>
        <v xml:space="preserve"> Freestyle</v>
      </c>
      <c r="V75" s="4" t="str">
        <f t="shared" ref="V75:V138" si="38">MID($A$6,15,8)</f>
        <v xml:space="preserve"> 2:13.41</v>
      </c>
      <c r="W75" s="4" t="str">
        <f t="shared" ref="W75:W138" si="39">MID($A$6,25,10)</f>
        <v xml:space="preserve">2008      </v>
      </c>
      <c r="X75" s="4" t="str">
        <f t="shared" ref="X75:X138" si="40">MID($A$6,35,12)</f>
        <v xml:space="preserve">  hania Moro</v>
      </c>
      <c r="Y75" s="4" t="str">
        <f t="shared" ref="Y75:Y138" si="41">MID($A$6,49,12)</f>
        <v xml:space="preserve">Ahly        </v>
      </c>
    </row>
    <row r="76" spans="1:25">
      <c r="A76" s="1" t="s">
        <v>90</v>
      </c>
      <c r="K76" s="2"/>
      <c r="L76" s="2"/>
      <c r="M76" s="2"/>
      <c r="N76" s="2"/>
      <c r="O76" s="9"/>
      <c r="V76" s="4"/>
      <c r="W76" s="4"/>
      <c r="X76" s="4"/>
      <c r="Y76" s="4"/>
    </row>
    <row r="77" spans="1:25">
      <c r="A77" s="1" t="s">
        <v>91</v>
      </c>
      <c r="K77" s="2" t="str">
        <f t="shared" si="29"/>
        <v xml:space="preserve">Event 33 </v>
      </c>
      <c r="L77" s="2" t="str">
        <f t="shared" ref="L77:L84" si="42">MID($A$76,5,3)</f>
        <v xml:space="preserve"> 9 </v>
      </c>
      <c r="M77" s="2" t="str">
        <f t="shared" si="30"/>
        <v xml:space="preserve">  1  </v>
      </c>
      <c r="N77" s="2" t="str">
        <f>MID($A$76,33,10)</f>
        <v>09:28 AM</v>
      </c>
      <c r="O77" t="str">
        <f t="shared" si="31"/>
        <v xml:space="preserve">  Aaia Mohamed Mostafa          </v>
      </c>
      <c r="P77" s="3" t="str">
        <f t="shared" si="32"/>
        <v>12</v>
      </c>
      <c r="Q77" s="3" t="str">
        <f t="shared" si="33"/>
        <v xml:space="preserve"> DEGLA</v>
      </c>
      <c r="R77" s="3" t="str">
        <f t="shared" si="34"/>
        <v xml:space="preserve">   2:41.76</v>
      </c>
      <c r="S77" s="3" t="str">
        <f t="shared" si="35"/>
        <v xml:space="preserve"> Girl</v>
      </c>
      <c r="T77" s="3" t="str">
        <f t="shared" si="36"/>
        <v>200</v>
      </c>
      <c r="U77" s="3" t="str">
        <f t="shared" si="37"/>
        <v xml:space="preserve"> Freestyle</v>
      </c>
      <c r="V77" s="4" t="str">
        <f t="shared" si="38"/>
        <v xml:space="preserve"> 2:13.41</v>
      </c>
      <c r="W77" s="4" t="str">
        <f t="shared" si="39"/>
        <v xml:space="preserve">2008      </v>
      </c>
      <c r="X77" s="4" t="str">
        <f t="shared" si="40"/>
        <v xml:space="preserve">  hania Moro</v>
      </c>
      <c r="Y77" s="4" t="str">
        <f t="shared" si="41"/>
        <v xml:space="preserve">Ahly        </v>
      </c>
    </row>
    <row r="78" spans="1:25">
      <c r="A78" s="1" t="s">
        <v>92</v>
      </c>
      <c r="K78" s="2" t="str">
        <f t="shared" si="29"/>
        <v xml:space="preserve">Event 33 </v>
      </c>
      <c r="L78" s="2" t="str">
        <f t="shared" si="42"/>
        <v xml:space="preserve"> 9 </v>
      </c>
      <c r="M78" s="2" t="str">
        <f t="shared" si="30"/>
        <v xml:space="preserve">  2  </v>
      </c>
      <c r="N78" s="2" t="str">
        <f t="shared" ref="N78:N84" si="43">MID($A$76,33,10)</f>
        <v>09:28 AM</v>
      </c>
      <c r="O78" t="str">
        <f t="shared" si="31"/>
        <v xml:space="preserve">  Aisha Ahmed Badawy            </v>
      </c>
      <c r="P78" s="3" t="str">
        <f t="shared" si="32"/>
        <v>12</v>
      </c>
      <c r="Q78" s="3" t="str">
        <f t="shared" si="33"/>
        <v xml:space="preserve"> Sport</v>
      </c>
      <c r="R78" s="3" t="str">
        <f t="shared" si="34"/>
        <v xml:space="preserve">   2:40.87</v>
      </c>
      <c r="S78" s="3" t="str">
        <f t="shared" si="35"/>
        <v xml:space="preserve"> Girl</v>
      </c>
      <c r="T78" s="3" t="str">
        <f t="shared" si="36"/>
        <v>200</v>
      </c>
      <c r="U78" s="3" t="str">
        <f t="shared" si="37"/>
        <v xml:space="preserve"> Freestyle</v>
      </c>
      <c r="V78" s="4" t="str">
        <f t="shared" si="38"/>
        <v xml:space="preserve"> 2:13.41</v>
      </c>
      <c r="W78" s="4" t="str">
        <f t="shared" si="39"/>
        <v xml:space="preserve">2008      </v>
      </c>
      <c r="X78" s="4" t="str">
        <f t="shared" si="40"/>
        <v xml:space="preserve">  hania Moro</v>
      </c>
      <c r="Y78" s="4" t="str">
        <f t="shared" si="41"/>
        <v xml:space="preserve">Ahly        </v>
      </c>
    </row>
    <row r="79" spans="1:25">
      <c r="A79" s="1" t="s">
        <v>93</v>
      </c>
      <c r="K79" s="2" t="str">
        <f t="shared" si="29"/>
        <v xml:space="preserve">Event 33 </v>
      </c>
      <c r="L79" s="2" t="str">
        <f t="shared" si="42"/>
        <v xml:space="preserve"> 9 </v>
      </c>
      <c r="M79" s="2" t="str">
        <f t="shared" si="30"/>
        <v xml:space="preserve">  3  </v>
      </c>
      <c r="N79" s="2" t="str">
        <f t="shared" si="43"/>
        <v>09:28 AM</v>
      </c>
      <c r="O79" t="str">
        <f t="shared" si="31"/>
        <v xml:space="preserve">  Norhan Mohsen Abd Allah Moha  </v>
      </c>
      <c r="P79" s="3" t="str">
        <f t="shared" si="32"/>
        <v>12</v>
      </c>
      <c r="Q79" s="3" t="str">
        <f t="shared" si="33"/>
        <v xml:space="preserve"> MAADI</v>
      </c>
      <c r="R79" s="3" t="str">
        <f t="shared" si="34"/>
        <v xml:space="preserve">   2:40.13</v>
      </c>
      <c r="S79" s="3" t="str">
        <f t="shared" si="35"/>
        <v xml:space="preserve"> Girl</v>
      </c>
      <c r="T79" s="3" t="str">
        <f t="shared" si="36"/>
        <v>200</v>
      </c>
      <c r="U79" s="3" t="str">
        <f t="shared" si="37"/>
        <v xml:space="preserve"> Freestyle</v>
      </c>
      <c r="V79" s="4" t="str">
        <f t="shared" si="38"/>
        <v xml:space="preserve"> 2:13.41</v>
      </c>
      <c r="W79" s="4" t="str">
        <f t="shared" si="39"/>
        <v xml:space="preserve">2008      </v>
      </c>
      <c r="X79" s="4" t="str">
        <f t="shared" si="40"/>
        <v xml:space="preserve">  hania Moro</v>
      </c>
      <c r="Y79" s="4" t="str">
        <f t="shared" si="41"/>
        <v xml:space="preserve">Ahly        </v>
      </c>
    </row>
    <row r="80" spans="1:25">
      <c r="A80" s="1" t="s">
        <v>94</v>
      </c>
      <c r="K80" s="2" t="str">
        <f t="shared" si="29"/>
        <v xml:space="preserve">Event 33 </v>
      </c>
      <c r="L80" s="2" t="str">
        <f t="shared" si="42"/>
        <v xml:space="preserve"> 9 </v>
      </c>
      <c r="M80" s="2" t="str">
        <f t="shared" si="30"/>
        <v xml:space="preserve">  4  </v>
      </c>
      <c r="N80" s="2" t="str">
        <f t="shared" si="43"/>
        <v>09:28 AM</v>
      </c>
      <c r="O80" t="str">
        <f t="shared" si="31"/>
        <v xml:space="preserve">  Kholod Ehab Faheim Abdel Rad  </v>
      </c>
      <c r="P80" s="3" t="str">
        <f t="shared" si="32"/>
        <v>12</v>
      </c>
      <c r="Q80" s="3" t="str">
        <f t="shared" si="33"/>
        <v xml:space="preserve"> 6 OCT</v>
      </c>
      <c r="R80" s="3" t="str">
        <f t="shared" si="34"/>
        <v xml:space="preserve">   2:39.87</v>
      </c>
      <c r="S80" s="3" t="str">
        <f t="shared" si="35"/>
        <v xml:space="preserve"> Girl</v>
      </c>
      <c r="T80" s="3" t="str">
        <f t="shared" si="36"/>
        <v>200</v>
      </c>
      <c r="U80" s="3" t="str">
        <f t="shared" si="37"/>
        <v xml:space="preserve"> Freestyle</v>
      </c>
      <c r="V80" s="4" t="str">
        <f t="shared" si="38"/>
        <v xml:space="preserve"> 2:13.41</v>
      </c>
      <c r="W80" s="4" t="str">
        <f t="shared" si="39"/>
        <v xml:space="preserve">2008      </v>
      </c>
      <c r="X80" s="4" t="str">
        <f t="shared" si="40"/>
        <v xml:space="preserve">  hania Moro</v>
      </c>
      <c r="Y80" s="4" t="str">
        <f t="shared" si="41"/>
        <v xml:space="preserve">Ahly        </v>
      </c>
    </row>
    <row r="81" spans="1:25">
      <c r="A81" s="1" t="s">
        <v>95</v>
      </c>
      <c r="K81" s="2" t="str">
        <f t="shared" si="29"/>
        <v xml:space="preserve">Event 33 </v>
      </c>
      <c r="L81" s="2" t="str">
        <f t="shared" si="42"/>
        <v xml:space="preserve"> 9 </v>
      </c>
      <c r="M81" s="2" t="str">
        <f t="shared" si="30"/>
        <v xml:space="preserve">  5  </v>
      </c>
      <c r="N81" s="2" t="str">
        <f t="shared" si="43"/>
        <v>09:28 AM</v>
      </c>
      <c r="O81" t="str">
        <f t="shared" si="31"/>
        <v xml:space="preserve">  Zina Ahmed Nabil              </v>
      </c>
      <c r="P81" s="3" t="str">
        <f t="shared" si="32"/>
        <v>12</v>
      </c>
      <c r="Q81" s="3" t="str">
        <f t="shared" si="33"/>
        <v xml:space="preserve"> Sport</v>
      </c>
      <c r="R81" s="3" t="str">
        <f t="shared" si="34"/>
        <v xml:space="preserve">   2:39.90</v>
      </c>
      <c r="S81" s="3" t="str">
        <f t="shared" si="35"/>
        <v xml:space="preserve"> Girl</v>
      </c>
      <c r="T81" s="3" t="str">
        <f t="shared" si="36"/>
        <v>200</v>
      </c>
      <c r="U81" s="3" t="str">
        <f t="shared" si="37"/>
        <v xml:space="preserve"> Freestyle</v>
      </c>
      <c r="V81" s="4" t="str">
        <f t="shared" si="38"/>
        <v xml:space="preserve"> 2:13.41</v>
      </c>
      <c r="W81" s="4" t="str">
        <f t="shared" si="39"/>
        <v xml:space="preserve">2008      </v>
      </c>
      <c r="X81" s="4" t="str">
        <f t="shared" si="40"/>
        <v xml:space="preserve">  hania Moro</v>
      </c>
      <c r="Y81" s="4" t="str">
        <f t="shared" si="41"/>
        <v xml:space="preserve">Ahly        </v>
      </c>
    </row>
    <row r="82" spans="1:25">
      <c r="A82" s="1" t="s">
        <v>96</v>
      </c>
      <c r="K82" s="2" t="str">
        <f t="shared" si="29"/>
        <v xml:space="preserve">Event 33 </v>
      </c>
      <c r="L82" s="2" t="str">
        <f t="shared" si="42"/>
        <v xml:space="preserve"> 9 </v>
      </c>
      <c r="M82" s="2" t="str">
        <f t="shared" si="30"/>
        <v xml:space="preserve">  6  </v>
      </c>
      <c r="N82" s="2" t="str">
        <f t="shared" si="43"/>
        <v>09:28 AM</v>
      </c>
      <c r="O82" t="str">
        <f t="shared" si="31"/>
        <v xml:space="preserve">  Habiba Hassan Mohamed Said    </v>
      </c>
      <c r="P82" s="3" t="str">
        <f t="shared" si="32"/>
        <v>12</v>
      </c>
      <c r="Q82" s="3" t="str">
        <f t="shared" si="33"/>
        <v xml:space="preserve"> MAADI</v>
      </c>
      <c r="R82" s="3" t="str">
        <f t="shared" si="34"/>
        <v xml:space="preserve">   2:40.61</v>
      </c>
      <c r="S82" s="3" t="str">
        <f t="shared" si="35"/>
        <v xml:space="preserve"> Girl</v>
      </c>
      <c r="T82" s="3" t="str">
        <f t="shared" si="36"/>
        <v>200</v>
      </c>
      <c r="U82" s="3" t="str">
        <f t="shared" si="37"/>
        <v xml:space="preserve"> Freestyle</v>
      </c>
      <c r="V82" s="4" t="str">
        <f t="shared" si="38"/>
        <v xml:space="preserve"> 2:13.41</v>
      </c>
      <c r="W82" s="4" t="str">
        <f t="shared" si="39"/>
        <v xml:space="preserve">2008      </v>
      </c>
      <c r="X82" s="4" t="str">
        <f t="shared" si="40"/>
        <v xml:space="preserve">  hania Moro</v>
      </c>
      <c r="Y82" s="4" t="str">
        <f t="shared" si="41"/>
        <v xml:space="preserve">Ahly        </v>
      </c>
    </row>
    <row r="83" spans="1:25">
      <c r="A83" s="1" t="s">
        <v>97</v>
      </c>
      <c r="K83" s="2" t="str">
        <f t="shared" si="29"/>
        <v xml:space="preserve">Event 33 </v>
      </c>
      <c r="L83" s="2" t="str">
        <f t="shared" si="42"/>
        <v xml:space="preserve"> 9 </v>
      </c>
      <c r="M83" s="2" t="str">
        <f t="shared" si="30"/>
        <v xml:space="preserve">  7  </v>
      </c>
      <c r="N83" s="2" t="str">
        <f t="shared" si="43"/>
        <v>09:28 AM</v>
      </c>
      <c r="O83" t="str">
        <f t="shared" si="31"/>
        <v xml:space="preserve">  Fatma Hisham Sarwt            </v>
      </c>
      <c r="P83" s="3" t="str">
        <f t="shared" si="32"/>
        <v>12</v>
      </c>
      <c r="Q83" s="3" t="str">
        <f t="shared" si="33"/>
        <v xml:space="preserve"> Sport</v>
      </c>
      <c r="R83" s="3" t="str">
        <f t="shared" si="34"/>
        <v xml:space="preserve">   2:41.30</v>
      </c>
      <c r="S83" s="3" t="str">
        <f t="shared" si="35"/>
        <v xml:space="preserve"> Girl</v>
      </c>
      <c r="T83" s="3" t="str">
        <f t="shared" si="36"/>
        <v>200</v>
      </c>
      <c r="U83" s="3" t="str">
        <f t="shared" si="37"/>
        <v xml:space="preserve"> Freestyle</v>
      </c>
      <c r="V83" s="4" t="str">
        <f t="shared" si="38"/>
        <v xml:space="preserve"> 2:13.41</v>
      </c>
      <c r="W83" s="4" t="str">
        <f t="shared" si="39"/>
        <v xml:space="preserve">2008      </v>
      </c>
      <c r="X83" s="4" t="str">
        <f t="shared" si="40"/>
        <v xml:space="preserve">  hania Moro</v>
      </c>
      <c r="Y83" s="4" t="str">
        <f t="shared" si="41"/>
        <v xml:space="preserve">Ahly        </v>
      </c>
    </row>
    <row r="84" spans="1:25">
      <c r="A84" s="1" t="s">
        <v>98</v>
      </c>
      <c r="K84" s="2" t="str">
        <f t="shared" si="29"/>
        <v xml:space="preserve">Event 33 </v>
      </c>
      <c r="L84" s="2" t="str">
        <f t="shared" si="42"/>
        <v xml:space="preserve"> 9 </v>
      </c>
      <c r="M84" s="2" t="str">
        <f t="shared" si="30"/>
        <v xml:space="preserve">  8  </v>
      </c>
      <c r="N84" s="2" t="str">
        <f t="shared" si="43"/>
        <v>09:28 AM</v>
      </c>
      <c r="O84" t="str">
        <f t="shared" si="31"/>
        <v xml:space="preserve">  Nabila Sherif Elkotob         </v>
      </c>
      <c r="P84" s="3" t="str">
        <f t="shared" si="32"/>
        <v>12</v>
      </c>
      <c r="Q84" s="3" t="str">
        <f t="shared" si="33"/>
        <v xml:space="preserve"> HAWAR</v>
      </c>
      <c r="R84" s="3" t="str">
        <f t="shared" si="34"/>
        <v xml:space="preserve">   2:41.98</v>
      </c>
      <c r="S84" s="3" t="str">
        <f t="shared" si="35"/>
        <v xml:space="preserve"> Girl</v>
      </c>
      <c r="T84" s="3" t="str">
        <f t="shared" si="36"/>
        <v>200</v>
      </c>
      <c r="U84" s="3" t="str">
        <f t="shared" si="37"/>
        <v xml:space="preserve"> Freestyle</v>
      </c>
      <c r="V84" s="4" t="str">
        <f t="shared" si="38"/>
        <v xml:space="preserve"> 2:13.41</v>
      </c>
      <c r="W84" s="4" t="str">
        <f t="shared" si="39"/>
        <v xml:space="preserve">2008      </v>
      </c>
      <c r="X84" s="4" t="str">
        <f t="shared" si="40"/>
        <v xml:space="preserve">  hania Moro</v>
      </c>
      <c r="Y84" s="4" t="str">
        <f t="shared" si="41"/>
        <v xml:space="preserve">Ahly        </v>
      </c>
    </row>
    <row r="85" spans="1:25">
      <c r="A85" s="1" t="s">
        <v>99</v>
      </c>
      <c r="K85" s="2"/>
      <c r="L85" s="2"/>
      <c r="M85" s="2"/>
      <c r="N85" s="2"/>
      <c r="O85" s="9"/>
      <c r="V85" s="4"/>
      <c r="W85" s="4"/>
      <c r="X85" s="4"/>
      <c r="Y85" s="4"/>
    </row>
    <row r="86" spans="1:25">
      <c r="A86" s="1" t="s">
        <v>100</v>
      </c>
      <c r="K86" s="2" t="str">
        <f t="shared" si="29"/>
        <v xml:space="preserve">Event 33 </v>
      </c>
      <c r="L86" s="2" t="str">
        <f t="shared" ref="L86:L93" si="44">MID($A$85,5,3)</f>
        <v xml:space="preserve"> 10</v>
      </c>
      <c r="M86" s="2" t="str">
        <f t="shared" si="30"/>
        <v xml:space="preserve">  1  </v>
      </c>
      <c r="N86" s="2" t="str">
        <f>MID($A$85,33,10)</f>
        <v xml:space="preserve"> 09:31 AM</v>
      </c>
      <c r="O86" t="str">
        <f t="shared" si="31"/>
        <v xml:space="preserve">  Souhaila Moahmed Mahmoud Bar  </v>
      </c>
      <c r="P86" s="3" t="str">
        <f t="shared" si="32"/>
        <v>12</v>
      </c>
      <c r="Q86" s="3" t="str">
        <f t="shared" si="33"/>
        <v xml:space="preserve"> SHOOT</v>
      </c>
      <c r="R86" s="3" t="str">
        <f t="shared" si="34"/>
        <v xml:space="preserve">   2:39.58</v>
      </c>
      <c r="S86" s="3" t="str">
        <f t="shared" si="35"/>
        <v xml:space="preserve"> Girl</v>
      </c>
      <c r="T86" s="3" t="str">
        <f t="shared" si="36"/>
        <v>200</v>
      </c>
      <c r="U86" s="3" t="str">
        <f t="shared" si="37"/>
        <v xml:space="preserve"> Freestyle</v>
      </c>
      <c r="V86" s="4" t="str">
        <f t="shared" si="38"/>
        <v xml:space="preserve"> 2:13.41</v>
      </c>
      <c r="W86" s="4" t="str">
        <f t="shared" si="39"/>
        <v xml:space="preserve">2008      </v>
      </c>
      <c r="X86" s="4" t="str">
        <f t="shared" si="40"/>
        <v xml:space="preserve">  hania Moro</v>
      </c>
      <c r="Y86" s="4" t="str">
        <f t="shared" si="41"/>
        <v xml:space="preserve">Ahly        </v>
      </c>
    </row>
    <row r="87" spans="1:25">
      <c r="A87" s="1" t="s">
        <v>101</v>
      </c>
      <c r="K87" s="2" t="str">
        <f t="shared" si="29"/>
        <v xml:space="preserve">Event 33 </v>
      </c>
      <c r="L87" s="2" t="str">
        <f t="shared" si="44"/>
        <v xml:space="preserve"> 10</v>
      </c>
      <c r="M87" s="2" t="str">
        <f t="shared" si="30"/>
        <v xml:space="preserve">  2  </v>
      </c>
      <c r="N87" s="2" t="str">
        <f t="shared" ref="N87:N93" si="45">MID($A$85,33,10)</f>
        <v xml:space="preserve"> 09:31 AM</v>
      </c>
      <c r="O87" t="str">
        <f t="shared" si="31"/>
        <v xml:space="preserve">  Nouran Ahmed Mohamed Ali      </v>
      </c>
      <c r="P87" s="3" t="str">
        <f t="shared" si="32"/>
        <v>12</v>
      </c>
      <c r="Q87" s="3" t="str">
        <f t="shared" si="33"/>
        <v xml:space="preserve"> HELDO</v>
      </c>
      <c r="R87" s="3" t="str">
        <f t="shared" si="34"/>
        <v xml:space="preserve">   2:39.39</v>
      </c>
      <c r="S87" s="3" t="str">
        <f t="shared" si="35"/>
        <v xml:space="preserve"> Girl</v>
      </c>
      <c r="T87" s="3" t="str">
        <f t="shared" si="36"/>
        <v>200</v>
      </c>
      <c r="U87" s="3" t="str">
        <f t="shared" si="37"/>
        <v xml:space="preserve"> Freestyle</v>
      </c>
      <c r="V87" s="4" t="str">
        <f t="shared" si="38"/>
        <v xml:space="preserve"> 2:13.41</v>
      </c>
      <c r="W87" s="4" t="str">
        <f t="shared" si="39"/>
        <v xml:space="preserve">2008      </v>
      </c>
      <c r="X87" s="4" t="str">
        <f t="shared" si="40"/>
        <v xml:space="preserve">  hania Moro</v>
      </c>
      <c r="Y87" s="4" t="str">
        <f t="shared" si="41"/>
        <v xml:space="preserve">Ahly        </v>
      </c>
    </row>
    <row r="88" spans="1:25">
      <c r="A88" s="1" t="s">
        <v>102</v>
      </c>
      <c r="K88" s="2" t="str">
        <f t="shared" si="29"/>
        <v xml:space="preserve">Event 33 </v>
      </c>
      <c r="L88" s="2" t="str">
        <f t="shared" si="44"/>
        <v xml:space="preserve"> 10</v>
      </c>
      <c r="M88" s="2" t="str">
        <f t="shared" si="30"/>
        <v xml:space="preserve">  3  </v>
      </c>
      <c r="N88" s="2" t="str">
        <f t="shared" si="45"/>
        <v xml:space="preserve"> 09:31 AM</v>
      </c>
      <c r="O88" t="str">
        <f t="shared" si="31"/>
        <v xml:space="preserve">  Mariam Mohamed Osama Mostafa  </v>
      </c>
      <c r="P88" s="3" t="str">
        <f t="shared" si="32"/>
        <v>12</v>
      </c>
      <c r="Q88" s="3" t="str">
        <f t="shared" si="33"/>
        <v xml:space="preserve"> SHOOT</v>
      </c>
      <c r="R88" s="3" t="str">
        <f t="shared" si="34"/>
        <v xml:space="preserve">   2:38.45</v>
      </c>
      <c r="S88" s="3" t="str">
        <f t="shared" si="35"/>
        <v xml:space="preserve"> Girl</v>
      </c>
      <c r="T88" s="3" t="str">
        <f t="shared" si="36"/>
        <v>200</v>
      </c>
      <c r="U88" s="3" t="str">
        <f t="shared" si="37"/>
        <v xml:space="preserve"> Freestyle</v>
      </c>
      <c r="V88" s="4" t="str">
        <f t="shared" si="38"/>
        <v xml:space="preserve"> 2:13.41</v>
      </c>
      <c r="W88" s="4" t="str">
        <f t="shared" si="39"/>
        <v xml:space="preserve">2008      </v>
      </c>
      <c r="X88" s="4" t="str">
        <f t="shared" si="40"/>
        <v xml:space="preserve">  hania Moro</v>
      </c>
      <c r="Y88" s="4" t="str">
        <f t="shared" si="41"/>
        <v xml:space="preserve">Ahly        </v>
      </c>
    </row>
    <row r="89" spans="1:25">
      <c r="A89" s="1" t="s">
        <v>103</v>
      </c>
      <c r="K89" s="2" t="str">
        <f t="shared" si="29"/>
        <v xml:space="preserve">Event 33 </v>
      </c>
      <c r="L89" s="2" t="str">
        <f t="shared" si="44"/>
        <v xml:space="preserve"> 10</v>
      </c>
      <c r="M89" s="2" t="str">
        <f t="shared" si="30"/>
        <v xml:space="preserve">  4  </v>
      </c>
      <c r="N89" s="2" t="str">
        <f t="shared" si="45"/>
        <v xml:space="preserve"> 09:31 AM</v>
      </c>
      <c r="O89" t="str">
        <f t="shared" si="31"/>
        <v xml:space="preserve">  Farah Ehab Fo`ad Elhussin     </v>
      </c>
      <c r="P89" s="3" t="str">
        <f t="shared" si="32"/>
        <v>12</v>
      </c>
      <c r="Q89" s="3" t="str">
        <f t="shared" si="33"/>
        <v xml:space="preserve"> Smouh</v>
      </c>
      <c r="R89" s="3" t="str">
        <f t="shared" si="34"/>
        <v xml:space="preserve">   2:38.24</v>
      </c>
      <c r="S89" s="3" t="str">
        <f t="shared" si="35"/>
        <v xml:space="preserve"> Girl</v>
      </c>
      <c r="T89" s="3" t="str">
        <f t="shared" si="36"/>
        <v>200</v>
      </c>
      <c r="U89" s="3" t="str">
        <f t="shared" si="37"/>
        <v xml:space="preserve"> Freestyle</v>
      </c>
      <c r="V89" s="4" t="str">
        <f t="shared" si="38"/>
        <v xml:space="preserve"> 2:13.41</v>
      </c>
      <c r="W89" s="4" t="str">
        <f t="shared" si="39"/>
        <v xml:space="preserve">2008      </v>
      </c>
      <c r="X89" s="4" t="str">
        <f t="shared" si="40"/>
        <v xml:space="preserve">  hania Moro</v>
      </c>
      <c r="Y89" s="4" t="str">
        <f t="shared" si="41"/>
        <v xml:space="preserve">Ahly        </v>
      </c>
    </row>
    <row r="90" spans="1:25">
      <c r="A90" s="1" t="s">
        <v>104</v>
      </c>
      <c r="K90" s="2" t="str">
        <f t="shared" si="29"/>
        <v xml:space="preserve">Event 33 </v>
      </c>
      <c r="L90" s="2" t="str">
        <f t="shared" si="44"/>
        <v xml:space="preserve"> 10</v>
      </c>
      <c r="M90" s="2" t="str">
        <f t="shared" si="30"/>
        <v xml:space="preserve">  5  </v>
      </c>
      <c r="N90" s="2" t="str">
        <f t="shared" si="45"/>
        <v xml:space="preserve"> 09:31 AM</v>
      </c>
      <c r="O90" t="str">
        <f t="shared" si="31"/>
        <v xml:space="preserve">  Bahiyra Wael Mansour          </v>
      </c>
      <c r="P90" s="3" t="str">
        <f t="shared" si="32"/>
        <v>12</v>
      </c>
      <c r="Q90" s="3" t="str">
        <f t="shared" si="33"/>
        <v xml:space="preserve"> Sport</v>
      </c>
      <c r="R90" s="3" t="str">
        <f t="shared" si="34"/>
        <v xml:space="preserve">   2:38.44</v>
      </c>
      <c r="S90" s="3" t="str">
        <f t="shared" si="35"/>
        <v xml:space="preserve"> Girl</v>
      </c>
      <c r="T90" s="3" t="str">
        <f t="shared" si="36"/>
        <v>200</v>
      </c>
      <c r="U90" s="3" t="str">
        <f t="shared" si="37"/>
        <v xml:space="preserve"> Freestyle</v>
      </c>
      <c r="V90" s="4" t="str">
        <f t="shared" si="38"/>
        <v xml:space="preserve"> 2:13.41</v>
      </c>
      <c r="W90" s="4" t="str">
        <f t="shared" si="39"/>
        <v xml:space="preserve">2008      </v>
      </c>
      <c r="X90" s="4" t="str">
        <f t="shared" si="40"/>
        <v xml:space="preserve">  hania Moro</v>
      </c>
      <c r="Y90" s="4" t="str">
        <f t="shared" si="41"/>
        <v xml:space="preserve">Ahly        </v>
      </c>
    </row>
    <row r="91" spans="1:25">
      <c r="A91" s="1" t="s">
        <v>105</v>
      </c>
      <c r="K91" s="2" t="str">
        <f t="shared" si="29"/>
        <v xml:space="preserve">Event 33 </v>
      </c>
      <c r="L91" s="2" t="str">
        <f t="shared" si="44"/>
        <v xml:space="preserve"> 10</v>
      </c>
      <c r="M91" s="2" t="str">
        <f t="shared" si="30"/>
        <v xml:space="preserve">  6  </v>
      </c>
      <c r="N91" s="2" t="str">
        <f t="shared" si="45"/>
        <v xml:space="preserve"> 09:31 AM</v>
      </c>
      <c r="O91" t="str">
        <f t="shared" si="31"/>
        <v xml:space="preserve">  Farida Ahmed Akel             </v>
      </c>
      <c r="P91" s="3" t="str">
        <f t="shared" si="32"/>
        <v>12</v>
      </c>
      <c r="Q91" s="3" t="str">
        <f t="shared" si="33"/>
        <v xml:space="preserve"> HELOP</v>
      </c>
      <c r="R91" s="3" t="str">
        <f t="shared" si="34"/>
        <v xml:space="preserve">   2:38.86</v>
      </c>
      <c r="S91" s="3" t="str">
        <f t="shared" si="35"/>
        <v xml:space="preserve"> Girl</v>
      </c>
      <c r="T91" s="3" t="str">
        <f t="shared" si="36"/>
        <v>200</v>
      </c>
      <c r="U91" s="3" t="str">
        <f t="shared" si="37"/>
        <v xml:space="preserve"> Freestyle</v>
      </c>
      <c r="V91" s="4" t="str">
        <f t="shared" si="38"/>
        <v xml:space="preserve"> 2:13.41</v>
      </c>
      <c r="W91" s="4" t="str">
        <f t="shared" si="39"/>
        <v xml:space="preserve">2008      </v>
      </c>
      <c r="X91" s="4" t="str">
        <f t="shared" si="40"/>
        <v xml:space="preserve">  hania Moro</v>
      </c>
      <c r="Y91" s="4" t="str">
        <f t="shared" si="41"/>
        <v xml:space="preserve">Ahly        </v>
      </c>
    </row>
    <row r="92" spans="1:25">
      <c r="A92" s="1" t="s">
        <v>106</v>
      </c>
      <c r="K92" s="2" t="str">
        <f t="shared" si="29"/>
        <v xml:space="preserve">Event 33 </v>
      </c>
      <c r="L92" s="2" t="str">
        <f t="shared" si="44"/>
        <v xml:space="preserve"> 10</v>
      </c>
      <c r="M92" s="2" t="str">
        <f t="shared" si="30"/>
        <v xml:space="preserve">  7  </v>
      </c>
      <c r="N92" s="2" t="str">
        <f t="shared" si="45"/>
        <v xml:space="preserve"> 09:31 AM</v>
      </c>
      <c r="O92" t="str">
        <f t="shared" si="31"/>
        <v xml:space="preserve">  Rodaina Wael Mohamed          </v>
      </c>
      <c r="P92" s="3" t="str">
        <f t="shared" si="32"/>
        <v>12</v>
      </c>
      <c r="Q92" s="3" t="str">
        <f t="shared" si="33"/>
        <v xml:space="preserve"> RWAD </v>
      </c>
      <c r="R92" s="3" t="str">
        <f t="shared" si="34"/>
        <v xml:space="preserve">   2:39.55</v>
      </c>
      <c r="S92" s="3" t="str">
        <f t="shared" si="35"/>
        <v xml:space="preserve"> Girl</v>
      </c>
      <c r="T92" s="3" t="str">
        <f t="shared" si="36"/>
        <v>200</v>
      </c>
      <c r="U92" s="3" t="str">
        <f t="shared" si="37"/>
        <v xml:space="preserve"> Freestyle</v>
      </c>
      <c r="V92" s="4" t="str">
        <f t="shared" si="38"/>
        <v xml:space="preserve"> 2:13.41</v>
      </c>
      <c r="W92" s="4" t="str">
        <f t="shared" si="39"/>
        <v xml:space="preserve">2008      </v>
      </c>
      <c r="X92" s="4" t="str">
        <f t="shared" si="40"/>
        <v xml:space="preserve">  hania Moro</v>
      </c>
      <c r="Y92" s="4" t="str">
        <f t="shared" si="41"/>
        <v xml:space="preserve">Ahly        </v>
      </c>
    </row>
    <row r="93" spans="1:25">
      <c r="A93" s="1" t="s">
        <v>107</v>
      </c>
      <c r="K93" s="2" t="str">
        <f t="shared" si="29"/>
        <v xml:space="preserve">Event 33 </v>
      </c>
      <c r="L93" s="2" t="str">
        <f t="shared" si="44"/>
        <v xml:space="preserve"> 10</v>
      </c>
      <c r="M93" s="2" t="str">
        <f t="shared" si="30"/>
        <v xml:space="preserve">  8  </v>
      </c>
      <c r="N93" s="2" t="str">
        <f t="shared" si="45"/>
        <v xml:space="preserve"> 09:31 AM</v>
      </c>
      <c r="O93" t="str">
        <f t="shared" si="31"/>
        <v xml:space="preserve">  Malak Sherif Shawky El Gohar  </v>
      </c>
      <c r="P93" s="3" t="str">
        <f t="shared" si="32"/>
        <v>12</v>
      </c>
      <c r="Q93" s="3" t="str">
        <f t="shared" si="33"/>
        <v xml:space="preserve"> MAADI</v>
      </c>
      <c r="R93" s="3" t="str">
        <f t="shared" si="34"/>
        <v xml:space="preserve">   2:39.80</v>
      </c>
      <c r="S93" s="3" t="str">
        <f t="shared" si="35"/>
        <v xml:space="preserve"> Girl</v>
      </c>
      <c r="T93" s="3" t="str">
        <f t="shared" si="36"/>
        <v>200</v>
      </c>
      <c r="U93" s="3" t="str">
        <f t="shared" si="37"/>
        <v xml:space="preserve"> Freestyle</v>
      </c>
      <c r="V93" s="4" t="str">
        <f t="shared" si="38"/>
        <v xml:space="preserve"> 2:13.41</v>
      </c>
      <c r="W93" s="4" t="str">
        <f t="shared" si="39"/>
        <v xml:space="preserve">2008      </v>
      </c>
      <c r="X93" s="4" t="str">
        <f t="shared" si="40"/>
        <v xml:space="preserve">  hania Moro</v>
      </c>
      <c r="Y93" s="4" t="str">
        <f t="shared" si="41"/>
        <v xml:space="preserve">Ahly        </v>
      </c>
    </row>
    <row r="94" spans="1:25">
      <c r="A94" s="1" t="s">
        <v>108</v>
      </c>
      <c r="K94" s="2"/>
      <c r="L94" s="2"/>
      <c r="M94" s="2"/>
      <c r="N94" s="2"/>
      <c r="O94" s="9"/>
      <c r="V94" s="4"/>
      <c r="W94" s="4"/>
      <c r="X94" s="4"/>
      <c r="Y94" s="4"/>
    </row>
    <row r="95" spans="1:25">
      <c r="A95" s="1" t="s">
        <v>109</v>
      </c>
      <c r="K95" s="2" t="str">
        <f t="shared" si="29"/>
        <v xml:space="preserve">Event 33 </v>
      </c>
      <c r="L95" s="2" t="str">
        <f t="shared" ref="L95:L102" si="46">MID($A$94,5,3)</f>
        <v xml:space="preserve"> 11</v>
      </c>
      <c r="M95" s="2" t="str">
        <f t="shared" si="30"/>
        <v xml:space="preserve">  1  </v>
      </c>
      <c r="N95" s="2" t="str">
        <f>MID($A$94,33,10)</f>
        <v xml:space="preserve"> 09:34 AM</v>
      </c>
      <c r="O95" t="str">
        <f t="shared" si="31"/>
        <v xml:space="preserve">  Haeidy Mohamed Ramadan        </v>
      </c>
      <c r="P95" s="3" t="str">
        <f t="shared" si="32"/>
        <v>12</v>
      </c>
      <c r="Q95" s="3" t="str">
        <f t="shared" si="33"/>
        <v xml:space="preserve"> TANTA</v>
      </c>
      <c r="R95" s="3" t="str">
        <f t="shared" si="34"/>
        <v xml:space="preserve">   2:37.70</v>
      </c>
      <c r="S95" s="3" t="str">
        <f t="shared" si="35"/>
        <v xml:space="preserve"> Girl</v>
      </c>
      <c r="T95" s="3" t="str">
        <f t="shared" si="36"/>
        <v>200</v>
      </c>
      <c r="U95" s="3" t="str">
        <f t="shared" si="37"/>
        <v xml:space="preserve"> Freestyle</v>
      </c>
      <c r="V95" s="4" t="str">
        <f t="shared" si="38"/>
        <v xml:space="preserve"> 2:13.41</v>
      </c>
      <c r="W95" s="4" t="str">
        <f t="shared" si="39"/>
        <v xml:space="preserve">2008      </v>
      </c>
      <c r="X95" s="4" t="str">
        <f t="shared" si="40"/>
        <v xml:space="preserve">  hania Moro</v>
      </c>
      <c r="Y95" s="4" t="str">
        <f t="shared" si="41"/>
        <v xml:space="preserve">Ahly        </v>
      </c>
    </row>
    <row r="96" spans="1:25">
      <c r="A96" s="1" t="s">
        <v>110</v>
      </c>
      <c r="K96" s="2" t="str">
        <f t="shared" si="29"/>
        <v xml:space="preserve">Event 33 </v>
      </c>
      <c r="L96" s="2" t="str">
        <f t="shared" si="46"/>
        <v xml:space="preserve"> 11</v>
      </c>
      <c r="M96" s="2" t="str">
        <f t="shared" si="30"/>
        <v xml:space="preserve">  2  </v>
      </c>
      <c r="N96" s="2" t="str">
        <f t="shared" ref="N96:N102" si="47">MID($A$94,33,10)</f>
        <v xml:space="preserve"> 09:34 AM</v>
      </c>
      <c r="O96" t="str">
        <f t="shared" si="31"/>
        <v xml:space="preserve">  Areeg Mohamed Faroak          </v>
      </c>
      <c r="P96" s="3" t="str">
        <f t="shared" si="32"/>
        <v>12</v>
      </c>
      <c r="Q96" s="3" t="str">
        <f t="shared" si="33"/>
        <v xml:space="preserve"> HAWAR</v>
      </c>
      <c r="R96" s="3" t="str">
        <f t="shared" si="34"/>
        <v xml:space="preserve">   2:36.86</v>
      </c>
      <c r="S96" s="3" t="str">
        <f t="shared" si="35"/>
        <v xml:space="preserve"> Girl</v>
      </c>
      <c r="T96" s="3" t="str">
        <f t="shared" si="36"/>
        <v>200</v>
      </c>
      <c r="U96" s="3" t="str">
        <f t="shared" si="37"/>
        <v xml:space="preserve"> Freestyle</v>
      </c>
      <c r="V96" s="4" t="str">
        <f t="shared" si="38"/>
        <v xml:space="preserve"> 2:13.41</v>
      </c>
      <c r="W96" s="4" t="str">
        <f t="shared" si="39"/>
        <v xml:space="preserve">2008      </v>
      </c>
      <c r="X96" s="4" t="str">
        <f t="shared" si="40"/>
        <v xml:space="preserve">  hania Moro</v>
      </c>
      <c r="Y96" s="4" t="str">
        <f t="shared" si="41"/>
        <v xml:space="preserve">Ahly        </v>
      </c>
    </row>
    <row r="97" spans="1:25">
      <c r="A97" s="1" t="s">
        <v>111</v>
      </c>
      <c r="K97" s="2" t="str">
        <f t="shared" si="29"/>
        <v xml:space="preserve">Event 33 </v>
      </c>
      <c r="L97" s="2" t="str">
        <f t="shared" si="46"/>
        <v xml:space="preserve"> 11</v>
      </c>
      <c r="M97" s="2" t="str">
        <f t="shared" si="30"/>
        <v xml:space="preserve">  3  </v>
      </c>
      <c r="N97" s="2" t="str">
        <f t="shared" si="47"/>
        <v xml:space="preserve"> 09:34 AM</v>
      </c>
      <c r="O97" t="str">
        <f t="shared" si="31"/>
        <v xml:space="preserve">  Nadia Ahmed Alzaher           </v>
      </c>
      <c r="P97" s="3" t="str">
        <f t="shared" si="32"/>
        <v>12</v>
      </c>
      <c r="Q97" s="3" t="str">
        <f t="shared" si="33"/>
        <v xml:space="preserve"> HELOP</v>
      </c>
      <c r="R97" s="3" t="str">
        <f t="shared" si="34"/>
        <v xml:space="preserve">   2:36.50</v>
      </c>
      <c r="S97" s="3" t="str">
        <f t="shared" si="35"/>
        <v xml:space="preserve"> Girl</v>
      </c>
      <c r="T97" s="3" t="str">
        <f t="shared" si="36"/>
        <v>200</v>
      </c>
      <c r="U97" s="3" t="str">
        <f t="shared" si="37"/>
        <v xml:space="preserve"> Freestyle</v>
      </c>
      <c r="V97" s="4" t="str">
        <f t="shared" si="38"/>
        <v xml:space="preserve"> 2:13.41</v>
      </c>
      <c r="W97" s="4" t="str">
        <f t="shared" si="39"/>
        <v xml:space="preserve">2008      </v>
      </c>
      <c r="X97" s="4" t="str">
        <f t="shared" si="40"/>
        <v xml:space="preserve">  hania Moro</v>
      </c>
      <c r="Y97" s="4" t="str">
        <f t="shared" si="41"/>
        <v xml:space="preserve">Ahly        </v>
      </c>
    </row>
    <row r="98" spans="1:25">
      <c r="A98" s="1" t="s">
        <v>112</v>
      </c>
      <c r="K98" s="2" t="str">
        <f t="shared" si="29"/>
        <v xml:space="preserve">Event 33 </v>
      </c>
      <c r="L98" s="2" t="str">
        <f t="shared" si="46"/>
        <v xml:space="preserve"> 11</v>
      </c>
      <c r="M98" s="2" t="str">
        <f t="shared" si="30"/>
        <v xml:space="preserve">  4  </v>
      </c>
      <c r="N98" s="2" t="str">
        <f t="shared" si="47"/>
        <v xml:space="preserve"> 09:34 AM</v>
      </c>
      <c r="O98" t="str">
        <f t="shared" si="31"/>
        <v xml:space="preserve">  Mariam Ibrahem Basuony Moha   </v>
      </c>
      <c r="P98" s="3" t="str">
        <f t="shared" si="32"/>
        <v>12</v>
      </c>
      <c r="Q98" s="3" t="str">
        <f t="shared" si="33"/>
        <v xml:space="preserve"> Smouh</v>
      </c>
      <c r="R98" s="3" t="str">
        <f t="shared" si="34"/>
        <v xml:space="preserve">   2:36.13</v>
      </c>
      <c r="S98" s="3" t="str">
        <f t="shared" si="35"/>
        <v xml:space="preserve"> Girl</v>
      </c>
      <c r="T98" s="3" t="str">
        <f t="shared" si="36"/>
        <v>200</v>
      </c>
      <c r="U98" s="3" t="str">
        <f t="shared" si="37"/>
        <v xml:space="preserve"> Freestyle</v>
      </c>
      <c r="V98" s="4" t="str">
        <f t="shared" si="38"/>
        <v xml:space="preserve"> 2:13.41</v>
      </c>
      <c r="W98" s="4" t="str">
        <f t="shared" si="39"/>
        <v xml:space="preserve">2008      </v>
      </c>
      <c r="X98" s="4" t="str">
        <f t="shared" si="40"/>
        <v xml:space="preserve">  hania Moro</v>
      </c>
      <c r="Y98" s="4" t="str">
        <f t="shared" si="41"/>
        <v xml:space="preserve">Ahly        </v>
      </c>
    </row>
    <row r="99" spans="1:25">
      <c r="A99" s="1" t="s">
        <v>113</v>
      </c>
      <c r="K99" s="2" t="str">
        <f t="shared" si="29"/>
        <v xml:space="preserve">Event 33 </v>
      </c>
      <c r="L99" s="2" t="str">
        <f t="shared" si="46"/>
        <v xml:space="preserve"> 11</v>
      </c>
      <c r="M99" s="2" t="str">
        <f t="shared" si="30"/>
        <v xml:space="preserve">  5  </v>
      </c>
      <c r="N99" s="2" t="str">
        <f t="shared" si="47"/>
        <v xml:space="preserve"> 09:34 AM</v>
      </c>
      <c r="O99" t="str">
        <f t="shared" si="31"/>
        <v xml:space="preserve">  Nancy Mazahar Talaat          </v>
      </c>
      <c r="P99" s="3" t="str">
        <f t="shared" si="32"/>
        <v>12</v>
      </c>
      <c r="Q99" s="3" t="str">
        <f t="shared" si="33"/>
        <v xml:space="preserve"> SHOOT</v>
      </c>
      <c r="R99" s="3" t="str">
        <f t="shared" si="34"/>
        <v xml:space="preserve">   2:36.23</v>
      </c>
      <c r="S99" s="3" t="str">
        <f t="shared" si="35"/>
        <v xml:space="preserve"> Girl</v>
      </c>
      <c r="T99" s="3" t="str">
        <f t="shared" si="36"/>
        <v>200</v>
      </c>
      <c r="U99" s="3" t="str">
        <f t="shared" si="37"/>
        <v xml:space="preserve"> Freestyle</v>
      </c>
      <c r="V99" s="4" t="str">
        <f t="shared" si="38"/>
        <v xml:space="preserve"> 2:13.41</v>
      </c>
      <c r="W99" s="4" t="str">
        <f t="shared" si="39"/>
        <v xml:space="preserve">2008      </v>
      </c>
      <c r="X99" s="4" t="str">
        <f t="shared" si="40"/>
        <v xml:space="preserve">  hania Moro</v>
      </c>
      <c r="Y99" s="4" t="str">
        <f t="shared" si="41"/>
        <v xml:space="preserve">Ahly        </v>
      </c>
    </row>
    <row r="100" spans="1:25">
      <c r="A100" s="1" t="s">
        <v>114</v>
      </c>
      <c r="K100" s="2" t="str">
        <f t="shared" si="29"/>
        <v xml:space="preserve">Event 33 </v>
      </c>
      <c r="L100" s="2" t="str">
        <f t="shared" si="46"/>
        <v xml:space="preserve"> 11</v>
      </c>
      <c r="M100" s="2" t="str">
        <f t="shared" si="30"/>
        <v xml:space="preserve">  6  </v>
      </c>
      <c r="N100" s="2" t="str">
        <f t="shared" si="47"/>
        <v xml:space="preserve"> 09:34 AM</v>
      </c>
      <c r="O100" t="str">
        <f t="shared" si="31"/>
        <v xml:space="preserve">  Shahd Amin Mohamed Amin       </v>
      </c>
      <c r="P100" s="3" t="str">
        <f t="shared" si="32"/>
        <v>12</v>
      </c>
      <c r="Q100" s="3" t="str">
        <f t="shared" si="33"/>
        <v xml:space="preserve"> MNSOR</v>
      </c>
      <c r="R100" s="3" t="str">
        <f t="shared" si="34"/>
        <v xml:space="preserve">   2:36.82</v>
      </c>
      <c r="S100" s="3" t="str">
        <f t="shared" si="35"/>
        <v xml:space="preserve"> Girl</v>
      </c>
      <c r="T100" s="3" t="str">
        <f t="shared" si="36"/>
        <v>200</v>
      </c>
      <c r="U100" s="3" t="str">
        <f t="shared" si="37"/>
        <v xml:space="preserve"> Freestyle</v>
      </c>
      <c r="V100" s="4" t="str">
        <f t="shared" si="38"/>
        <v xml:space="preserve"> 2:13.41</v>
      </c>
      <c r="W100" s="4" t="str">
        <f t="shared" si="39"/>
        <v xml:space="preserve">2008      </v>
      </c>
      <c r="X100" s="4" t="str">
        <f t="shared" si="40"/>
        <v xml:space="preserve">  hania Moro</v>
      </c>
      <c r="Y100" s="4" t="str">
        <f t="shared" si="41"/>
        <v xml:space="preserve">Ahly        </v>
      </c>
    </row>
    <row r="101" spans="1:25">
      <c r="A101" s="1" t="s">
        <v>115</v>
      </c>
      <c r="K101" s="2" t="str">
        <f t="shared" si="29"/>
        <v xml:space="preserve">Event 33 </v>
      </c>
      <c r="L101" s="2" t="str">
        <f t="shared" si="46"/>
        <v xml:space="preserve"> 11</v>
      </c>
      <c r="M101" s="2" t="str">
        <f t="shared" si="30"/>
        <v xml:space="preserve">  7  </v>
      </c>
      <c r="N101" s="2" t="str">
        <f t="shared" si="47"/>
        <v xml:space="preserve"> 09:34 AM</v>
      </c>
      <c r="O101" t="str">
        <f t="shared" si="31"/>
        <v xml:space="preserve">  Kenzy Khaled AbdelAzim Abdel  </v>
      </c>
      <c r="P101" s="3" t="str">
        <f t="shared" si="32"/>
        <v>12</v>
      </c>
      <c r="Q101" s="3" t="str">
        <f t="shared" si="33"/>
        <v xml:space="preserve"> MAADI</v>
      </c>
      <c r="R101" s="3" t="str">
        <f t="shared" si="34"/>
        <v xml:space="preserve">   2:37.66</v>
      </c>
      <c r="S101" s="3" t="str">
        <f t="shared" si="35"/>
        <v xml:space="preserve"> Girl</v>
      </c>
      <c r="T101" s="3" t="str">
        <f t="shared" si="36"/>
        <v>200</v>
      </c>
      <c r="U101" s="3" t="str">
        <f t="shared" si="37"/>
        <v xml:space="preserve"> Freestyle</v>
      </c>
      <c r="V101" s="4" t="str">
        <f t="shared" si="38"/>
        <v xml:space="preserve"> 2:13.41</v>
      </c>
      <c r="W101" s="4" t="str">
        <f t="shared" si="39"/>
        <v xml:space="preserve">2008      </v>
      </c>
      <c r="X101" s="4" t="str">
        <f t="shared" si="40"/>
        <v xml:space="preserve">  hania Moro</v>
      </c>
      <c r="Y101" s="4" t="str">
        <f t="shared" si="41"/>
        <v xml:space="preserve">Ahly        </v>
      </c>
    </row>
    <row r="102" spans="1:25">
      <c r="A102" s="1" t="s">
        <v>116</v>
      </c>
      <c r="K102" s="2" t="str">
        <f t="shared" si="29"/>
        <v xml:space="preserve">Event 33 </v>
      </c>
      <c r="L102" s="2" t="str">
        <f t="shared" si="46"/>
        <v xml:space="preserve"> 11</v>
      </c>
      <c r="M102" s="2" t="str">
        <f t="shared" si="30"/>
        <v xml:space="preserve">  8  </v>
      </c>
      <c r="N102" s="2" t="str">
        <f t="shared" si="47"/>
        <v xml:space="preserve"> 09:34 AM</v>
      </c>
      <c r="O102" t="str">
        <f t="shared" si="31"/>
        <v xml:space="preserve">  Malak Sameh Mohamed           </v>
      </c>
      <c r="P102" s="3" t="str">
        <f t="shared" si="32"/>
        <v>12</v>
      </c>
      <c r="Q102" s="3" t="str">
        <f t="shared" si="33"/>
        <v xml:space="preserve"> AHLY </v>
      </c>
      <c r="R102" s="3" t="str">
        <f t="shared" si="34"/>
        <v xml:space="preserve">   2:38.08</v>
      </c>
      <c r="S102" s="3" t="str">
        <f t="shared" si="35"/>
        <v xml:space="preserve"> Girl</v>
      </c>
      <c r="T102" s="3" t="str">
        <f t="shared" si="36"/>
        <v>200</v>
      </c>
      <c r="U102" s="3" t="str">
        <f t="shared" si="37"/>
        <v xml:space="preserve"> Freestyle</v>
      </c>
      <c r="V102" s="4" t="str">
        <f t="shared" si="38"/>
        <v xml:space="preserve"> 2:13.41</v>
      </c>
      <c r="W102" s="4" t="str">
        <f t="shared" si="39"/>
        <v xml:space="preserve">2008      </v>
      </c>
      <c r="X102" s="4" t="str">
        <f t="shared" si="40"/>
        <v xml:space="preserve">  hania Moro</v>
      </c>
      <c r="Y102" s="4" t="str">
        <f t="shared" si="41"/>
        <v xml:space="preserve">Ahly        </v>
      </c>
    </row>
    <row r="103" spans="1:25">
      <c r="A103" s="1" t="s">
        <v>117</v>
      </c>
      <c r="K103" s="2"/>
      <c r="L103" s="2"/>
      <c r="M103" s="2"/>
      <c r="N103" s="2"/>
      <c r="O103" s="9"/>
      <c r="V103" s="4"/>
      <c r="W103" s="4"/>
      <c r="X103" s="4"/>
      <c r="Y103" s="4"/>
    </row>
    <row r="104" spans="1:25">
      <c r="A104" s="1" t="s">
        <v>118</v>
      </c>
      <c r="K104" s="2" t="str">
        <f t="shared" si="29"/>
        <v xml:space="preserve">Event 33 </v>
      </c>
      <c r="L104" s="2" t="str">
        <f t="shared" ref="L104:L111" si="48">MID($A$103,5,3)</f>
        <v xml:space="preserve"> 12</v>
      </c>
      <c r="M104" s="2" t="str">
        <f t="shared" si="30"/>
        <v xml:space="preserve">  1  </v>
      </c>
      <c r="N104" s="2" t="str">
        <f>MID($A$103,33,10)</f>
        <v xml:space="preserve"> 09:37 AM</v>
      </c>
      <c r="O104" t="str">
        <f t="shared" si="31"/>
        <v xml:space="preserve">  Mariam Essam Mohamed Saber    </v>
      </c>
      <c r="P104" s="3" t="str">
        <f t="shared" si="32"/>
        <v>12</v>
      </c>
      <c r="Q104" s="3" t="str">
        <f t="shared" si="33"/>
        <v xml:space="preserve"> SHOOT</v>
      </c>
      <c r="R104" s="3" t="str">
        <f t="shared" si="34"/>
        <v xml:space="preserve">   2:35.66</v>
      </c>
      <c r="S104" s="3" t="str">
        <f t="shared" si="35"/>
        <v xml:space="preserve"> Girl</v>
      </c>
      <c r="T104" s="3" t="str">
        <f t="shared" si="36"/>
        <v>200</v>
      </c>
      <c r="U104" s="3" t="str">
        <f t="shared" si="37"/>
        <v xml:space="preserve"> Freestyle</v>
      </c>
      <c r="V104" s="4" t="str">
        <f t="shared" si="38"/>
        <v xml:space="preserve"> 2:13.41</v>
      </c>
      <c r="W104" s="4" t="str">
        <f t="shared" si="39"/>
        <v xml:space="preserve">2008      </v>
      </c>
      <c r="X104" s="4" t="str">
        <f t="shared" si="40"/>
        <v xml:space="preserve">  hania Moro</v>
      </c>
      <c r="Y104" s="4" t="str">
        <f t="shared" si="41"/>
        <v xml:space="preserve">Ahly        </v>
      </c>
    </row>
    <row r="105" spans="1:25">
      <c r="A105" s="1" t="s">
        <v>119</v>
      </c>
      <c r="K105" s="2" t="str">
        <f t="shared" si="29"/>
        <v xml:space="preserve">Event 33 </v>
      </c>
      <c r="L105" s="2" t="str">
        <f t="shared" si="48"/>
        <v xml:space="preserve"> 12</v>
      </c>
      <c r="M105" s="2" t="str">
        <f t="shared" si="30"/>
        <v xml:space="preserve">  2  </v>
      </c>
      <c r="N105" s="2" t="str">
        <f t="shared" ref="N105:N111" si="49">MID($A$103,33,10)</f>
        <v xml:space="preserve"> 09:37 AM</v>
      </c>
      <c r="O105" t="str">
        <f t="shared" si="31"/>
        <v xml:space="preserve">  Amira Hany Ahmed              </v>
      </c>
      <c r="P105" s="3" t="str">
        <f t="shared" si="32"/>
        <v>12</v>
      </c>
      <c r="Q105" s="3" t="str">
        <f t="shared" si="33"/>
        <v xml:space="preserve"> AHLY </v>
      </c>
      <c r="R105" s="3" t="str">
        <f t="shared" si="34"/>
        <v xml:space="preserve">   2:35.03</v>
      </c>
      <c r="S105" s="3" t="str">
        <f t="shared" si="35"/>
        <v xml:space="preserve"> Girl</v>
      </c>
      <c r="T105" s="3" t="str">
        <f t="shared" si="36"/>
        <v>200</v>
      </c>
      <c r="U105" s="3" t="str">
        <f t="shared" si="37"/>
        <v xml:space="preserve"> Freestyle</v>
      </c>
      <c r="V105" s="4" t="str">
        <f t="shared" si="38"/>
        <v xml:space="preserve"> 2:13.41</v>
      </c>
      <c r="W105" s="4" t="str">
        <f t="shared" si="39"/>
        <v xml:space="preserve">2008      </v>
      </c>
      <c r="X105" s="4" t="str">
        <f t="shared" si="40"/>
        <v xml:space="preserve">  hania Moro</v>
      </c>
      <c r="Y105" s="4" t="str">
        <f t="shared" si="41"/>
        <v xml:space="preserve">Ahly        </v>
      </c>
    </row>
    <row r="106" spans="1:25">
      <c r="A106" s="1" t="s">
        <v>120</v>
      </c>
      <c r="K106" s="2" t="str">
        <f t="shared" si="29"/>
        <v xml:space="preserve">Event 33 </v>
      </c>
      <c r="L106" s="2" t="str">
        <f t="shared" si="48"/>
        <v xml:space="preserve"> 12</v>
      </c>
      <c r="M106" s="2" t="str">
        <f t="shared" si="30"/>
        <v xml:space="preserve">  3  </v>
      </c>
      <c r="N106" s="2" t="str">
        <f t="shared" si="49"/>
        <v xml:space="preserve"> 09:37 AM</v>
      </c>
      <c r="O106" t="str">
        <f t="shared" si="31"/>
        <v xml:space="preserve">  Yasmein Hesham Mahmoud Hassa  </v>
      </c>
      <c r="P106" s="3" t="str">
        <f t="shared" si="32"/>
        <v>12</v>
      </c>
      <c r="Q106" s="3" t="str">
        <f t="shared" si="33"/>
        <v xml:space="preserve"> 6 OCT</v>
      </c>
      <c r="R106" s="3" t="str">
        <f t="shared" si="34"/>
        <v xml:space="preserve">   2:34.43</v>
      </c>
      <c r="S106" s="3" t="str">
        <f t="shared" si="35"/>
        <v xml:space="preserve"> Girl</v>
      </c>
      <c r="T106" s="3" t="str">
        <f t="shared" si="36"/>
        <v>200</v>
      </c>
      <c r="U106" s="3" t="str">
        <f t="shared" si="37"/>
        <v xml:space="preserve"> Freestyle</v>
      </c>
      <c r="V106" s="4" t="str">
        <f t="shared" si="38"/>
        <v xml:space="preserve"> 2:13.41</v>
      </c>
      <c r="W106" s="4" t="str">
        <f t="shared" si="39"/>
        <v xml:space="preserve">2008      </v>
      </c>
      <c r="X106" s="4" t="str">
        <f t="shared" si="40"/>
        <v xml:space="preserve">  hania Moro</v>
      </c>
      <c r="Y106" s="4" t="str">
        <f t="shared" si="41"/>
        <v xml:space="preserve">Ahly        </v>
      </c>
    </row>
    <row r="107" spans="1:25">
      <c r="A107" s="1" t="s">
        <v>121</v>
      </c>
      <c r="K107" s="2" t="str">
        <f t="shared" si="29"/>
        <v xml:space="preserve">Event 33 </v>
      </c>
      <c r="L107" s="2" t="str">
        <f t="shared" si="48"/>
        <v xml:space="preserve"> 12</v>
      </c>
      <c r="M107" s="2" t="str">
        <f t="shared" si="30"/>
        <v xml:space="preserve">  4  </v>
      </c>
      <c r="N107" s="2" t="str">
        <f t="shared" si="49"/>
        <v xml:space="preserve"> 09:37 AM</v>
      </c>
      <c r="O107" t="str">
        <f t="shared" si="31"/>
        <v xml:space="preserve">  Shad Ahmed Deiaa              </v>
      </c>
      <c r="P107" s="3" t="str">
        <f t="shared" si="32"/>
        <v>12</v>
      </c>
      <c r="Q107" s="3" t="str">
        <f t="shared" si="33"/>
        <v xml:space="preserve"> MNSOR</v>
      </c>
      <c r="R107" s="3" t="str">
        <f t="shared" si="34"/>
        <v xml:space="preserve">   2:32.79</v>
      </c>
      <c r="S107" s="3" t="str">
        <f t="shared" si="35"/>
        <v xml:space="preserve"> Girl</v>
      </c>
      <c r="T107" s="3" t="str">
        <f t="shared" si="36"/>
        <v>200</v>
      </c>
      <c r="U107" s="3" t="str">
        <f t="shared" si="37"/>
        <v xml:space="preserve"> Freestyle</v>
      </c>
      <c r="V107" s="4" t="str">
        <f t="shared" si="38"/>
        <v xml:space="preserve"> 2:13.41</v>
      </c>
      <c r="W107" s="4" t="str">
        <f t="shared" si="39"/>
        <v xml:space="preserve">2008      </v>
      </c>
      <c r="X107" s="4" t="str">
        <f t="shared" si="40"/>
        <v xml:space="preserve">  hania Moro</v>
      </c>
      <c r="Y107" s="4" t="str">
        <f t="shared" si="41"/>
        <v xml:space="preserve">Ahly        </v>
      </c>
    </row>
    <row r="108" spans="1:25">
      <c r="A108" s="1" t="s">
        <v>122</v>
      </c>
      <c r="K108" s="2" t="str">
        <f t="shared" si="29"/>
        <v xml:space="preserve">Event 33 </v>
      </c>
      <c r="L108" s="2" t="str">
        <f t="shared" si="48"/>
        <v xml:space="preserve"> 12</v>
      </c>
      <c r="M108" s="2" t="str">
        <f t="shared" si="30"/>
        <v xml:space="preserve">  5  </v>
      </c>
      <c r="N108" s="2" t="str">
        <f t="shared" si="49"/>
        <v xml:space="preserve"> 09:37 AM</v>
      </c>
      <c r="O108" t="str">
        <f t="shared" si="31"/>
        <v xml:space="preserve">  Farah Osama Ahmed Mahmod      </v>
      </c>
      <c r="P108" s="3" t="str">
        <f t="shared" si="32"/>
        <v>12</v>
      </c>
      <c r="Q108" s="3" t="str">
        <f t="shared" si="33"/>
        <v xml:space="preserve"> Bank </v>
      </c>
      <c r="R108" s="3" t="str">
        <f t="shared" si="34"/>
        <v xml:space="preserve">   2:33.37</v>
      </c>
      <c r="S108" s="3" t="str">
        <f t="shared" si="35"/>
        <v xml:space="preserve"> Girl</v>
      </c>
      <c r="T108" s="3" t="str">
        <f t="shared" si="36"/>
        <v>200</v>
      </c>
      <c r="U108" s="3" t="str">
        <f t="shared" si="37"/>
        <v xml:space="preserve"> Freestyle</v>
      </c>
      <c r="V108" s="4" t="str">
        <f t="shared" si="38"/>
        <v xml:space="preserve"> 2:13.41</v>
      </c>
      <c r="W108" s="4" t="str">
        <f t="shared" si="39"/>
        <v xml:space="preserve">2008      </v>
      </c>
      <c r="X108" s="4" t="str">
        <f t="shared" si="40"/>
        <v xml:space="preserve">  hania Moro</v>
      </c>
      <c r="Y108" s="4" t="str">
        <f t="shared" si="41"/>
        <v xml:space="preserve">Ahly        </v>
      </c>
    </row>
    <row r="109" spans="1:25">
      <c r="A109" s="1" t="s">
        <v>123</v>
      </c>
      <c r="K109" s="2" t="str">
        <f t="shared" si="29"/>
        <v xml:space="preserve">Event 33 </v>
      </c>
      <c r="L109" s="2" t="str">
        <f t="shared" si="48"/>
        <v xml:space="preserve"> 12</v>
      </c>
      <c r="M109" s="2" t="str">
        <f t="shared" si="30"/>
        <v xml:space="preserve">  6  </v>
      </c>
      <c r="N109" s="2" t="str">
        <f t="shared" si="49"/>
        <v xml:space="preserve"> 09:37 AM</v>
      </c>
      <c r="O109" t="str">
        <f t="shared" si="31"/>
        <v xml:space="preserve">  Ganna Mohamed Abdalla         </v>
      </c>
      <c r="P109" s="3" t="str">
        <f t="shared" si="32"/>
        <v>12</v>
      </c>
      <c r="Q109" s="3" t="str">
        <f t="shared" si="33"/>
        <v xml:space="preserve"> SHOOT</v>
      </c>
      <c r="R109" s="3" t="str">
        <f t="shared" si="34"/>
        <v xml:space="preserve">   2:34.83</v>
      </c>
      <c r="S109" s="3" t="str">
        <f t="shared" si="35"/>
        <v xml:space="preserve"> Girl</v>
      </c>
      <c r="T109" s="3" t="str">
        <f t="shared" si="36"/>
        <v>200</v>
      </c>
      <c r="U109" s="3" t="str">
        <f t="shared" si="37"/>
        <v xml:space="preserve"> Freestyle</v>
      </c>
      <c r="V109" s="4" t="str">
        <f t="shared" si="38"/>
        <v xml:space="preserve"> 2:13.41</v>
      </c>
      <c r="W109" s="4" t="str">
        <f t="shared" si="39"/>
        <v xml:space="preserve">2008      </v>
      </c>
      <c r="X109" s="4" t="str">
        <f t="shared" si="40"/>
        <v xml:space="preserve">  hania Moro</v>
      </c>
      <c r="Y109" s="4" t="str">
        <f t="shared" si="41"/>
        <v xml:space="preserve">Ahly        </v>
      </c>
    </row>
    <row r="110" spans="1:25">
      <c r="A110" s="1" t="s">
        <v>124</v>
      </c>
      <c r="K110" s="2" t="str">
        <f t="shared" si="29"/>
        <v xml:space="preserve">Event 33 </v>
      </c>
      <c r="L110" s="2" t="str">
        <f t="shared" si="48"/>
        <v xml:space="preserve"> 12</v>
      </c>
      <c r="M110" s="2" t="str">
        <f t="shared" si="30"/>
        <v xml:space="preserve">  7  </v>
      </c>
      <c r="N110" s="2" t="str">
        <f t="shared" si="49"/>
        <v xml:space="preserve"> 09:37 AM</v>
      </c>
      <c r="O110" t="str">
        <f t="shared" si="31"/>
        <v xml:space="preserve">  Malak Mohamed Mohamed Ali     </v>
      </c>
      <c r="P110" s="3" t="str">
        <f t="shared" si="32"/>
        <v>12</v>
      </c>
      <c r="Q110" s="3" t="str">
        <f t="shared" si="33"/>
        <v xml:space="preserve"> MAADI</v>
      </c>
      <c r="R110" s="3" t="str">
        <f t="shared" si="34"/>
        <v xml:space="preserve">   2:35.62</v>
      </c>
      <c r="S110" s="3" t="str">
        <f t="shared" si="35"/>
        <v xml:space="preserve"> Girl</v>
      </c>
      <c r="T110" s="3" t="str">
        <f t="shared" si="36"/>
        <v>200</v>
      </c>
      <c r="U110" s="3" t="str">
        <f t="shared" si="37"/>
        <v xml:space="preserve"> Freestyle</v>
      </c>
      <c r="V110" s="4" t="str">
        <f t="shared" si="38"/>
        <v xml:space="preserve"> 2:13.41</v>
      </c>
      <c r="W110" s="4" t="str">
        <f t="shared" si="39"/>
        <v xml:space="preserve">2008      </v>
      </c>
      <c r="X110" s="4" t="str">
        <f t="shared" si="40"/>
        <v xml:space="preserve">  hania Moro</v>
      </c>
      <c r="Y110" s="4" t="str">
        <f t="shared" si="41"/>
        <v xml:space="preserve">Ahly        </v>
      </c>
    </row>
    <row r="111" spans="1:25">
      <c r="A111" s="1" t="s">
        <v>125</v>
      </c>
      <c r="K111" s="2" t="str">
        <f t="shared" si="29"/>
        <v xml:space="preserve">Event 33 </v>
      </c>
      <c r="L111" s="2" t="str">
        <f t="shared" si="48"/>
        <v xml:space="preserve"> 12</v>
      </c>
      <c r="M111" s="2" t="str">
        <f t="shared" si="30"/>
        <v xml:space="preserve">  8  </v>
      </c>
      <c r="N111" s="2" t="str">
        <f t="shared" si="49"/>
        <v xml:space="preserve"> 09:37 AM</v>
      </c>
      <c r="O111" t="str">
        <f t="shared" si="31"/>
        <v xml:space="preserve">  Malak Wesam Badr              </v>
      </c>
      <c r="P111" s="3" t="str">
        <f t="shared" si="32"/>
        <v>12</v>
      </c>
      <c r="Q111" s="3" t="str">
        <f t="shared" si="33"/>
        <v xml:space="preserve"> TANTA</v>
      </c>
      <c r="R111" s="3" t="str">
        <f t="shared" si="34"/>
        <v xml:space="preserve">   2:35.69</v>
      </c>
      <c r="S111" s="3" t="str">
        <f t="shared" si="35"/>
        <v xml:space="preserve"> Girl</v>
      </c>
      <c r="T111" s="3" t="str">
        <f t="shared" si="36"/>
        <v>200</v>
      </c>
      <c r="U111" s="3" t="str">
        <f t="shared" si="37"/>
        <v xml:space="preserve"> Freestyle</v>
      </c>
      <c r="V111" s="4" t="str">
        <f t="shared" si="38"/>
        <v xml:space="preserve"> 2:13.41</v>
      </c>
      <c r="W111" s="4" t="str">
        <f t="shared" si="39"/>
        <v xml:space="preserve">2008      </v>
      </c>
      <c r="X111" s="4" t="str">
        <f t="shared" si="40"/>
        <v xml:space="preserve">  hania Moro</v>
      </c>
      <c r="Y111" s="4" t="str">
        <f t="shared" si="41"/>
        <v xml:space="preserve">Ahly        </v>
      </c>
    </row>
    <row r="112" spans="1:25">
      <c r="A112" s="1" t="s">
        <v>126</v>
      </c>
      <c r="K112" s="2"/>
      <c r="L112" s="2"/>
      <c r="M112" s="2"/>
      <c r="N112" s="2"/>
      <c r="O112" s="9"/>
      <c r="V112" s="4"/>
      <c r="W112" s="4"/>
      <c r="X112" s="4"/>
      <c r="Y112" s="4"/>
    </row>
    <row r="113" spans="1:25">
      <c r="A113" s="1" t="s">
        <v>127</v>
      </c>
      <c r="K113" s="2" t="str">
        <f t="shared" si="29"/>
        <v xml:space="preserve">Event 33 </v>
      </c>
      <c r="L113" s="2" t="str">
        <f t="shared" ref="L113:L120" si="50">MID($A$112,5,3)</f>
        <v xml:space="preserve"> 13</v>
      </c>
      <c r="M113" s="2" t="str">
        <f t="shared" si="30"/>
        <v xml:space="preserve">  1  </v>
      </c>
      <c r="N113" s="2" t="str">
        <f>MID($A$112,33,10)</f>
        <v xml:space="preserve"> 09:40 AM</v>
      </c>
      <c r="O113" t="str">
        <f t="shared" si="31"/>
        <v xml:space="preserve">  Norhan Mohamed Mohi Elzanat   </v>
      </c>
      <c r="P113" s="3" t="str">
        <f t="shared" si="32"/>
        <v>12</v>
      </c>
      <c r="Q113" s="3" t="str">
        <f t="shared" si="33"/>
        <v xml:space="preserve"> Smouh</v>
      </c>
      <c r="R113" s="3" t="str">
        <f t="shared" si="34"/>
        <v xml:space="preserve">   2:31.10</v>
      </c>
      <c r="S113" s="3" t="str">
        <f t="shared" si="35"/>
        <v xml:space="preserve"> Girl</v>
      </c>
      <c r="T113" s="3" t="str">
        <f t="shared" si="36"/>
        <v>200</v>
      </c>
      <c r="U113" s="3" t="str">
        <f t="shared" si="37"/>
        <v xml:space="preserve"> Freestyle</v>
      </c>
      <c r="V113" s="4" t="str">
        <f t="shared" si="38"/>
        <v xml:space="preserve"> 2:13.41</v>
      </c>
      <c r="W113" s="4" t="str">
        <f t="shared" si="39"/>
        <v xml:space="preserve">2008      </v>
      </c>
      <c r="X113" s="4" t="str">
        <f t="shared" si="40"/>
        <v xml:space="preserve">  hania Moro</v>
      </c>
      <c r="Y113" s="4" t="str">
        <f t="shared" si="41"/>
        <v xml:space="preserve">Ahly        </v>
      </c>
    </row>
    <row r="114" spans="1:25">
      <c r="A114" s="1" t="s">
        <v>128</v>
      </c>
      <c r="K114" s="2" t="str">
        <f t="shared" si="29"/>
        <v xml:space="preserve">Event 33 </v>
      </c>
      <c r="L114" s="2" t="str">
        <f t="shared" si="50"/>
        <v xml:space="preserve"> 13</v>
      </c>
      <c r="M114" s="2" t="str">
        <f t="shared" si="30"/>
        <v xml:space="preserve">  2  </v>
      </c>
      <c r="N114" s="2" t="str">
        <f t="shared" ref="N114:N120" si="51">MID($A$112,33,10)</f>
        <v xml:space="preserve"> 09:40 AM</v>
      </c>
      <c r="O114" t="str">
        <f t="shared" si="31"/>
        <v xml:space="preserve">  Dina Ahmed Elkharash          </v>
      </c>
      <c r="P114" s="3" t="str">
        <f t="shared" si="32"/>
        <v>12</v>
      </c>
      <c r="Q114" s="3" t="str">
        <f t="shared" si="33"/>
        <v xml:space="preserve"> Smouh</v>
      </c>
      <c r="R114" s="3" t="str">
        <f t="shared" si="34"/>
        <v xml:space="preserve">   2:30.82</v>
      </c>
      <c r="S114" s="3" t="str">
        <f t="shared" si="35"/>
        <v xml:space="preserve"> Girl</v>
      </c>
      <c r="T114" s="3" t="str">
        <f t="shared" si="36"/>
        <v>200</v>
      </c>
      <c r="U114" s="3" t="str">
        <f t="shared" si="37"/>
        <v xml:space="preserve"> Freestyle</v>
      </c>
      <c r="V114" s="4" t="str">
        <f t="shared" si="38"/>
        <v xml:space="preserve"> 2:13.41</v>
      </c>
      <c r="W114" s="4" t="str">
        <f t="shared" si="39"/>
        <v xml:space="preserve">2008      </v>
      </c>
      <c r="X114" s="4" t="str">
        <f t="shared" si="40"/>
        <v xml:space="preserve">  hania Moro</v>
      </c>
      <c r="Y114" s="4" t="str">
        <f t="shared" si="41"/>
        <v xml:space="preserve">Ahly        </v>
      </c>
    </row>
    <row r="115" spans="1:25">
      <c r="A115" s="1" t="s">
        <v>129</v>
      </c>
      <c r="K115" s="2" t="str">
        <f t="shared" si="29"/>
        <v xml:space="preserve">Event 33 </v>
      </c>
      <c r="L115" s="2" t="str">
        <f t="shared" si="50"/>
        <v xml:space="preserve"> 13</v>
      </c>
      <c r="M115" s="2" t="str">
        <f t="shared" si="30"/>
        <v xml:space="preserve">  3  </v>
      </c>
      <c r="N115" s="2" t="str">
        <f t="shared" si="51"/>
        <v xml:space="preserve"> 09:40 AM</v>
      </c>
      <c r="O115" t="str">
        <f t="shared" si="31"/>
        <v xml:space="preserve">  Yara Mahmoud Abdou Mousa      </v>
      </c>
      <c r="P115" s="3" t="str">
        <f t="shared" si="32"/>
        <v>12</v>
      </c>
      <c r="Q115" s="3" t="str">
        <f t="shared" si="33"/>
        <v xml:space="preserve"> HAWAR</v>
      </c>
      <c r="R115" s="3" t="str">
        <f t="shared" si="34"/>
        <v xml:space="preserve">   2:30.53</v>
      </c>
      <c r="S115" s="3" t="str">
        <f t="shared" si="35"/>
        <v xml:space="preserve"> Girl</v>
      </c>
      <c r="T115" s="3" t="str">
        <f t="shared" si="36"/>
        <v>200</v>
      </c>
      <c r="U115" s="3" t="str">
        <f t="shared" si="37"/>
        <v xml:space="preserve"> Freestyle</v>
      </c>
      <c r="V115" s="4" t="str">
        <f t="shared" si="38"/>
        <v xml:space="preserve"> 2:13.41</v>
      </c>
      <c r="W115" s="4" t="str">
        <f t="shared" si="39"/>
        <v xml:space="preserve">2008      </v>
      </c>
      <c r="X115" s="4" t="str">
        <f t="shared" si="40"/>
        <v xml:space="preserve">  hania Moro</v>
      </c>
      <c r="Y115" s="4" t="str">
        <f t="shared" si="41"/>
        <v xml:space="preserve">Ahly        </v>
      </c>
    </row>
    <row r="116" spans="1:25">
      <c r="A116" s="1" t="s">
        <v>130</v>
      </c>
      <c r="K116" s="2" t="str">
        <f t="shared" si="29"/>
        <v xml:space="preserve">Event 33 </v>
      </c>
      <c r="L116" s="2" t="str">
        <f t="shared" si="50"/>
        <v xml:space="preserve"> 13</v>
      </c>
      <c r="M116" s="2" t="str">
        <f t="shared" si="30"/>
        <v xml:space="preserve">  4  </v>
      </c>
      <c r="N116" s="2" t="str">
        <f t="shared" si="51"/>
        <v xml:space="preserve"> 09:40 AM</v>
      </c>
      <c r="O116" t="str">
        <f t="shared" si="31"/>
        <v xml:space="preserve">  Gana Emad Gaad Hosny          </v>
      </c>
      <c r="P116" s="3" t="str">
        <f t="shared" si="32"/>
        <v>12</v>
      </c>
      <c r="Q116" s="3" t="str">
        <f t="shared" si="33"/>
        <v xml:space="preserve"> SHAMS</v>
      </c>
      <c r="R116" s="3" t="str">
        <f t="shared" si="34"/>
        <v xml:space="preserve">   2:30.38</v>
      </c>
      <c r="S116" s="3" t="str">
        <f t="shared" si="35"/>
        <v xml:space="preserve"> Girl</v>
      </c>
      <c r="T116" s="3" t="str">
        <f t="shared" si="36"/>
        <v>200</v>
      </c>
      <c r="U116" s="3" t="str">
        <f t="shared" si="37"/>
        <v xml:space="preserve"> Freestyle</v>
      </c>
      <c r="V116" s="4" t="str">
        <f t="shared" si="38"/>
        <v xml:space="preserve"> 2:13.41</v>
      </c>
      <c r="W116" s="4" t="str">
        <f t="shared" si="39"/>
        <v xml:space="preserve">2008      </v>
      </c>
      <c r="X116" s="4" t="str">
        <f t="shared" si="40"/>
        <v xml:space="preserve">  hania Moro</v>
      </c>
      <c r="Y116" s="4" t="str">
        <f t="shared" si="41"/>
        <v xml:space="preserve">Ahly        </v>
      </c>
    </row>
    <row r="117" spans="1:25">
      <c r="A117" s="1" t="s">
        <v>131</v>
      </c>
      <c r="K117" s="2" t="str">
        <f t="shared" si="29"/>
        <v xml:space="preserve">Event 33 </v>
      </c>
      <c r="L117" s="2" t="str">
        <f t="shared" si="50"/>
        <v xml:space="preserve"> 13</v>
      </c>
      <c r="M117" s="2" t="str">
        <f t="shared" si="30"/>
        <v xml:space="preserve">  5  </v>
      </c>
      <c r="N117" s="2" t="str">
        <f t="shared" si="51"/>
        <v xml:space="preserve"> 09:40 AM</v>
      </c>
      <c r="O117" t="str">
        <f t="shared" si="31"/>
        <v xml:space="preserve">  Jana Khaled Mohamed           </v>
      </c>
      <c r="P117" s="3" t="str">
        <f t="shared" si="32"/>
        <v>12</v>
      </c>
      <c r="Q117" s="3" t="str">
        <f t="shared" si="33"/>
        <v xml:space="preserve"> ymca </v>
      </c>
      <c r="R117" s="3" t="str">
        <f t="shared" si="34"/>
        <v xml:space="preserve">   2:30.49</v>
      </c>
      <c r="S117" s="3" t="str">
        <f t="shared" si="35"/>
        <v xml:space="preserve"> Girl</v>
      </c>
      <c r="T117" s="3" t="str">
        <f t="shared" si="36"/>
        <v>200</v>
      </c>
      <c r="U117" s="3" t="str">
        <f t="shared" si="37"/>
        <v xml:space="preserve"> Freestyle</v>
      </c>
      <c r="V117" s="4" t="str">
        <f t="shared" si="38"/>
        <v xml:space="preserve"> 2:13.41</v>
      </c>
      <c r="W117" s="4" t="str">
        <f t="shared" si="39"/>
        <v xml:space="preserve">2008      </v>
      </c>
      <c r="X117" s="4" t="str">
        <f t="shared" si="40"/>
        <v xml:space="preserve">  hania Moro</v>
      </c>
      <c r="Y117" s="4" t="str">
        <f t="shared" si="41"/>
        <v xml:space="preserve">Ahly        </v>
      </c>
    </row>
    <row r="118" spans="1:25">
      <c r="A118" s="1" t="s">
        <v>132</v>
      </c>
      <c r="K118" s="2" t="str">
        <f t="shared" si="29"/>
        <v xml:space="preserve">Event 33 </v>
      </c>
      <c r="L118" s="2" t="str">
        <f t="shared" si="50"/>
        <v xml:space="preserve"> 13</v>
      </c>
      <c r="M118" s="2" t="str">
        <f t="shared" si="30"/>
        <v xml:space="preserve">  6  </v>
      </c>
      <c r="N118" s="2" t="str">
        <f t="shared" si="51"/>
        <v xml:space="preserve"> 09:40 AM</v>
      </c>
      <c r="O118" t="str">
        <f t="shared" si="31"/>
        <v xml:space="preserve">  Farida Hany Sewidan           </v>
      </c>
      <c r="P118" s="3" t="str">
        <f t="shared" si="32"/>
        <v>12</v>
      </c>
      <c r="Q118" s="3" t="str">
        <f t="shared" si="33"/>
        <v xml:space="preserve"> DEGLA</v>
      </c>
      <c r="R118" s="3" t="str">
        <f t="shared" si="34"/>
        <v xml:space="preserve">   2:30.74</v>
      </c>
      <c r="S118" s="3" t="str">
        <f t="shared" si="35"/>
        <v xml:space="preserve"> Girl</v>
      </c>
      <c r="T118" s="3" t="str">
        <f t="shared" si="36"/>
        <v>200</v>
      </c>
      <c r="U118" s="3" t="str">
        <f t="shared" si="37"/>
        <v xml:space="preserve"> Freestyle</v>
      </c>
      <c r="V118" s="4" t="str">
        <f t="shared" si="38"/>
        <v xml:space="preserve"> 2:13.41</v>
      </c>
      <c r="W118" s="4" t="str">
        <f t="shared" si="39"/>
        <v xml:space="preserve">2008      </v>
      </c>
      <c r="X118" s="4" t="str">
        <f t="shared" si="40"/>
        <v xml:space="preserve">  hania Moro</v>
      </c>
      <c r="Y118" s="4" t="str">
        <f t="shared" si="41"/>
        <v xml:space="preserve">Ahly        </v>
      </c>
    </row>
    <row r="119" spans="1:25">
      <c r="A119" s="1" t="s">
        <v>133</v>
      </c>
      <c r="K119" s="2" t="str">
        <f t="shared" si="29"/>
        <v xml:space="preserve">Event 33 </v>
      </c>
      <c r="L119" s="2" t="str">
        <f t="shared" si="50"/>
        <v xml:space="preserve"> 13</v>
      </c>
      <c r="M119" s="2" t="str">
        <f t="shared" si="30"/>
        <v xml:space="preserve">  7  </v>
      </c>
      <c r="N119" s="2" t="str">
        <f t="shared" si="51"/>
        <v xml:space="preserve"> 09:40 AM</v>
      </c>
      <c r="O119" t="str">
        <f t="shared" si="31"/>
        <v xml:space="preserve">  Nesreen Essam Eldin           </v>
      </c>
      <c r="P119" s="3" t="str">
        <f t="shared" si="32"/>
        <v>12</v>
      </c>
      <c r="Q119" s="3" t="str">
        <f t="shared" si="33"/>
        <v xml:space="preserve"> CAIRO</v>
      </c>
      <c r="R119" s="3" t="str">
        <f t="shared" si="34"/>
        <v xml:space="preserve">   2:31.04</v>
      </c>
      <c r="S119" s="3" t="str">
        <f t="shared" si="35"/>
        <v xml:space="preserve"> Girl</v>
      </c>
      <c r="T119" s="3" t="str">
        <f t="shared" si="36"/>
        <v>200</v>
      </c>
      <c r="U119" s="3" t="str">
        <f t="shared" si="37"/>
        <v xml:space="preserve"> Freestyle</v>
      </c>
      <c r="V119" s="4" t="str">
        <f t="shared" si="38"/>
        <v xml:space="preserve"> 2:13.41</v>
      </c>
      <c r="W119" s="4" t="str">
        <f t="shared" si="39"/>
        <v xml:space="preserve">2008      </v>
      </c>
      <c r="X119" s="4" t="str">
        <f t="shared" si="40"/>
        <v xml:space="preserve">  hania Moro</v>
      </c>
      <c r="Y119" s="4" t="str">
        <f t="shared" si="41"/>
        <v xml:space="preserve">Ahly        </v>
      </c>
    </row>
    <row r="120" spans="1:25">
      <c r="A120" s="1" t="s">
        <v>134</v>
      </c>
      <c r="K120" s="2" t="str">
        <f t="shared" si="29"/>
        <v xml:space="preserve">Event 33 </v>
      </c>
      <c r="L120" s="2" t="str">
        <f t="shared" si="50"/>
        <v xml:space="preserve"> 13</v>
      </c>
      <c r="M120" s="2" t="str">
        <f t="shared" si="30"/>
        <v xml:space="preserve">  8  </v>
      </c>
      <c r="N120" s="2" t="str">
        <f t="shared" si="51"/>
        <v xml:space="preserve"> 09:40 AM</v>
      </c>
      <c r="O120" t="str">
        <f t="shared" si="31"/>
        <v xml:space="preserve">  Bsmala Hassan Mohamed         </v>
      </c>
      <c r="P120" s="3" t="str">
        <f t="shared" si="32"/>
        <v>12</v>
      </c>
      <c r="Q120" s="3" t="str">
        <f t="shared" si="33"/>
        <v xml:space="preserve"> M.ARB</v>
      </c>
      <c r="R120" s="3" t="str">
        <f t="shared" si="34"/>
        <v xml:space="preserve">   2:32.51</v>
      </c>
      <c r="S120" s="3" t="str">
        <f t="shared" si="35"/>
        <v xml:space="preserve"> Girl</v>
      </c>
      <c r="T120" s="3" t="str">
        <f t="shared" si="36"/>
        <v>200</v>
      </c>
      <c r="U120" s="3" t="str">
        <f t="shared" si="37"/>
        <v xml:space="preserve"> Freestyle</v>
      </c>
      <c r="V120" s="4" t="str">
        <f t="shared" si="38"/>
        <v xml:space="preserve"> 2:13.41</v>
      </c>
      <c r="W120" s="4" t="str">
        <f t="shared" si="39"/>
        <v xml:space="preserve">2008      </v>
      </c>
      <c r="X120" s="4" t="str">
        <f t="shared" si="40"/>
        <v xml:space="preserve">  hania Moro</v>
      </c>
      <c r="Y120" s="4" t="str">
        <f t="shared" si="41"/>
        <v xml:space="preserve">Ahly        </v>
      </c>
    </row>
    <row r="121" spans="1:25">
      <c r="A121" s="1" t="s">
        <v>135</v>
      </c>
      <c r="K121" s="2"/>
      <c r="L121" s="2"/>
      <c r="M121" s="2"/>
      <c r="N121" s="2"/>
      <c r="O121" s="9"/>
      <c r="V121" s="4"/>
      <c r="W121" s="4"/>
      <c r="X121" s="4"/>
      <c r="Y121" s="4"/>
    </row>
    <row r="122" spans="1:25">
      <c r="A122" s="1" t="s">
        <v>136</v>
      </c>
      <c r="K122" s="2" t="str">
        <f t="shared" si="29"/>
        <v xml:space="preserve">Event 33 </v>
      </c>
      <c r="L122" s="2" t="str">
        <f t="shared" ref="L122:L129" si="52">MID($A$121,5,3)</f>
        <v xml:space="preserve"> 14</v>
      </c>
      <c r="M122" s="2" t="str">
        <f t="shared" si="30"/>
        <v xml:space="preserve">  1  </v>
      </c>
      <c r="N122" s="2" t="str">
        <f>MID($A$121,33,10)</f>
        <v xml:space="preserve"> 09:42 AM</v>
      </c>
      <c r="O122" t="str">
        <f t="shared" si="31"/>
        <v xml:space="preserve">  Khadija Khaled Mahmoud Moham  </v>
      </c>
      <c r="P122" s="3" t="str">
        <f t="shared" si="32"/>
        <v>12</v>
      </c>
      <c r="Q122" s="3" t="str">
        <f t="shared" si="33"/>
        <v xml:space="preserve"> MAADI</v>
      </c>
      <c r="R122" s="3" t="str">
        <f t="shared" si="34"/>
        <v xml:space="preserve">   2:29.84</v>
      </c>
      <c r="S122" s="3" t="str">
        <f t="shared" si="35"/>
        <v xml:space="preserve"> Girl</v>
      </c>
      <c r="T122" s="3" t="str">
        <f t="shared" si="36"/>
        <v>200</v>
      </c>
      <c r="U122" s="3" t="str">
        <f t="shared" si="37"/>
        <v xml:space="preserve"> Freestyle</v>
      </c>
      <c r="V122" s="4" t="str">
        <f t="shared" si="38"/>
        <v xml:space="preserve"> 2:13.41</v>
      </c>
      <c r="W122" s="4" t="str">
        <f t="shared" si="39"/>
        <v xml:space="preserve">2008      </v>
      </c>
      <c r="X122" s="4" t="str">
        <f t="shared" si="40"/>
        <v xml:space="preserve">  hania Moro</v>
      </c>
      <c r="Y122" s="4" t="str">
        <f t="shared" si="41"/>
        <v xml:space="preserve">Ahly        </v>
      </c>
    </row>
    <row r="123" spans="1:25">
      <c r="A123" s="1" t="s">
        <v>137</v>
      </c>
      <c r="K123" s="2" t="str">
        <f t="shared" si="29"/>
        <v xml:space="preserve">Event 33 </v>
      </c>
      <c r="L123" s="2" t="str">
        <f t="shared" si="52"/>
        <v xml:space="preserve"> 14</v>
      </c>
      <c r="M123" s="2" t="str">
        <f t="shared" si="30"/>
        <v xml:space="preserve">  2  </v>
      </c>
      <c r="N123" s="2" t="str">
        <f t="shared" ref="N123:N129" si="53">MID($A$121,33,10)</f>
        <v xml:space="preserve"> 09:42 AM</v>
      </c>
      <c r="O123" t="str">
        <f t="shared" si="31"/>
        <v xml:space="preserve">  Haneia Yassin Mohamd Ahmed    </v>
      </c>
      <c r="P123" s="3" t="str">
        <f t="shared" si="32"/>
        <v>12</v>
      </c>
      <c r="Q123" s="3" t="str">
        <f t="shared" si="33"/>
        <v xml:space="preserve"> ENPPI</v>
      </c>
      <c r="R123" s="3" t="str">
        <f t="shared" si="34"/>
        <v xml:space="preserve">   2:29.02</v>
      </c>
      <c r="S123" s="3" t="str">
        <f t="shared" si="35"/>
        <v xml:space="preserve"> Girl</v>
      </c>
      <c r="T123" s="3" t="str">
        <f t="shared" si="36"/>
        <v>200</v>
      </c>
      <c r="U123" s="3" t="str">
        <f t="shared" si="37"/>
        <v xml:space="preserve"> Freestyle</v>
      </c>
      <c r="V123" s="4" t="str">
        <f t="shared" si="38"/>
        <v xml:space="preserve"> 2:13.41</v>
      </c>
      <c r="W123" s="4" t="str">
        <f t="shared" si="39"/>
        <v xml:space="preserve">2008      </v>
      </c>
      <c r="X123" s="4" t="str">
        <f t="shared" si="40"/>
        <v xml:space="preserve">  hania Moro</v>
      </c>
      <c r="Y123" s="4" t="str">
        <f t="shared" si="41"/>
        <v xml:space="preserve">Ahly        </v>
      </c>
    </row>
    <row r="124" spans="1:25">
      <c r="A124" s="1" t="s">
        <v>138</v>
      </c>
      <c r="K124" s="2" t="str">
        <f t="shared" si="29"/>
        <v xml:space="preserve">Event 33 </v>
      </c>
      <c r="L124" s="2" t="str">
        <f t="shared" si="52"/>
        <v xml:space="preserve"> 14</v>
      </c>
      <c r="M124" s="2" t="str">
        <f t="shared" si="30"/>
        <v xml:space="preserve">  3  </v>
      </c>
      <c r="N124" s="2" t="str">
        <f t="shared" si="53"/>
        <v xml:space="preserve"> 09:42 AM</v>
      </c>
      <c r="O124" t="str">
        <f t="shared" si="31"/>
        <v xml:space="preserve">  Nour Tamer Gamal El-Din       </v>
      </c>
      <c r="P124" s="3" t="str">
        <f t="shared" si="32"/>
        <v>12</v>
      </c>
      <c r="Q124" s="3" t="str">
        <f t="shared" si="33"/>
        <v xml:space="preserve"> AHLY </v>
      </c>
      <c r="R124" s="3" t="str">
        <f t="shared" si="34"/>
        <v xml:space="preserve">   2:28.31</v>
      </c>
      <c r="S124" s="3" t="str">
        <f t="shared" si="35"/>
        <v xml:space="preserve"> Girl</v>
      </c>
      <c r="T124" s="3" t="str">
        <f t="shared" si="36"/>
        <v>200</v>
      </c>
      <c r="U124" s="3" t="str">
        <f t="shared" si="37"/>
        <v xml:space="preserve"> Freestyle</v>
      </c>
      <c r="V124" s="4" t="str">
        <f t="shared" si="38"/>
        <v xml:space="preserve"> 2:13.41</v>
      </c>
      <c r="W124" s="4" t="str">
        <f t="shared" si="39"/>
        <v xml:space="preserve">2008      </v>
      </c>
      <c r="X124" s="4" t="str">
        <f t="shared" si="40"/>
        <v xml:space="preserve">  hania Moro</v>
      </c>
      <c r="Y124" s="4" t="str">
        <f t="shared" si="41"/>
        <v xml:space="preserve">Ahly        </v>
      </c>
    </row>
    <row r="125" spans="1:25">
      <c r="A125" s="1" t="s">
        <v>139</v>
      </c>
      <c r="K125" s="2" t="str">
        <f t="shared" si="29"/>
        <v xml:space="preserve">Event 33 </v>
      </c>
      <c r="L125" s="2" t="str">
        <f t="shared" si="52"/>
        <v xml:space="preserve"> 14</v>
      </c>
      <c r="M125" s="2" t="str">
        <f t="shared" si="30"/>
        <v xml:space="preserve">  4  </v>
      </c>
      <c r="N125" s="2" t="str">
        <f t="shared" si="53"/>
        <v xml:space="preserve"> 09:42 AM</v>
      </c>
      <c r="O125" t="str">
        <f t="shared" si="31"/>
        <v xml:space="preserve">  Youmna Mohamed Mahmoud Samy   </v>
      </c>
      <c r="P125" s="3" t="str">
        <f t="shared" si="32"/>
        <v>12</v>
      </c>
      <c r="Q125" s="3" t="str">
        <f t="shared" si="33"/>
        <v xml:space="preserve"> SHAMS</v>
      </c>
      <c r="R125" s="3" t="str">
        <f t="shared" si="34"/>
        <v xml:space="preserve">   2:27.87</v>
      </c>
      <c r="S125" s="3" t="str">
        <f t="shared" si="35"/>
        <v xml:space="preserve"> Girl</v>
      </c>
      <c r="T125" s="3" t="str">
        <f t="shared" si="36"/>
        <v>200</v>
      </c>
      <c r="U125" s="3" t="str">
        <f t="shared" si="37"/>
        <v xml:space="preserve"> Freestyle</v>
      </c>
      <c r="V125" s="4" t="str">
        <f t="shared" si="38"/>
        <v xml:space="preserve"> 2:13.41</v>
      </c>
      <c r="W125" s="4" t="str">
        <f t="shared" si="39"/>
        <v xml:space="preserve">2008      </v>
      </c>
      <c r="X125" s="4" t="str">
        <f t="shared" si="40"/>
        <v xml:space="preserve">  hania Moro</v>
      </c>
      <c r="Y125" s="4" t="str">
        <f t="shared" si="41"/>
        <v xml:space="preserve">Ahly        </v>
      </c>
    </row>
    <row r="126" spans="1:25">
      <c r="A126" s="1" t="s">
        <v>140</v>
      </c>
      <c r="K126" s="2" t="str">
        <f t="shared" si="29"/>
        <v xml:space="preserve">Event 33 </v>
      </c>
      <c r="L126" s="2" t="str">
        <f t="shared" si="52"/>
        <v xml:space="preserve"> 14</v>
      </c>
      <c r="M126" s="2" t="str">
        <f t="shared" si="30"/>
        <v xml:space="preserve">  5  </v>
      </c>
      <c r="N126" s="2" t="str">
        <f t="shared" si="53"/>
        <v xml:space="preserve"> 09:42 AM</v>
      </c>
      <c r="O126" t="str">
        <f t="shared" si="31"/>
        <v xml:space="preserve">  Salma Alaa Mahdy              </v>
      </c>
      <c r="P126" s="3" t="str">
        <f t="shared" si="32"/>
        <v>12</v>
      </c>
      <c r="Q126" s="3" t="str">
        <f t="shared" si="33"/>
        <v xml:space="preserve"> AHLY </v>
      </c>
      <c r="R126" s="3" t="str">
        <f t="shared" si="34"/>
        <v xml:space="preserve">   2:27.98</v>
      </c>
      <c r="S126" s="3" t="str">
        <f t="shared" si="35"/>
        <v xml:space="preserve"> Girl</v>
      </c>
      <c r="T126" s="3" t="str">
        <f t="shared" si="36"/>
        <v>200</v>
      </c>
      <c r="U126" s="3" t="str">
        <f t="shared" si="37"/>
        <v xml:space="preserve"> Freestyle</v>
      </c>
      <c r="V126" s="4" t="str">
        <f t="shared" si="38"/>
        <v xml:space="preserve"> 2:13.41</v>
      </c>
      <c r="W126" s="4" t="str">
        <f t="shared" si="39"/>
        <v xml:space="preserve">2008      </v>
      </c>
      <c r="X126" s="4" t="str">
        <f t="shared" si="40"/>
        <v xml:space="preserve">  hania Moro</v>
      </c>
      <c r="Y126" s="4" t="str">
        <f t="shared" si="41"/>
        <v xml:space="preserve">Ahly        </v>
      </c>
    </row>
    <row r="127" spans="1:25">
      <c r="A127" s="1" t="s">
        <v>141</v>
      </c>
      <c r="K127" s="2" t="str">
        <f t="shared" si="29"/>
        <v xml:space="preserve">Event 33 </v>
      </c>
      <c r="L127" s="2" t="str">
        <f t="shared" si="52"/>
        <v xml:space="preserve"> 14</v>
      </c>
      <c r="M127" s="2" t="str">
        <f t="shared" si="30"/>
        <v xml:space="preserve">  6  </v>
      </c>
      <c r="N127" s="2" t="str">
        <f t="shared" si="53"/>
        <v xml:space="preserve"> 09:42 AM</v>
      </c>
      <c r="O127" t="str">
        <f t="shared" si="31"/>
        <v xml:space="preserve">  Habiba Wael Abdallah Abdelge  </v>
      </c>
      <c r="P127" s="3" t="str">
        <f t="shared" si="32"/>
        <v>12</v>
      </c>
      <c r="Q127" s="3" t="str">
        <f t="shared" si="33"/>
        <v xml:space="preserve"> NCITY</v>
      </c>
      <c r="R127" s="3" t="str">
        <f t="shared" si="34"/>
        <v xml:space="preserve">   2:28.55</v>
      </c>
      <c r="S127" s="3" t="str">
        <f t="shared" si="35"/>
        <v xml:space="preserve"> Girl</v>
      </c>
      <c r="T127" s="3" t="str">
        <f t="shared" si="36"/>
        <v>200</v>
      </c>
      <c r="U127" s="3" t="str">
        <f t="shared" si="37"/>
        <v xml:space="preserve"> Freestyle</v>
      </c>
      <c r="V127" s="4" t="str">
        <f t="shared" si="38"/>
        <v xml:space="preserve"> 2:13.41</v>
      </c>
      <c r="W127" s="4" t="str">
        <f t="shared" si="39"/>
        <v xml:space="preserve">2008      </v>
      </c>
      <c r="X127" s="4" t="str">
        <f t="shared" si="40"/>
        <v xml:space="preserve">  hania Moro</v>
      </c>
      <c r="Y127" s="4" t="str">
        <f t="shared" si="41"/>
        <v xml:space="preserve">Ahly        </v>
      </c>
    </row>
    <row r="128" spans="1:25">
      <c r="A128" s="1" t="s">
        <v>142</v>
      </c>
      <c r="K128" s="2" t="str">
        <f t="shared" si="29"/>
        <v xml:space="preserve">Event 33 </v>
      </c>
      <c r="L128" s="2" t="str">
        <f t="shared" si="52"/>
        <v xml:space="preserve"> 14</v>
      </c>
      <c r="M128" s="2" t="str">
        <f t="shared" si="30"/>
        <v xml:space="preserve">  7  </v>
      </c>
      <c r="N128" s="2" t="str">
        <f t="shared" si="53"/>
        <v xml:space="preserve"> 09:42 AM</v>
      </c>
      <c r="O128" t="str">
        <f t="shared" si="31"/>
        <v xml:space="preserve">  Sara Sayed Ahmed              </v>
      </c>
      <c r="P128" s="3" t="str">
        <f t="shared" si="32"/>
        <v>12</v>
      </c>
      <c r="Q128" s="3" t="str">
        <f t="shared" si="33"/>
        <v xml:space="preserve"> ZMALK</v>
      </c>
      <c r="R128" s="3" t="str">
        <f t="shared" si="34"/>
        <v xml:space="preserve">   2:29.62</v>
      </c>
      <c r="S128" s="3" t="str">
        <f t="shared" si="35"/>
        <v xml:space="preserve"> Girl</v>
      </c>
      <c r="T128" s="3" t="str">
        <f t="shared" si="36"/>
        <v>200</v>
      </c>
      <c r="U128" s="3" t="str">
        <f t="shared" si="37"/>
        <v xml:space="preserve"> Freestyle</v>
      </c>
      <c r="V128" s="4" t="str">
        <f t="shared" si="38"/>
        <v xml:space="preserve"> 2:13.41</v>
      </c>
      <c r="W128" s="4" t="str">
        <f t="shared" si="39"/>
        <v xml:space="preserve">2008      </v>
      </c>
      <c r="X128" s="4" t="str">
        <f t="shared" si="40"/>
        <v xml:space="preserve">  hania Moro</v>
      </c>
      <c r="Y128" s="4" t="str">
        <f t="shared" si="41"/>
        <v xml:space="preserve">Ahly        </v>
      </c>
    </row>
    <row r="129" spans="1:25">
      <c r="A129" s="1" t="s">
        <v>143</v>
      </c>
      <c r="K129" s="2" t="str">
        <f t="shared" si="29"/>
        <v xml:space="preserve">Event 33 </v>
      </c>
      <c r="L129" s="2" t="str">
        <f t="shared" si="52"/>
        <v xml:space="preserve"> 14</v>
      </c>
      <c r="M129" s="2" t="str">
        <f t="shared" si="30"/>
        <v xml:space="preserve">  8  </v>
      </c>
      <c r="N129" s="2" t="str">
        <f t="shared" si="53"/>
        <v xml:space="preserve"> 09:42 AM</v>
      </c>
      <c r="O129" t="str">
        <f t="shared" si="31"/>
        <v xml:space="preserve">  Meiar Hassan Al Sharkawy      </v>
      </c>
      <c r="P129" s="3" t="str">
        <f t="shared" si="32"/>
        <v>12</v>
      </c>
      <c r="Q129" s="3" t="str">
        <f t="shared" si="33"/>
        <v xml:space="preserve"> GHABA</v>
      </c>
      <c r="R129" s="3" t="str">
        <f t="shared" si="34"/>
        <v xml:space="preserve">   2:29.93</v>
      </c>
      <c r="S129" s="3" t="str">
        <f t="shared" si="35"/>
        <v xml:space="preserve"> Girl</v>
      </c>
      <c r="T129" s="3" t="str">
        <f t="shared" si="36"/>
        <v>200</v>
      </c>
      <c r="U129" s="3" t="str">
        <f t="shared" si="37"/>
        <v xml:space="preserve"> Freestyle</v>
      </c>
      <c r="V129" s="4" t="str">
        <f t="shared" si="38"/>
        <v xml:space="preserve"> 2:13.41</v>
      </c>
      <c r="W129" s="4" t="str">
        <f t="shared" si="39"/>
        <v xml:space="preserve">2008      </v>
      </c>
      <c r="X129" s="4" t="str">
        <f t="shared" si="40"/>
        <v xml:space="preserve">  hania Moro</v>
      </c>
      <c r="Y129" s="4" t="str">
        <f t="shared" si="41"/>
        <v xml:space="preserve">Ahly        </v>
      </c>
    </row>
    <row r="130" spans="1:25">
      <c r="A130" s="1" t="s">
        <v>144</v>
      </c>
      <c r="K130" s="2"/>
      <c r="L130" s="2"/>
      <c r="M130" s="2"/>
      <c r="N130" s="2"/>
      <c r="O130" s="9"/>
      <c r="V130" s="4"/>
      <c r="W130" s="4"/>
      <c r="X130" s="4"/>
      <c r="Y130" s="4"/>
    </row>
    <row r="131" spans="1:25">
      <c r="A131" s="1" t="s">
        <v>145</v>
      </c>
      <c r="K131" s="2" t="str">
        <f t="shared" si="29"/>
        <v xml:space="preserve">Event 33 </v>
      </c>
      <c r="L131" s="2" t="str">
        <f t="shared" ref="L131:L138" si="54">MID($A$130,5,3)</f>
        <v xml:space="preserve"> 15</v>
      </c>
      <c r="M131" s="2" t="str">
        <f t="shared" si="30"/>
        <v xml:space="preserve">  1  </v>
      </c>
      <c r="N131" s="2" t="str">
        <f>MID($A$130,33,10)</f>
        <v xml:space="preserve"> 09:45 AM</v>
      </c>
      <c r="O131" t="str">
        <f t="shared" si="31"/>
        <v xml:space="preserve">  Hader Waled abd Elfatah       </v>
      </c>
      <c r="P131" s="3" t="str">
        <f t="shared" si="32"/>
        <v>12</v>
      </c>
      <c r="Q131" s="3" t="str">
        <f t="shared" si="33"/>
        <v xml:space="preserve"> DEGLA</v>
      </c>
      <c r="R131" s="3" t="str">
        <f t="shared" si="34"/>
        <v xml:space="preserve">   2:26.99</v>
      </c>
      <c r="S131" s="3" t="str">
        <f t="shared" si="35"/>
        <v xml:space="preserve"> Girl</v>
      </c>
      <c r="T131" s="3" t="str">
        <f t="shared" si="36"/>
        <v>200</v>
      </c>
      <c r="U131" s="3" t="str">
        <f t="shared" si="37"/>
        <v xml:space="preserve"> Freestyle</v>
      </c>
      <c r="V131" s="4" t="str">
        <f t="shared" si="38"/>
        <v xml:space="preserve"> 2:13.41</v>
      </c>
      <c r="W131" s="4" t="str">
        <f t="shared" si="39"/>
        <v xml:space="preserve">2008      </v>
      </c>
      <c r="X131" s="4" t="str">
        <f t="shared" si="40"/>
        <v xml:space="preserve">  hania Moro</v>
      </c>
      <c r="Y131" s="4" t="str">
        <f t="shared" si="41"/>
        <v xml:space="preserve">Ahly        </v>
      </c>
    </row>
    <row r="132" spans="1:25">
      <c r="A132" s="1" t="s">
        <v>146</v>
      </c>
      <c r="K132" s="2" t="str">
        <f t="shared" si="29"/>
        <v xml:space="preserve">Event 33 </v>
      </c>
      <c r="L132" s="2" t="str">
        <f t="shared" si="54"/>
        <v xml:space="preserve"> 15</v>
      </c>
      <c r="M132" s="2" t="str">
        <f t="shared" si="30"/>
        <v xml:space="preserve">  2  </v>
      </c>
      <c r="N132" s="2" t="str">
        <f t="shared" ref="N132:N138" si="55">MID($A$130,33,10)</f>
        <v xml:space="preserve"> 09:45 AM</v>
      </c>
      <c r="O132" t="str">
        <f t="shared" si="31"/>
        <v xml:space="preserve">  Amira Ahmed Sayed Mahmoud     </v>
      </c>
      <c r="P132" s="3" t="str">
        <f t="shared" si="32"/>
        <v>12</v>
      </c>
      <c r="Q132" s="3" t="str">
        <f t="shared" si="33"/>
        <v xml:space="preserve"> ZMALK</v>
      </c>
      <c r="R132" s="3" t="str">
        <f t="shared" si="34"/>
        <v xml:space="preserve">   2:22.62</v>
      </c>
      <c r="S132" s="3" t="str">
        <f t="shared" si="35"/>
        <v xml:space="preserve"> Girl</v>
      </c>
      <c r="T132" s="3" t="str">
        <f t="shared" si="36"/>
        <v>200</v>
      </c>
      <c r="U132" s="3" t="str">
        <f t="shared" si="37"/>
        <v xml:space="preserve"> Freestyle</v>
      </c>
      <c r="V132" s="4" t="str">
        <f t="shared" si="38"/>
        <v xml:space="preserve"> 2:13.41</v>
      </c>
      <c r="W132" s="4" t="str">
        <f t="shared" si="39"/>
        <v xml:space="preserve">2008      </v>
      </c>
      <c r="X132" s="4" t="str">
        <f t="shared" si="40"/>
        <v xml:space="preserve">  hania Moro</v>
      </c>
      <c r="Y132" s="4" t="str">
        <f t="shared" si="41"/>
        <v xml:space="preserve">Ahly        </v>
      </c>
    </row>
    <row r="133" spans="1:25">
      <c r="A133" s="1" t="s">
        <v>147</v>
      </c>
      <c r="K133" s="2" t="str">
        <f t="shared" si="29"/>
        <v xml:space="preserve">Event 33 </v>
      </c>
      <c r="L133" s="2" t="str">
        <f t="shared" si="54"/>
        <v xml:space="preserve"> 15</v>
      </c>
      <c r="M133" s="2" t="str">
        <f t="shared" si="30"/>
        <v xml:space="preserve">  3  </v>
      </c>
      <c r="N133" s="2" t="str">
        <f t="shared" si="55"/>
        <v xml:space="preserve"> 09:45 AM</v>
      </c>
      <c r="O133" t="str">
        <f t="shared" si="31"/>
        <v xml:space="preserve">  Nadin Adam Ahmed Foad Mohame  </v>
      </c>
      <c r="P133" s="3" t="str">
        <f t="shared" si="32"/>
        <v>12</v>
      </c>
      <c r="Q133" s="3" t="str">
        <f t="shared" si="33"/>
        <v xml:space="preserve"> SHAMS</v>
      </c>
      <c r="R133" s="3" t="str">
        <f t="shared" si="34"/>
        <v xml:space="preserve">   2:22.46</v>
      </c>
      <c r="S133" s="3" t="str">
        <f t="shared" si="35"/>
        <v xml:space="preserve"> Girl</v>
      </c>
      <c r="T133" s="3" t="str">
        <f t="shared" si="36"/>
        <v>200</v>
      </c>
      <c r="U133" s="3" t="str">
        <f t="shared" si="37"/>
        <v xml:space="preserve"> Freestyle</v>
      </c>
      <c r="V133" s="4" t="str">
        <f t="shared" si="38"/>
        <v xml:space="preserve"> 2:13.41</v>
      </c>
      <c r="W133" s="4" t="str">
        <f t="shared" si="39"/>
        <v xml:space="preserve">2008      </v>
      </c>
      <c r="X133" s="4" t="str">
        <f t="shared" si="40"/>
        <v xml:space="preserve">  hania Moro</v>
      </c>
      <c r="Y133" s="4" t="str">
        <f t="shared" si="41"/>
        <v xml:space="preserve">Ahly        </v>
      </c>
    </row>
    <row r="134" spans="1:25">
      <c r="A134" s="1" t="s">
        <v>148</v>
      </c>
      <c r="K134" s="2" t="str">
        <f t="shared" si="29"/>
        <v xml:space="preserve">Event 33 </v>
      </c>
      <c r="L134" s="2" t="str">
        <f t="shared" si="54"/>
        <v xml:space="preserve"> 15</v>
      </c>
      <c r="M134" s="2" t="str">
        <f t="shared" si="30"/>
        <v xml:space="preserve">  4  </v>
      </c>
      <c r="N134" s="2" t="str">
        <f t="shared" si="55"/>
        <v xml:space="preserve"> 09:45 AM</v>
      </c>
      <c r="O134" t="str">
        <f t="shared" si="31"/>
        <v xml:space="preserve">  Salma Hany Mostafa Abdelkade  </v>
      </c>
      <c r="P134" s="3" t="str">
        <f t="shared" si="32"/>
        <v>12</v>
      </c>
      <c r="Q134" s="3" t="str">
        <f t="shared" si="33"/>
        <v xml:space="preserve"> MAADI</v>
      </c>
      <c r="R134" s="3" t="str">
        <f t="shared" si="34"/>
        <v xml:space="preserve">   2:19.13</v>
      </c>
      <c r="S134" s="3" t="str">
        <f t="shared" si="35"/>
        <v xml:space="preserve"> Girl</v>
      </c>
      <c r="T134" s="3" t="str">
        <f t="shared" si="36"/>
        <v>200</v>
      </c>
      <c r="U134" s="3" t="str">
        <f t="shared" si="37"/>
        <v xml:space="preserve"> Freestyle</v>
      </c>
      <c r="V134" s="4" t="str">
        <f t="shared" si="38"/>
        <v xml:space="preserve"> 2:13.41</v>
      </c>
      <c r="W134" s="4" t="str">
        <f t="shared" si="39"/>
        <v xml:space="preserve">2008      </v>
      </c>
      <c r="X134" s="4" t="str">
        <f t="shared" si="40"/>
        <v xml:space="preserve">  hania Moro</v>
      </c>
      <c r="Y134" s="4" t="str">
        <f t="shared" si="41"/>
        <v xml:space="preserve">Ahly        </v>
      </c>
    </row>
    <row r="135" spans="1:25">
      <c r="A135" s="1" t="s">
        <v>149</v>
      </c>
      <c r="K135" s="2" t="str">
        <f t="shared" si="29"/>
        <v xml:space="preserve">Event 33 </v>
      </c>
      <c r="L135" s="2" t="str">
        <f t="shared" si="54"/>
        <v xml:space="preserve"> 15</v>
      </c>
      <c r="M135" s="2" t="str">
        <f t="shared" si="30"/>
        <v xml:space="preserve">  5  </v>
      </c>
      <c r="N135" s="2" t="str">
        <f t="shared" si="55"/>
        <v xml:space="preserve"> 09:45 AM</v>
      </c>
      <c r="O135" t="str">
        <f t="shared" si="31"/>
        <v xml:space="preserve">  Salma Mohamed Ibrahim Hassan  </v>
      </c>
      <c r="P135" s="3" t="str">
        <f t="shared" si="32"/>
        <v>12</v>
      </c>
      <c r="Q135" s="3" t="str">
        <f t="shared" si="33"/>
        <v xml:space="preserve"> SHAMS</v>
      </c>
      <c r="R135" s="3" t="str">
        <f t="shared" si="34"/>
        <v xml:space="preserve">   2:20.96</v>
      </c>
      <c r="S135" s="3" t="str">
        <f t="shared" si="35"/>
        <v xml:space="preserve"> Girl</v>
      </c>
      <c r="T135" s="3" t="str">
        <f t="shared" si="36"/>
        <v>200</v>
      </c>
      <c r="U135" s="3" t="str">
        <f t="shared" si="37"/>
        <v xml:space="preserve"> Freestyle</v>
      </c>
      <c r="V135" s="4" t="str">
        <f t="shared" si="38"/>
        <v xml:space="preserve"> 2:13.41</v>
      </c>
      <c r="W135" s="4" t="str">
        <f t="shared" si="39"/>
        <v xml:space="preserve">2008      </v>
      </c>
      <c r="X135" s="4" t="str">
        <f t="shared" si="40"/>
        <v xml:space="preserve">  hania Moro</v>
      </c>
      <c r="Y135" s="4" t="str">
        <f t="shared" si="41"/>
        <v xml:space="preserve">Ahly        </v>
      </c>
    </row>
    <row r="136" spans="1:25">
      <c r="A136" s="1" t="s">
        <v>150</v>
      </c>
      <c r="K136" s="2" t="str">
        <f t="shared" si="29"/>
        <v xml:space="preserve">Event 33 </v>
      </c>
      <c r="L136" s="2" t="str">
        <f t="shared" si="54"/>
        <v xml:space="preserve"> 15</v>
      </c>
      <c r="M136" s="2" t="str">
        <f t="shared" si="30"/>
        <v xml:space="preserve">  6  </v>
      </c>
      <c r="N136" s="2" t="str">
        <f t="shared" si="55"/>
        <v xml:space="preserve"> 09:45 AM</v>
      </c>
      <c r="O136" t="str">
        <f t="shared" si="31"/>
        <v xml:space="preserve">  Kanzy Hesham Rashad           </v>
      </c>
      <c r="P136" s="3" t="str">
        <f t="shared" si="32"/>
        <v>12</v>
      </c>
      <c r="Q136" s="3" t="str">
        <f t="shared" si="33"/>
        <v xml:space="preserve"> SHOOT</v>
      </c>
      <c r="R136" s="3" t="str">
        <f t="shared" si="34"/>
        <v xml:space="preserve">   2:22.49</v>
      </c>
      <c r="S136" s="3" t="str">
        <f t="shared" si="35"/>
        <v xml:space="preserve"> Girl</v>
      </c>
      <c r="T136" s="3" t="str">
        <f t="shared" si="36"/>
        <v>200</v>
      </c>
      <c r="U136" s="3" t="str">
        <f t="shared" si="37"/>
        <v xml:space="preserve"> Freestyle</v>
      </c>
      <c r="V136" s="4" t="str">
        <f t="shared" si="38"/>
        <v xml:space="preserve"> 2:13.41</v>
      </c>
      <c r="W136" s="4" t="str">
        <f t="shared" si="39"/>
        <v xml:space="preserve">2008      </v>
      </c>
      <c r="X136" s="4" t="str">
        <f t="shared" si="40"/>
        <v xml:space="preserve">  hania Moro</v>
      </c>
      <c r="Y136" s="4" t="str">
        <f t="shared" si="41"/>
        <v xml:space="preserve">Ahly        </v>
      </c>
    </row>
    <row r="137" spans="1:25">
      <c r="A137" s="1" t="s">
        <v>151</v>
      </c>
      <c r="K137" s="2" t="str">
        <f t="shared" si="29"/>
        <v xml:space="preserve">Event 33 </v>
      </c>
      <c r="L137" s="2" t="str">
        <f t="shared" si="54"/>
        <v xml:space="preserve"> 15</v>
      </c>
      <c r="M137" s="2" t="str">
        <f t="shared" si="30"/>
        <v xml:space="preserve">  7  </v>
      </c>
      <c r="N137" s="2" t="str">
        <f t="shared" si="55"/>
        <v xml:space="preserve"> 09:45 AM</v>
      </c>
      <c r="O137" t="str">
        <f t="shared" si="31"/>
        <v xml:space="preserve">  Nourhan Raaft Elsaid          </v>
      </c>
      <c r="P137" s="3" t="str">
        <f t="shared" si="32"/>
        <v>12</v>
      </c>
      <c r="Q137" s="3" t="str">
        <f t="shared" si="33"/>
        <v xml:space="preserve"> AHLY </v>
      </c>
      <c r="R137" s="3" t="str">
        <f t="shared" si="34"/>
        <v xml:space="preserve">   2:26.86</v>
      </c>
      <c r="S137" s="3" t="str">
        <f t="shared" si="35"/>
        <v xml:space="preserve"> Girl</v>
      </c>
      <c r="T137" s="3" t="str">
        <f t="shared" si="36"/>
        <v>200</v>
      </c>
      <c r="U137" s="3" t="str">
        <f t="shared" si="37"/>
        <v xml:space="preserve"> Freestyle</v>
      </c>
      <c r="V137" s="4" t="str">
        <f t="shared" si="38"/>
        <v xml:space="preserve"> 2:13.41</v>
      </c>
      <c r="W137" s="4" t="str">
        <f t="shared" si="39"/>
        <v xml:space="preserve">2008      </v>
      </c>
      <c r="X137" s="4" t="str">
        <f t="shared" si="40"/>
        <v xml:space="preserve">  hania Moro</v>
      </c>
      <c r="Y137" s="4" t="str">
        <f t="shared" si="41"/>
        <v xml:space="preserve">Ahly        </v>
      </c>
    </row>
    <row r="138" spans="1:25">
      <c r="A138" s="1" t="s">
        <v>152</v>
      </c>
      <c r="K138" s="2" t="str">
        <f t="shared" si="29"/>
        <v xml:space="preserve">Event 33 </v>
      </c>
      <c r="L138" s="2" t="str">
        <f t="shared" si="54"/>
        <v xml:space="preserve"> 15</v>
      </c>
      <c r="M138" s="2" t="str">
        <f t="shared" si="30"/>
        <v xml:space="preserve">  8  </v>
      </c>
      <c r="N138" s="2" t="str">
        <f t="shared" si="55"/>
        <v xml:space="preserve"> 09:45 AM</v>
      </c>
      <c r="O138" t="str">
        <f t="shared" si="31"/>
        <v xml:space="preserve">  Tasneim Ayman Nashat Mohamed  </v>
      </c>
      <c r="P138" s="3" t="str">
        <f t="shared" si="32"/>
        <v>12</v>
      </c>
      <c r="Q138" s="3" t="str">
        <f t="shared" si="33"/>
        <v xml:space="preserve"> HAWAR</v>
      </c>
      <c r="R138" s="3" t="str">
        <f t="shared" si="34"/>
        <v xml:space="preserve">   2:27.52</v>
      </c>
      <c r="S138" s="3" t="str">
        <f t="shared" si="35"/>
        <v xml:space="preserve"> Girl</v>
      </c>
      <c r="T138" s="3" t="str">
        <f t="shared" si="36"/>
        <v>200</v>
      </c>
      <c r="U138" s="3" t="str">
        <f t="shared" si="37"/>
        <v xml:space="preserve"> Freestyle</v>
      </c>
      <c r="V138" s="4" t="str">
        <f t="shared" si="38"/>
        <v xml:space="preserve"> 2:13.41</v>
      </c>
      <c r="W138" s="4" t="str">
        <f t="shared" si="39"/>
        <v xml:space="preserve">2008      </v>
      </c>
      <c r="X138" s="4" t="str">
        <f t="shared" si="40"/>
        <v xml:space="preserve">  hania Moro</v>
      </c>
      <c r="Y138" s="4" t="str">
        <f t="shared" si="41"/>
        <v xml:space="preserve">Ahly        </v>
      </c>
    </row>
    <row r="139" spans="1:25">
      <c r="A139" s="1" t="s">
        <v>0</v>
      </c>
      <c r="M139" s="3" t="str">
        <f>MID(A139,1,5)</f>
        <v xml:space="preserve"> </v>
      </c>
      <c r="O139" t="str">
        <f t="shared" ref="O139" si="56">MID(A139,4,32)</f>
        <v/>
      </c>
      <c r="P139" s="3" t="str">
        <f t="shared" ref="P139" si="57">MID(A139,36,2)</f>
        <v/>
      </c>
      <c r="Q139" s="3" t="str">
        <f t="shared" ref="Q139" si="58">MID(A139,38,6)</f>
        <v/>
      </c>
      <c r="R139" s="3" t="str">
        <f t="shared" ref="R139" si="59">MID(A139,62,10)</f>
        <v/>
      </c>
    </row>
    <row r="140" spans="1:25">
      <c r="A140" s="1" t="s">
        <v>153</v>
      </c>
    </row>
    <row r="141" spans="1:25">
      <c r="A141" s="1" t="s">
        <v>1</v>
      </c>
      <c r="O141" s="10"/>
    </row>
    <row r="142" spans="1:25">
      <c r="A142" s="1" t="s">
        <v>154</v>
      </c>
    </row>
    <row r="143" spans="1:25" ht="15.75" thickBot="1">
      <c r="A143" s="1" t="s">
        <v>2</v>
      </c>
    </row>
    <row r="144" spans="1:25" ht="15.75" thickBot="1">
      <c r="A144" s="1" t="s">
        <v>1</v>
      </c>
      <c r="K144" s="11" t="s">
        <v>4</v>
      </c>
      <c r="L144" s="12" t="s">
        <v>5</v>
      </c>
      <c r="M144" s="12" t="s">
        <v>6</v>
      </c>
      <c r="N144" s="12" t="s">
        <v>7</v>
      </c>
      <c r="O144" s="13" t="s">
        <v>8</v>
      </c>
      <c r="P144" s="13" t="s">
        <v>9</v>
      </c>
      <c r="Q144" s="13" t="s">
        <v>10</v>
      </c>
      <c r="R144" s="13" t="s">
        <v>11</v>
      </c>
      <c r="S144" s="13" t="s">
        <v>12</v>
      </c>
      <c r="T144" s="13" t="s">
        <v>13</v>
      </c>
      <c r="U144" s="13" t="s">
        <v>14</v>
      </c>
      <c r="V144" s="14" t="s">
        <v>15</v>
      </c>
      <c r="W144" s="14" t="s">
        <v>16</v>
      </c>
      <c r="X144" s="14" t="s">
        <v>8</v>
      </c>
      <c r="Y144" s="15" t="s">
        <v>10</v>
      </c>
    </row>
    <row r="145" spans="1:25">
      <c r="A145" s="1" t="s">
        <v>155</v>
      </c>
      <c r="O145" s="9"/>
    </row>
    <row r="146" spans="1:25">
      <c r="A146" s="1" t="s">
        <v>156</v>
      </c>
      <c r="K146" s="2" t="str">
        <f>MID($A$140,1,9)</f>
        <v xml:space="preserve">Event 34 </v>
      </c>
      <c r="L146" s="2" t="str">
        <f>MID($A$145,5,3)</f>
        <v xml:space="preserve"> 1 </v>
      </c>
      <c r="M146" s="2" t="str">
        <f t="shared" ref="M146:M153" si="60">MID(A146,1,5)</f>
        <v xml:space="preserve">  1  </v>
      </c>
      <c r="N146" s="2" t="str">
        <f>MID($A$145,33,10)</f>
        <v>09:48 AM</v>
      </c>
      <c r="O146" t="str">
        <f t="shared" ref="O146:O153" si="61">MID(A146,4,32)</f>
        <v xml:space="preserve">  Hana Ahmed Mohamed            </v>
      </c>
      <c r="P146" s="3" t="str">
        <f t="shared" ref="P146:P153" si="62">MID(A146,36,2)</f>
        <v>14</v>
      </c>
      <c r="Q146" s="3" t="str">
        <f t="shared" ref="Q146:Q153" si="63">MID(A146,38,6)</f>
        <v xml:space="preserve"> Eleth</v>
      </c>
      <c r="R146" s="3" t="str">
        <f t="shared" ref="R146:R153" si="64">MID(A146,62,10)</f>
        <v xml:space="preserve">        NT</v>
      </c>
      <c r="S146" s="3" t="str">
        <f t="shared" ref="S146:S207" si="65">MID($A$140,10,5)</f>
        <v xml:space="preserve"> Girl</v>
      </c>
      <c r="T146" s="3" t="str">
        <f t="shared" ref="T146:T207" si="66">MID($A$140,30,3)</f>
        <v>200</v>
      </c>
      <c r="U146" s="3" t="str">
        <f t="shared" ref="U146:U207" si="67">MID($A$140,42,20)</f>
        <v xml:space="preserve"> Freestyle</v>
      </c>
      <c r="V146" s="4" t="str">
        <f>MID($A$142,15,8)</f>
        <v xml:space="preserve"> 2:07.64</v>
      </c>
      <c r="W146" s="4" t="str">
        <f>MID($A$142,25,10)</f>
        <v xml:space="preserve">1991      </v>
      </c>
      <c r="X146" s="4" t="str">
        <f>MID($A$142,35,15)</f>
        <v xml:space="preserve">  Rania Aelwany</v>
      </c>
      <c r="Y146" s="4" t="str">
        <f t="shared" ref="Y146:Y207" si="68">MID($A$6,49,12)</f>
        <v xml:space="preserve">Ahly        </v>
      </c>
    </row>
    <row r="147" spans="1:25">
      <c r="A147" s="1" t="s">
        <v>157</v>
      </c>
      <c r="K147" s="2" t="str">
        <f t="shared" ref="K147:K207" si="69">MID($A$140,1,9)</f>
        <v xml:space="preserve">Event 34 </v>
      </c>
      <c r="L147" s="2" t="str">
        <f t="shared" ref="L147:L153" si="70">MID($A$145,5,3)</f>
        <v xml:space="preserve"> 1 </v>
      </c>
      <c r="M147" s="2" t="str">
        <f t="shared" si="60"/>
        <v xml:space="preserve">  2  </v>
      </c>
      <c r="N147" s="2" t="str">
        <f t="shared" ref="N147:N153" si="71">MID($A$145,33,10)</f>
        <v>09:48 AM</v>
      </c>
      <c r="O147" t="str">
        <f t="shared" si="61"/>
        <v xml:space="preserve">  Roukaia Mohy El Din Mahmoud   </v>
      </c>
      <c r="P147" s="3" t="str">
        <f t="shared" si="62"/>
        <v>14</v>
      </c>
      <c r="Q147" s="3" t="str">
        <f t="shared" si="63"/>
        <v xml:space="preserve"> 6 OCT</v>
      </c>
      <c r="R147" s="3" t="str">
        <f t="shared" si="64"/>
        <v xml:space="preserve">        NT</v>
      </c>
      <c r="S147" s="3" t="str">
        <f t="shared" si="65"/>
        <v xml:space="preserve"> Girl</v>
      </c>
      <c r="T147" s="3" t="str">
        <f t="shared" si="66"/>
        <v>200</v>
      </c>
      <c r="U147" s="3" t="str">
        <f t="shared" si="67"/>
        <v xml:space="preserve"> Freestyle</v>
      </c>
      <c r="V147" s="4" t="str">
        <f t="shared" ref="V147:V207" si="72">MID($A$142,15,8)</f>
        <v xml:space="preserve"> 2:07.64</v>
      </c>
      <c r="W147" s="4" t="str">
        <f t="shared" ref="W147:W207" si="73">MID($A$142,25,10)</f>
        <v xml:space="preserve">1991      </v>
      </c>
      <c r="X147" s="4" t="str">
        <f t="shared" ref="X147:X207" si="74">MID($A$142,35,15)</f>
        <v xml:space="preserve">  Rania Aelwany</v>
      </c>
      <c r="Y147" s="4" t="str">
        <f t="shared" si="68"/>
        <v xml:space="preserve">Ahly        </v>
      </c>
    </row>
    <row r="148" spans="1:25">
      <c r="A148" s="1" t="s">
        <v>158</v>
      </c>
      <c r="K148" s="2" t="str">
        <f t="shared" si="69"/>
        <v xml:space="preserve">Event 34 </v>
      </c>
      <c r="L148" s="2" t="str">
        <f t="shared" si="70"/>
        <v xml:space="preserve"> 1 </v>
      </c>
      <c r="M148" s="2" t="str">
        <f t="shared" si="60"/>
        <v xml:space="preserve">  3  </v>
      </c>
      <c r="N148" s="2" t="str">
        <f t="shared" si="71"/>
        <v>09:48 AM</v>
      </c>
      <c r="O148" t="str">
        <f t="shared" si="61"/>
        <v xml:space="preserve">  Dounya Magdy Mohamed Awad     </v>
      </c>
      <c r="P148" s="3" t="str">
        <f t="shared" si="62"/>
        <v>14</v>
      </c>
      <c r="Q148" s="3" t="str">
        <f t="shared" si="63"/>
        <v xml:space="preserve"> TANTA</v>
      </c>
      <c r="R148" s="3" t="str">
        <f t="shared" si="64"/>
        <v xml:space="preserve">        NT</v>
      </c>
      <c r="S148" s="3" t="str">
        <f t="shared" si="65"/>
        <v xml:space="preserve"> Girl</v>
      </c>
      <c r="T148" s="3" t="str">
        <f t="shared" si="66"/>
        <v>200</v>
      </c>
      <c r="U148" s="3" t="str">
        <f t="shared" si="67"/>
        <v xml:space="preserve"> Freestyle</v>
      </c>
      <c r="V148" s="4" t="str">
        <f t="shared" si="72"/>
        <v xml:space="preserve"> 2:07.64</v>
      </c>
      <c r="W148" s="4" t="str">
        <f t="shared" si="73"/>
        <v xml:space="preserve">1991      </v>
      </c>
      <c r="X148" s="4" t="str">
        <f t="shared" si="74"/>
        <v xml:space="preserve">  Rania Aelwany</v>
      </c>
      <c r="Y148" s="4" t="str">
        <f t="shared" si="68"/>
        <v xml:space="preserve">Ahly        </v>
      </c>
    </row>
    <row r="149" spans="1:25">
      <c r="A149" s="1" t="s">
        <v>159</v>
      </c>
      <c r="K149" s="2" t="str">
        <f t="shared" si="69"/>
        <v xml:space="preserve">Event 34 </v>
      </c>
      <c r="L149" s="2" t="str">
        <f t="shared" si="70"/>
        <v xml:space="preserve"> 1 </v>
      </c>
      <c r="M149" s="2" t="str">
        <f t="shared" si="60"/>
        <v xml:space="preserve">  4  </v>
      </c>
      <c r="N149" s="2" t="str">
        <f t="shared" si="71"/>
        <v>09:48 AM</v>
      </c>
      <c r="O149" t="str">
        <f t="shared" si="61"/>
        <v xml:space="preserve">  Maryem Hazem Husin Mahmod     </v>
      </c>
      <c r="P149" s="3" t="str">
        <f t="shared" si="62"/>
        <v>14</v>
      </c>
      <c r="Q149" s="3" t="str">
        <f t="shared" si="63"/>
        <v xml:space="preserve"> Bank </v>
      </c>
      <c r="R149" s="3" t="str">
        <f t="shared" si="64"/>
        <v xml:space="preserve">        NT</v>
      </c>
      <c r="S149" s="3" t="str">
        <f t="shared" si="65"/>
        <v xml:space="preserve"> Girl</v>
      </c>
      <c r="T149" s="3" t="str">
        <f t="shared" si="66"/>
        <v>200</v>
      </c>
      <c r="U149" s="3" t="str">
        <f t="shared" si="67"/>
        <v xml:space="preserve"> Freestyle</v>
      </c>
      <c r="V149" s="4" t="str">
        <f t="shared" si="72"/>
        <v xml:space="preserve"> 2:07.64</v>
      </c>
      <c r="W149" s="4" t="str">
        <f t="shared" si="73"/>
        <v xml:space="preserve">1991      </v>
      </c>
      <c r="X149" s="4" t="str">
        <f t="shared" si="74"/>
        <v xml:space="preserve">  Rania Aelwany</v>
      </c>
      <c r="Y149" s="4" t="str">
        <f t="shared" si="68"/>
        <v xml:space="preserve">Ahly        </v>
      </c>
    </row>
    <row r="150" spans="1:25">
      <c r="A150" s="1" t="s">
        <v>160</v>
      </c>
      <c r="K150" s="2" t="str">
        <f t="shared" si="69"/>
        <v xml:space="preserve">Event 34 </v>
      </c>
      <c r="L150" s="2" t="str">
        <f t="shared" si="70"/>
        <v xml:space="preserve"> 1 </v>
      </c>
      <c r="M150" s="2" t="str">
        <f t="shared" si="60"/>
        <v xml:space="preserve">  5  </v>
      </c>
      <c r="N150" s="2" t="str">
        <f t="shared" si="71"/>
        <v>09:48 AM</v>
      </c>
      <c r="O150" t="str">
        <f t="shared" si="61"/>
        <v xml:space="preserve">  Maya Mohamed Elsayed          </v>
      </c>
      <c r="P150" s="3" t="str">
        <f t="shared" si="62"/>
        <v>14</v>
      </c>
      <c r="Q150" s="3" t="str">
        <f t="shared" si="63"/>
        <v xml:space="preserve"> AHLY </v>
      </c>
      <c r="R150" s="3" t="str">
        <f t="shared" si="64"/>
        <v xml:space="preserve">        NT</v>
      </c>
      <c r="S150" s="3" t="str">
        <f t="shared" si="65"/>
        <v xml:space="preserve"> Girl</v>
      </c>
      <c r="T150" s="3" t="str">
        <f t="shared" si="66"/>
        <v>200</v>
      </c>
      <c r="U150" s="3" t="str">
        <f t="shared" si="67"/>
        <v xml:space="preserve"> Freestyle</v>
      </c>
      <c r="V150" s="4" t="str">
        <f t="shared" si="72"/>
        <v xml:space="preserve"> 2:07.64</v>
      </c>
      <c r="W150" s="4" t="str">
        <f t="shared" si="73"/>
        <v xml:space="preserve">1991      </v>
      </c>
      <c r="X150" s="4" t="str">
        <f t="shared" si="74"/>
        <v xml:space="preserve">  Rania Aelwany</v>
      </c>
      <c r="Y150" s="4" t="str">
        <f t="shared" si="68"/>
        <v xml:space="preserve">Ahly        </v>
      </c>
    </row>
    <row r="151" spans="1:25">
      <c r="A151" s="1" t="s">
        <v>161</v>
      </c>
      <c r="K151" s="2" t="str">
        <f t="shared" si="69"/>
        <v xml:space="preserve">Event 34 </v>
      </c>
      <c r="L151" s="2" t="str">
        <f t="shared" si="70"/>
        <v xml:space="preserve"> 1 </v>
      </c>
      <c r="M151" s="2" t="str">
        <f t="shared" si="60"/>
        <v xml:space="preserve">  6  </v>
      </c>
      <c r="N151" s="2" t="str">
        <f t="shared" si="71"/>
        <v>09:48 AM</v>
      </c>
      <c r="O151" t="str">
        <f t="shared" si="61"/>
        <v xml:space="preserve">  Maia Hamdy Abdalrhman Ahmed   </v>
      </c>
      <c r="P151" s="3" t="str">
        <f t="shared" si="62"/>
        <v>14</v>
      </c>
      <c r="Q151" s="3" t="str">
        <f t="shared" si="63"/>
        <v xml:space="preserve"> MAADI</v>
      </c>
      <c r="R151" s="3" t="str">
        <f t="shared" si="64"/>
        <v xml:space="preserve">        NT</v>
      </c>
      <c r="S151" s="3" t="str">
        <f t="shared" si="65"/>
        <v xml:space="preserve"> Girl</v>
      </c>
      <c r="T151" s="3" t="str">
        <f t="shared" si="66"/>
        <v>200</v>
      </c>
      <c r="U151" s="3" t="str">
        <f t="shared" si="67"/>
        <v xml:space="preserve"> Freestyle</v>
      </c>
      <c r="V151" s="4" t="str">
        <f t="shared" si="72"/>
        <v xml:space="preserve"> 2:07.64</v>
      </c>
      <c r="W151" s="4" t="str">
        <f t="shared" si="73"/>
        <v xml:space="preserve">1991      </v>
      </c>
      <c r="X151" s="4" t="str">
        <f t="shared" si="74"/>
        <v xml:space="preserve">  Rania Aelwany</v>
      </c>
      <c r="Y151" s="4" t="str">
        <f t="shared" si="68"/>
        <v xml:space="preserve">Ahly        </v>
      </c>
    </row>
    <row r="152" spans="1:25">
      <c r="A152" s="1" t="s">
        <v>162</v>
      </c>
      <c r="K152" s="2" t="str">
        <f t="shared" si="69"/>
        <v xml:space="preserve">Event 34 </v>
      </c>
      <c r="L152" s="2" t="str">
        <f t="shared" si="70"/>
        <v xml:space="preserve"> 1 </v>
      </c>
      <c r="M152" s="2" t="str">
        <f t="shared" si="60"/>
        <v xml:space="preserve">  7  </v>
      </c>
      <c r="N152" s="2" t="str">
        <f t="shared" si="71"/>
        <v>09:48 AM</v>
      </c>
      <c r="O152" t="str">
        <f t="shared" si="61"/>
        <v xml:space="preserve">  Malak Mohamed Abo Zekry       </v>
      </c>
      <c r="P152" s="3" t="str">
        <f t="shared" si="62"/>
        <v>14</v>
      </c>
      <c r="Q152" s="3" t="str">
        <f t="shared" si="63"/>
        <v xml:space="preserve"> DEGLA</v>
      </c>
      <c r="R152" s="3" t="str">
        <f t="shared" si="64"/>
        <v xml:space="preserve">        NT</v>
      </c>
      <c r="S152" s="3" t="str">
        <f t="shared" si="65"/>
        <v xml:space="preserve"> Girl</v>
      </c>
      <c r="T152" s="3" t="str">
        <f t="shared" si="66"/>
        <v>200</v>
      </c>
      <c r="U152" s="3" t="str">
        <f t="shared" si="67"/>
        <v xml:space="preserve"> Freestyle</v>
      </c>
      <c r="V152" s="4" t="str">
        <f t="shared" si="72"/>
        <v xml:space="preserve"> 2:07.64</v>
      </c>
      <c r="W152" s="4" t="str">
        <f t="shared" si="73"/>
        <v xml:space="preserve">1991      </v>
      </c>
      <c r="X152" s="4" t="str">
        <f t="shared" si="74"/>
        <v xml:space="preserve">  Rania Aelwany</v>
      </c>
      <c r="Y152" s="4" t="str">
        <f t="shared" si="68"/>
        <v xml:space="preserve">Ahly        </v>
      </c>
    </row>
    <row r="153" spans="1:25">
      <c r="A153" s="1" t="s">
        <v>163</v>
      </c>
      <c r="K153" s="2" t="str">
        <f t="shared" si="69"/>
        <v xml:space="preserve">Event 34 </v>
      </c>
      <c r="L153" s="2" t="str">
        <f t="shared" si="70"/>
        <v xml:space="preserve"> 1 </v>
      </c>
      <c r="M153" s="2" t="str">
        <f t="shared" si="60"/>
        <v xml:space="preserve">  8  </v>
      </c>
      <c r="N153" s="2" t="str">
        <f t="shared" si="71"/>
        <v>09:48 AM</v>
      </c>
      <c r="O153" t="str">
        <f t="shared" si="61"/>
        <v xml:space="preserve">  Menatalla Mohamed Mahmoud     </v>
      </c>
      <c r="P153" s="3" t="str">
        <f t="shared" si="62"/>
        <v>14</v>
      </c>
      <c r="Q153" s="3" t="str">
        <f t="shared" si="63"/>
        <v xml:space="preserve"> ZMALK</v>
      </c>
      <c r="R153" s="3" t="str">
        <f t="shared" si="64"/>
        <v xml:space="preserve">        NT</v>
      </c>
      <c r="S153" s="3" t="str">
        <f t="shared" si="65"/>
        <v xml:space="preserve"> Girl</v>
      </c>
      <c r="T153" s="3" t="str">
        <f t="shared" si="66"/>
        <v>200</v>
      </c>
      <c r="U153" s="3" t="str">
        <f t="shared" si="67"/>
        <v xml:space="preserve"> Freestyle</v>
      </c>
      <c r="V153" s="4" t="str">
        <f t="shared" si="72"/>
        <v xml:space="preserve"> 2:07.64</v>
      </c>
      <c r="W153" s="4" t="str">
        <f t="shared" si="73"/>
        <v xml:space="preserve">1991      </v>
      </c>
      <c r="X153" s="4" t="str">
        <f t="shared" si="74"/>
        <v xml:space="preserve">  Rania Aelwany</v>
      </c>
      <c r="Y153" s="4" t="str">
        <f t="shared" si="68"/>
        <v xml:space="preserve">Ahly        </v>
      </c>
    </row>
    <row r="154" spans="1:25">
      <c r="A154" s="1" t="s">
        <v>164</v>
      </c>
      <c r="K154" s="2"/>
      <c r="L154" s="2"/>
      <c r="M154" s="2"/>
      <c r="N154" s="2"/>
      <c r="O154" s="9"/>
      <c r="V154" s="4"/>
      <c r="W154" s="4"/>
      <c r="X154" s="4"/>
      <c r="Y154" s="4"/>
    </row>
    <row r="155" spans="1:25">
      <c r="A155" s="1" t="s">
        <v>165</v>
      </c>
      <c r="K155" s="2" t="str">
        <f t="shared" si="69"/>
        <v xml:space="preserve">Event 34 </v>
      </c>
      <c r="L155" s="2" t="str">
        <f t="shared" ref="L155:L162" si="75">MID($A$154,5,3)</f>
        <v xml:space="preserve"> 2 </v>
      </c>
      <c r="M155" s="2" t="str">
        <f t="shared" ref="M155:M162" si="76">MID(A155,1,5)</f>
        <v xml:space="preserve">  1  </v>
      </c>
      <c r="N155" s="2" t="str">
        <f>MID($A$154,33,10)</f>
        <v>09:51 AM</v>
      </c>
      <c r="O155" t="str">
        <f t="shared" ref="O155:O162" si="77">MID(A155,4,32)</f>
        <v xml:space="preserve">  Nada Waleed Abbas             </v>
      </c>
      <c r="P155" s="3" t="str">
        <f t="shared" ref="P155:P162" si="78">MID(A155,36,2)</f>
        <v>14</v>
      </c>
      <c r="Q155" s="3" t="str">
        <f t="shared" ref="Q155:Q162" si="79">MID(A155,38,6)</f>
        <v xml:space="preserve"> ASKA </v>
      </c>
      <c r="R155" s="3" t="str">
        <f t="shared" ref="R155:R162" si="80">MID(A155,62,10)</f>
        <v xml:space="preserve">        NT</v>
      </c>
      <c r="S155" s="3" t="str">
        <f t="shared" si="65"/>
        <v xml:space="preserve"> Girl</v>
      </c>
      <c r="T155" s="3" t="str">
        <f t="shared" si="66"/>
        <v>200</v>
      </c>
      <c r="U155" s="3" t="str">
        <f t="shared" si="67"/>
        <v xml:space="preserve"> Freestyle</v>
      </c>
      <c r="V155" s="4" t="str">
        <f t="shared" si="72"/>
        <v xml:space="preserve"> 2:07.64</v>
      </c>
      <c r="W155" s="4" t="str">
        <f t="shared" si="73"/>
        <v xml:space="preserve">1991      </v>
      </c>
      <c r="X155" s="4" t="str">
        <f t="shared" si="74"/>
        <v xml:space="preserve">  Rania Aelwany</v>
      </c>
      <c r="Y155" s="4" t="str">
        <f t="shared" si="68"/>
        <v xml:space="preserve">Ahly        </v>
      </c>
    </row>
    <row r="156" spans="1:25">
      <c r="A156" s="1" t="s">
        <v>166</v>
      </c>
      <c r="K156" s="2" t="str">
        <f t="shared" si="69"/>
        <v xml:space="preserve">Event 34 </v>
      </c>
      <c r="L156" s="2" t="str">
        <f t="shared" si="75"/>
        <v xml:space="preserve"> 2 </v>
      </c>
      <c r="M156" s="2" t="str">
        <f t="shared" si="76"/>
        <v xml:space="preserve">  2  </v>
      </c>
      <c r="N156" s="2" t="str">
        <f t="shared" ref="N156:N162" si="81">MID($A$154,33,10)</f>
        <v>09:51 AM</v>
      </c>
      <c r="O156" t="str">
        <f t="shared" si="77"/>
        <v xml:space="preserve">  Hader Ashraf Mohamed          </v>
      </c>
      <c r="P156" s="3" t="str">
        <f t="shared" si="78"/>
        <v>14</v>
      </c>
      <c r="Q156" s="3" t="str">
        <f t="shared" si="79"/>
        <v xml:space="preserve"> SHOOT</v>
      </c>
      <c r="R156" s="3" t="str">
        <f t="shared" si="80"/>
        <v xml:space="preserve">   2:54.09</v>
      </c>
      <c r="S156" s="3" t="str">
        <f t="shared" si="65"/>
        <v xml:space="preserve"> Girl</v>
      </c>
      <c r="T156" s="3" t="str">
        <f t="shared" si="66"/>
        <v>200</v>
      </c>
      <c r="U156" s="3" t="str">
        <f t="shared" si="67"/>
        <v xml:space="preserve"> Freestyle</v>
      </c>
      <c r="V156" s="4" t="str">
        <f t="shared" si="72"/>
        <v xml:space="preserve"> 2:07.64</v>
      </c>
      <c r="W156" s="4" t="str">
        <f t="shared" si="73"/>
        <v xml:space="preserve">1991      </v>
      </c>
      <c r="X156" s="4" t="str">
        <f t="shared" si="74"/>
        <v xml:space="preserve">  Rania Aelwany</v>
      </c>
      <c r="Y156" s="4" t="str">
        <f t="shared" si="68"/>
        <v xml:space="preserve">Ahly        </v>
      </c>
    </row>
    <row r="157" spans="1:25">
      <c r="A157" s="1" t="s">
        <v>167</v>
      </c>
      <c r="K157" s="2" t="str">
        <f t="shared" si="69"/>
        <v xml:space="preserve">Event 34 </v>
      </c>
      <c r="L157" s="2" t="str">
        <f t="shared" si="75"/>
        <v xml:space="preserve"> 2 </v>
      </c>
      <c r="M157" s="2" t="str">
        <f t="shared" si="76"/>
        <v xml:space="preserve">  3  </v>
      </c>
      <c r="N157" s="2" t="str">
        <f t="shared" si="81"/>
        <v>09:51 AM</v>
      </c>
      <c r="O157" t="str">
        <f t="shared" si="77"/>
        <v xml:space="preserve">  Hana Yaser Adel               </v>
      </c>
      <c r="P157" s="3" t="str">
        <f t="shared" si="78"/>
        <v>14</v>
      </c>
      <c r="Q157" s="3" t="str">
        <f t="shared" si="79"/>
        <v xml:space="preserve"> SHOOT</v>
      </c>
      <c r="R157" s="3" t="str">
        <f t="shared" si="80"/>
        <v xml:space="preserve">   2:48.60</v>
      </c>
      <c r="S157" s="3" t="str">
        <f t="shared" si="65"/>
        <v xml:space="preserve"> Girl</v>
      </c>
      <c r="T157" s="3" t="str">
        <f t="shared" si="66"/>
        <v>200</v>
      </c>
      <c r="U157" s="3" t="str">
        <f t="shared" si="67"/>
        <v xml:space="preserve"> Freestyle</v>
      </c>
      <c r="V157" s="4" t="str">
        <f t="shared" si="72"/>
        <v xml:space="preserve"> 2:07.64</v>
      </c>
      <c r="W157" s="4" t="str">
        <f t="shared" si="73"/>
        <v xml:space="preserve">1991      </v>
      </c>
      <c r="X157" s="4" t="str">
        <f t="shared" si="74"/>
        <v xml:space="preserve">  Rania Aelwany</v>
      </c>
      <c r="Y157" s="4" t="str">
        <f t="shared" si="68"/>
        <v xml:space="preserve">Ahly        </v>
      </c>
    </row>
    <row r="158" spans="1:25">
      <c r="A158" s="1" t="s">
        <v>168</v>
      </c>
      <c r="K158" s="2" t="str">
        <f t="shared" si="69"/>
        <v xml:space="preserve">Event 34 </v>
      </c>
      <c r="L158" s="2" t="str">
        <f t="shared" si="75"/>
        <v xml:space="preserve"> 2 </v>
      </c>
      <c r="M158" s="2" t="str">
        <f t="shared" si="76"/>
        <v xml:space="preserve">  4  </v>
      </c>
      <c r="N158" s="2" t="str">
        <f t="shared" si="81"/>
        <v>09:51 AM</v>
      </c>
      <c r="O158" t="str">
        <f t="shared" si="77"/>
        <v xml:space="preserve">  Mariam Mohamed Kamal          </v>
      </c>
      <c r="P158" s="3" t="str">
        <f t="shared" si="78"/>
        <v>14</v>
      </c>
      <c r="Q158" s="3" t="str">
        <f t="shared" si="79"/>
        <v xml:space="preserve"> SHAMS</v>
      </c>
      <c r="R158" s="3" t="str">
        <f t="shared" si="80"/>
        <v xml:space="preserve">   2:39.74</v>
      </c>
      <c r="S158" s="3" t="str">
        <f t="shared" si="65"/>
        <v xml:space="preserve"> Girl</v>
      </c>
      <c r="T158" s="3" t="str">
        <f t="shared" si="66"/>
        <v>200</v>
      </c>
      <c r="U158" s="3" t="str">
        <f t="shared" si="67"/>
        <v xml:space="preserve"> Freestyle</v>
      </c>
      <c r="V158" s="4" t="str">
        <f t="shared" si="72"/>
        <v xml:space="preserve"> 2:07.64</v>
      </c>
      <c r="W158" s="4" t="str">
        <f t="shared" si="73"/>
        <v xml:space="preserve">1991      </v>
      </c>
      <c r="X158" s="4" t="str">
        <f t="shared" si="74"/>
        <v xml:space="preserve">  Rania Aelwany</v>
      </c>
      <c r="Y158" s="4" t="str">
        <f t="shared" si="68"/>
        <v xml:space="preserve">Ahly        </v>
      </c>
    </row>
    <row r="159" spans="1:25">
      <c r="A159" s="1" t="s">
        <v>169</v>
      </c>
      <c r="K159" s="2" t="str">
        <f t="shared" si="69"/>
        <v xml:space="preserve">Event 34 </v>
      </c>
      <c r="L159" s="2" t="str">
        <f t="shared" si="75"/>
        <v xml:space="preserve"> 2 </v>
      </c>
      <c r="M159" s="2" t="str">
        <f t="shared" si="76"/>
        <v xml:space="preserve">  5  </v>
      </c>
      <c r="N159" s="2" t="str">
        <f t="shared" si="81"/>
        <v>09:51 AM</v>
      </c>
      <c r="O159" t="str">
        <f t="shared" si="77"/>
        <v xml:space="preserve">  Salma Tamer Mohamed Abas      </v>
      </c>
      <c r="P159" s="3" t="str">
        <f t="shared" si="78"/>
        <v>14</v>
      </c>
      <c r="Q159" s="3" t="str">
        <f t="shared" si="79"/>
        <v xml:space="preserve"> TALBE</v>
      </c>
      <c r="R159" s="3" t="str">
        <f t="shared" si="80"/>
        <v xml:space="preserve">   2:43.72</v>
      </c>
      <c r="S159" s="3" t="str">
        <f t="shared" si="65"/>
        <v xml:space="preserve"> Girl</v>
      </c>
      <c r="T159" s="3" t="str">
        <f t="shared" si="66"/>
        <v>200</v>
      </c>
      <c r="U159" s="3" t="str">
        <f t="shared" si="67"/>
        <v xml:space="preserve"> Freestyle</v>
      </c>
      <c r="V159" s="4" t="str">
        <f t="shared" si="72"/>
        <v xml:space="preserve"> 2:07.64</v>
      </c>
      <c r="W159" s="4" t="str">
        <f t="shared" si="73"/>
        <v xml:space="preserve">1991      </v>
      </c>
      <c r="X159" s="4" t="str">
        <f t="shared" si="74"/>
        <v xml:space="preserve">  Rania Aelwany</v>
      </c>
      <c r="Y159" s="4" t="str">
        <f t="shared" si="68"/>
        <v xml:space="preserve">Ahly        </v>
      </c>
    </row>
    <row r="160" spans="1:25">
      <c r="A160" s="1" t="s">
        <v>170</v>
      </c>
      <c r="K160" s="2" t="str">
        <f t="shared" si="69"/>
        <v xml:space="preserve">Event 34 </v>
      </c>
      <c r="L160" s="2" t="str">
        <f t="shared" si="75"/>
        <v xml:space="preserve"> 2 </v>
      </c>
      <c r="M160" s="2" t="str">
        <f t="shared" si="76"/>
        <v xml:space="preserve">  6  </v>
      </c>
      <c r="N160" s="2" t="str">
        <f t="shared" si="81"/>
        <v>09:51 AM</v>
      </c>
      <c r="O160" t="str">
        <f t="shared" si="77"/>
        <v xml:space="preserve">  Gamela Ahmed Adal             </v>
      </c>
      <c r="P160" s="3" t="str">
        <f t="shared" si="78"/>
        <v>14</v>
      </c>
      <c r="Q160" s="3" t="str">
        <f t="shared" si="79"/>
        <v xml:space="preserve"> SHOOT</v>
      </c>
      <c r="R160" s="3" t="str">
        <f t="shared" si="80"/>
        <v xml:space="preserve">   2:51.05</v>
      </c>
      <c r="S160" s="3" t="str">
        <f t="shared" si="65"/>
        <v xml:space="preserve"> Girl</v>
      </c>
      <c r="T160" s="3" t="str">
        <f t="shared" si="66"/>
        <v>200</v>
      </c>
      <c r="U160" s="3" t="str">
        <f t="shared" si="67"/>
        <v xml:space="preserve"> Freestyle</v>
      </c>
      <c r="V160" s="4" t="str">
        <f t="shared" si="72"/>
        <v xml:space="preserve"> 2:07.64</v>
      </c>
      <c r="W160" s="4" t="str">
        <f t="shared" si="73"/>
        <v xml:space="preserve">1991      </v>
      </c>
      <c r="X160" s="4" t="str">
        <f t="shared" si="74"/>
        <v xml:space="preserve">  Rania Aelwany</v>
      </c>
      <c r="Y160" s="4" t="str">
        <f t="shared" si="68"/>
        <v xml:space="preserve">Ahly        </v>
      </c>
    </row>
    <row r="161" spans="1:25">
      <c r="A161" s="1" t="s">
        <v>171</v>
      </c>
      <c r="K161" s="2" t="str">
        <f t="shared" si="69"/>
        <v xml:space="preserve">Event 34 </v>
      </c>
      <c r="L161" s="2" t="str">
        <f t="shared" si="75"/>
        <v xml:space="preserve"> 2 </v>
      </c>
      <c r="M161" s="2" t="str">
        <f t="shared" si="76"/>
        <v xml:space="preserve">  7  </v>
      </c>
      <c r="N161" s="2" t="str">
        <f t="shared" si="81"/>
        <v>09:51 AM</v>
      </c>
      <c r="O161" t="str">
        <f t="shared" si="77"/>
        <v xml:space="preserve">  Rowan Tarik Taha              </v>
      </c>
      <c r="P161" s="3" t="str">
        <f t="shared" si="78"/>
        <v>14</v>
      </c>
      <c r="Q161" s="3" t="str">
        <f t="shared" si="79"/>
        <v xml:space="preserve"> ZOHUR</v>
      </c>
      <c r="R161" s="3" t="str">
        <f t="shared" si="80"/>
        <v xml:space="preserve">   3:00.06</v>
      </c>
      <c r="S161" s="3" t="str">
        <f t="shared" si="65"/>
        <v xml:space="preserve"> Girl</v>
      </c>
      <c r="T161" s="3" t="str">
        <f t="shared" si="66"/>
        <v>200</v>
      </c>
      <c r="U161" s="3" t="str">
        <f t="shared" si="67"/>
        <v xml:space="preserve"> Freestyle</v>
      </c>
      <c r="V161" s="4" t="str">
        <f t="shared" si="72"/>
        <v xml:space="preserve"> 2:07.64</v>
      </c>
      <c r="W161" s="4" t="str">
        <f t="shared" si="73"/>
        <v xml:space="preserve">1991      </v>
      </c>
      <c r="X161" s="4" t="str">
        <f t="shared" si="74"/>
        <v xml:space="preserve">  Rania Aelwany</v>
      </c>
      <c r="Y161" s="4" t="str">
        <f t="shared" si="68"/>
        <v xml:space="preserve">Ahly        </v>
      </c>
    </row>
    <row r="162" spans="1:25">
      <c r="A162" s="1" t="s">
        <v>172</v>
      </c>
      <c r="K162" s="2" t="str">
        <f t="shared" si="69"/>
        <v xml:space="preserve">Event 34 </v>
      </c>
      <c r="L162" s="2" t="str">
        <f t="shared" si="75"/>
        <v xml:space="preserve"> 2 </v>
      </c>
      <c r="M162" s="2" t="str">
        <f t="shared" si="76"/>
        <v xml:space="preserve">  8  </v>
      </c>
      <c r="N162" s="2" t="str">
        <f t="shared" si="81"/>
        <v>09:51 AM</v>
      </c>
      <c r="O162" t="str">
        <f t="shared" si="77"/>
        <v xml:space="preserve">  Rawan Wael Ramadan Khater     </v>
      </c>
      <c r="P162" s="3" t="str">
        <f t="shared" si="78"/>
        <v>14</v>
      </c>
      <c r="Q162" s="3" t="str">
        <f t="shared" si="79"/>
        <v xml:space="preserve"> TANTA</v>
      </c>
      <c r="R162" s="3" t="str">
        <f t="shared" si="80"/>
        <v xml:space="preserve">        NT</v>
      </c>
      <c r="S162" s="3" t="str">
        <f t="shared" si="65"/>
        <v xml:space="preserve"> Girl</v>
      </c>
      <c r="T162" s="3" t="str">
        <f t="shared" si="66"/>
        <v>200</v>
      </c>
      <c r="U162" s="3" t="str">
        <f t="shared" si="67"/>
        <v xml:space="preserve"> Freestyle</v>
      </c>
      <c r="V162" s="4" t="str">
        <f t="shared" si="72"/>
        <v xml:space="preserve"> 2:07.64</v>
      </c>
      <c r="W162" s="4" t="str">
        <f t="shared" si="73"/>
        <v xml:space="preserve">1991      </v>
      </c>
      <c r="X162" s="4" t="str">
        <f t="shared" si="74"/>
        <v xml:space="preserve">  Rania Aelwany</v>
      </c>
      <c r="Y162" s="4" t="str">
        <f t="shared" si="68"/>
        <v xml:space="preserve">Ahly        </v>
      </c>
    </row>
    <row r="163" spans="1:25">
      <c r="A163" s="1" t="s">
        <v>173</v>
      </c>
      <c r="K163" s="2"/>
      <c r="L163" s="2"/>
      <c r="M163" s="2"/>
      <c r="N163" s="2"/>
      <c r="O163" s="9"/>
      <c r="V163" s="4"/>
      <c r="W163" s="4"/>
      <c r="X163" s="4"/>
      <c r="Y163" s="4"/>
    </row>
    <row r="164" spans="1:25">
      <c r="A164" s="1" t="s">
        <v>174</v>
      </c>
      <c r="K164" s="2" t="str">
        <f t="shared" si="69"/>
        <v xml:space="preserve">Event 34 </v>
      </c>
      <c r="L164" s="2" t="str">
        <f t="shared" ref="L164:L171" si="82">MID($A$163,5,3)</f>
        <v xml:space="preserve"> 3 </v>
      </c>
      <c r="M164" s="2" t="str">
        <f t="shared" ref="M164:M171" si="83">MID(A164,1,5)</f>
        <v xml:space="preserve">  1  </v>
      </c>
      <c r="N164" s="2" t="str">
        <f>MID($A$163,33,10)</f>
        <v>09:54 AM</v>
      </c>
      <c r="O164" t="str">
        <f t="shared" ref="O164:O171" si="84">MID(A164,4,32)</f>
        <v xml:space="preserve">  Lougaen Hossam ElDin Ibrahim  </v>
      </c>
      <c r="P164" s="3" t="str">
        <f t="shared" ref="P164:P171" si="85">MID(A164,36,2)</f>
        <v>14</v>
      </c>
      <c r="Q164" s="3" t="str">
        <f t="shared" ref="Q164:Q171" si="86">MID(A164,38,6)</f>
        <v xml:space="preserve"> 6 OCT</v>
      </c>
      <c r="R164" s="3" t="str">
        <f t="shared" ref="R164:R171" si="87">MID(A164,62,10)</f>
        <v xml:space="preserve">   2:38.01</v>
      </c>
      <c r="S164" s="3" t="str">
        <f t="shared" si="65"/>
        <v xml:space="preserve"> Girl</v>
      </c>
      <c r="T164" s="3" t="str">
        <f t="shared" si="66"/>
        <v>200</v>
      </c>
      <c r="U164" s="3" t="str">
        <f t="shared" si="67"/>
        <v xml:space="preserve"> Freestyle</v>
      </c>
      <c r="V164" s="4" t="str">
        <f t="shared" si="72"/>
        <v xml:space="preserve"> 2:07.64</v>
      </c>
      <c r="W164" s="4" t="str">
        <f t="shared" si="73"/>
        <v xml:space="preserve">1991      </v>
      </c>
      <c r="X164" s="4" t="str">
        <f t="shared" si="74"/>
        <v xml:space="preserve">  Rania Aelwany</v>
      </c>
      <c r="Y164" s="4" t="str">
        <f t="shared" si="68"/>
        <v xml:space="preserve">Ahly        </v>
      </c>
    </row>
    <row r="165" spans="1:25">
      <c r="A165" s="1" t="s">
        <v>175</v>
      </c>
      <c r="K165" s="2" t="str">
        <f t="shared" si="69"/>
        <v xml:space="preserve">Event 34 </v>
      </c>
      <c r="L165" s="2" t="str">
        <f t="shared" si="82"/>
        <v xml:space="preserve"> 3 </v>
      </c>
      <c r="M165" s="2" t="str">
        <f t="shared" si="83"/>
        <v xml:space="preserve">  2  </v>
      </c>
      <c r="N165" s="2" t="str">
        <f t="shared" ref="N165:N171" si="88">MID($A$163,33,10)</f>
        <v>09:54 AM</v>
      </c>
      <c r="O165" t="str">
        <f t="shared" si="84"/>
        <v xml:space="preserve">  Maram Mohamed Omar            </v>
      </c>
      <c r="P165" s="3" t="str">
        <f t="shared" si="85"/>
        <v>14</v>
      </c>
      <c r="Q165" s="3" t="str">
        <f t="shared" si="86"/>
        <v xml:space="preserve"> SHOOT</v>
      </c>
      <c r="R165" s="3" t="str">
        <f t="shared" si="87"/>
        <v xml:space="preserve">   2:36.80</v>
      </c>
      <c r="S165" s="3" t="str">
        <f t="shared" si="65"/>
        <v xml:space="preserve"> Girl</v>
      </c>
      <c r="T165" s="3" t="str">
        <f t="shared" si="66"/>
        <v>200</v>
      </c>
      <c r="U165" s="3" t="str">
        <f t="shared" si="67"/>
        <v xml:space="preserve"> Freestyle</v>
      </c>
      <c r="V165" s="4" t="str">
        <f t="shared" si="72"/>
        <v xml:space="preserve"> 2:07.64</v>
      </c>
      <c r="W165" s="4" t="str">
        <f t="shared" si="73"/>
        <v xml:space="preserve">1991      </v>
      </c>
      <c r="X165" s="4" t="str">
        <f t="shared" si="74"/>
        <v xml:space="preserve">  Rania Aelwany</v>
      </c>
      <c r="Y165" s="4" t="str">
        <f t="shared" si="68"/>
        <v xml:space="preserve">Ahly        </v>
      </c>
    </row>
    <row r="166" spans="1:25">
      <c r="A166" s="1" t="s">
        <v>176</v>
      </c>
      <c r="K166" s="2" t="str">
        <f t="shared" si="69"/>
        <v xml:space="preserve">Event 34 </v>
      </c>
      <c r="L166" s="2" t="str">
        <f t="shared" si="82"/>
        <v xml:space="preserve"> 3 </v>
      </c>
      <c r="M166" s="2" t="str">
        <f t="shared" si="83"/>
        <v xml:space="preserve">  3  </v>
      </c>
      <c r="N166" s="2" t="str">
        <f t="shared" si="88"/>
        <v>09:54 AM</v>
      </c>
      <c r="O166" t="str">
        <f t="shared" si="84"/>
        <v xml:space="preserve">  Hanya Ramy Amin               </v>
      </c>
      <c r="P166" s="3" t="str">
        <f t="shared" si="85"/>
        <v>14</v>
      </c>
      <c r="Q166" s="3" t="str">
        <f t="shared" si="86"/>
        <v xml:space="preserve"> DEGLA</v>
      </c>
      <c r="R166" s="3" t="str">
        <f t="shared" si="87"/>
        <v xml:space="preserve">   2:35.97</v>
      </c>
      <c r="S166" s="3" t="str">
        <f t="shared" si="65"/>
        <v xml:space="preserve"> Girl</v>
      </c>
      <c r="T166" s="3" t="str">
        <f t="shared" si="66"/>
        <v>200</v>
      </c>
      <c r="U166" s="3" t="str">
        <f t="shared" si="67"/>
        <v xml:space="preserve"> Freestyle</v>
      </c>
      <c r="V166" s="4" t="str">
        <f t="shared" si="72"/>
        <v xml:space="preserve"> 2:07.64</v>
      </c>
      <c r="W166" s="4" t="str">
        <f t="shared" si="73"/>
        <v xml:space="preserve">1991      </v>
      </c>
      <c r="X166" s="4" t="str">
        <f t="shared" si="74"/>
        <v xml:space="preserve">  Rania Aelwany</v>
      </c>
      <c r="Y166" s="4" t="str">
        <f t="shared" si="68"/>
        <v xml:space="preserve">Ahly        </v>
      </c>
    </row>
    <row r="167" spans="1:25">
      <c r="A167" s="1" t="s">
        <v>177</v>
      </c>
      <c r="K167" s="2" t="str">
        <f t="shared" si="69"/>
        <v xml:space="preserve">Event 34 </v>
      </c>
      <c r="L167" s="2" t="str">
        <f t="shared" si="82"/>
        <v xml:space="preserve"> 3 </v>
      </c>
      <c r="M167" s="2" t="str">
        <f t="shared" si="83"/>
        <v xml:space="preserve">  4  </v>
      </c>
      <c r="N167" s="2" t="str">
        <f t="shared" si="88"/>
        <v>09:54 AM</v>
      </c>
      <c r="O167" t="str">
        <f t="shared" si="84"/>
        <v xml:space="preserve">  Meiar Yaser Moahmed Raouf     </v>
      </c>
      <c r="P167" s="3" t="str">
        <f t="shared" si="85"/>
        <v>14</v>
      </c>
      <c r="Q167" s="3" t="str">
        <f t="shared" si="86"/>
        <v xml:space="preserve"> ZMALK</v>
      </c>
      <c r="R167" s="3" t="str">
        <f t="shared" si="87"/>
        <v xml:space="preserve">   2:35.40</v>
      </c>
      <c r="S167" s="3" t="str">
        <f t="shared" si="65"/>
        <v xml:space="preserve"> Girl</v>
      </c>
      <c r="T167" s="3" t="str">
        <f t="shared" si="66"/>
        <v>200</v>
      </c>
      <c r="U167" s="3" t="str">
        <f t="shared" si="67"/>
        <v xml:space="preserve"> Freestyle</v>
      </c>
      <c r="V167" s="4" t="str">
        <f t="shared" si="72"/>
        <v xml:space="preserve"> 2:07.64</v>
      </c>
      <c r="W167" s="4" t="str">
        <f t="shared" si="73"/>
        <v xml:space="preserve">1991      </v>
      </c>
      <c r="X167" s="4" t="str">
        <f t="shared" si="74"/>
        <v xml:space="preserve">  Rania Aelwany</v>
      </c>
      <c r="Y167" s="4" t="str">
        <f t="shared" si="68"/>
        <v xml:space="preserve">Ahly        </v>
      </c>
    </row>
    <row r="168" spans="1:25">
      <c r="A168" s="1" t="s">
        <v>178</v>
      </c>
      <c r="K168" s="2" t="str">
        <f t="shared" si="69"/>
        <v xml:space="preserve">Event 34 </v>
      </c>
      <c r="L168" s="2" t="str">
        <f t="shared" si="82"/>
        <v xml:space="preserve"> 3 </v>
      </c>
      <c r="M168" s="2" t="str">
        <f t="shared" si="83"/>
        <v xml:space="preserve">  5  </v>
      </c>
      <c r="N168" s="2" t="str">
        <f t="shared" si="88"/>
        <v>09:54 AM</v>
      </c>
      <c r="O168" t="str">
        <f t="shared" si="84"/>
        <v xml:space="preserve">  Merihan Mohamed abd el Latif  </v>
      </c>
      <c r="P168" s="3" t="str">
        <f t="shared" si="85"/>
        <v>14</v>
      </c>
      <c r="Q168" s="3" t="str">
        <f t="shared" si="86"/>
        <v xml:space="preserve"> MNSOR</v>
      </c>
      <c r="R168" s="3" t="str">
        <f t="shared" si="87"/>
        <v xml:space="preserve">   2:35.94</v>
      </c>
      <c r="S168" s="3" t="str">
        <f t="shared" si="65"/>
        <v xml:space="preserve"> Girl</v>
      </c>
      <c r="T168" s="3" t="str">
        <f t="shared" si="66"/>
        <v>200</v>
      </c>
      <c r="U168" s="3" t="str">
        <f t="shared" si="67"/>
        <v xml:space="preserve"> Freestyle</v>
      </c>
      <c r="V168" s="4" t="str">
        <f t="shared" si="72"/>
        <v xml:space="preserve"> 2:07.64</v>
      </c>
      <c r="W168" s="4" t="str">
        <f t="shared" si="73"/>
        <v xml:space="preserve">1991      </v>
      </c>
      <c r="X168" s="4" t="str">
        <f t="shared" si="74"/>
        <v xml:space="preserve">  Rania Aelwany</v>
      </c>
      <c r="Y168" s="4" t="str">
        <f t="shared" si="68"/>
        <v xml:space="preserve">Ahly        </v>
      </c>
    </row>
    <row r="169" spans="1:25">
      <c r="A169" s="1" t="s">
        <v>179</v>
      </c>
      <c r="K169" s="2" t="str">
        <f t="shared" si="69"/>
        <v xml:space="preserve">Event 34 </v>
      </c>
      <c r="L169" s="2" t="str">
        <f t="shared" si="82"/>
        <v xml:space="preserve"> 3 </v>
      </c>
      <c r="M169" s="2" t="str">
        <f t="shared" si="83"/>
        <v xml:space="preserve">  6  </v>
      </c>
      <c r="N169" s="2" t="str">
        <f t="shared" si="88"/>
        <v>09:54 AM</v>
      </c>
      <c r="O169" t="str">
        <f t="shared" si="84"/>
        <v xml:space="preserve">  Naden Yasser                  </v>
      </c>
      <c r="P169" s="3" t="str">
        <f t="shared" si="85"/>
        <v>14</v>
      </c>
      <c r="Q169" s="3" t="str">
        <f t="shared" si="86"/>
        <v xml:space="preserve"> Sport</v>
      </c>
      <c r="R169" s="3" t="str">
        <f t="shared" si="87"/>
        <v xml:space="preserve">   2:36.45</v>
      </c>
      <c r="S169" s="3" t="str">
        <f t="shared" si="65"/>
        <v xml:space="preserve"> Girl</v>
      </c>
      <c r="T169" s="3" t="str">
        <f t="shared" si="66"/>
        <v>200</v>
      </c>
      <c r="U169" s="3" t="str">
        <f t="shared" si="67"/>
        <v xml:space="preserve"> Freestyle</v>
      </c>
      <c r="V169" s="4" t="str">
        <f t="shared" si="72"/>
        <v xml:space="preserve"> 2:07.64</v>
      </c>
      <c r="W169" s="4" t="str">
        <f t="shared" si="73"/>
        <v xml:space="preserve">1991      </v>
      </c>
      <c r="X169" s="4" t="str">
        <f t="shared" si="74"/>
        <v xml:space="preserve">  Rania Aelwany</v>
      </c>
      <c r="Y169" s="4" t="str">
        <f t="shared" si="68"/>
        <v xml:space="preserve">Ahly        </v>
      </c>
    </row>
    <row r="170" spans="1:25">
      <c r="A170" s="1" t="s">
        <v>180</v>
      </c>
      <c r="K170" s="2" t="str">
        <f t="shared" si="69"/>
        <v xml:space="preserve">Event 34 </v>
      </c>
      <c r="L170" s="2" t="str">
        <f t="shared" si="82"/>
        <v xml:space="preserve"> 3 </v>
      </c>
      <c r="M170" s="2" t="str">
        <f t="shared" si="83"/>
        <v xml:space="preserve">  7  </v>
      </c>
      <c r="N170" s="2" t="str">
        <f t="shared" si="88"/>
        <v>09:54 AM</v>
      </c>
      <c r="O170" t="str">
        <f t="shared" si="84"/>
        <v xml:space="preserve">  Myrna Mohamed abd el Latif    </v>
      </c>
      <c r="P170" s="3" t="str">
        <f t="shared" si="85"/>
        <v>14</v>
      </c>
      <c r="Q170" s="3" t="str">
        <f t="shared" si="86"/>
        <v xml:space="preserve"> MNSOR</v>
      </c>
      <c r="R170" s="3" t="str">
        <f t="shared" si="87"/>
        <v xml:space="preserve">   2:37.37</v>
      </c>
      <c r="S170" s="3" t="str">
        <f t="shared" si="65"/>
        <v xml:space="preserve"> Girl</v>
      </c>
      <c r="T170" s="3" t="str">
        <f t="shared" si="66"/>
        <v>200</v>
      </c>
      <c r="U170" s="3" t="str">
        <f t="shared" si="67"/>
        <v xml:space="preserve"> Freestyle</v>
      </c>
      <c r="V170" s="4" t="str">
        <f t="shared" si="72"/>
        <v xml:space="preserve"> 2:07.64</v>
      </c>
      <c r="W170" s="4" t="str">
        <f t="shared" si="73"/>
        <v xml:space="preserve">1991      </v>
      </c>
      <c r="X170" s="4" t="str">
        <f t="shared" si="74"/>
        <v xml:space="preserve">  Rania Aelwany</v>
      </c>
      <c r="Y170" s="4" t="str">
        <f t="shared" si="68"/>
        <v xml:space="preserve">Ahly        </v>
      </c>
    </row>
    <row r="171" spans="1:25">
      <c r="A171" s="1" t="s">
        <v>181</v>
      </c>
      <c r="K171" s="2" t="str">
        <f t="shared" si="69"/>
        <v xml:space="preserve">Event 34 </v>
      </c>
      <c r="L171" s="2" t="str">
        <f t="shared" si="82"/>
        <v xml:space="preserve"> 3 </v>
      </c>
      <c r="M171" s="2" t="str">
        <f t="shared" si="83"/>
        <v xml:space="preserve">  8  </v>
      </c>
      <c r="N171" s="2" t="str">
        <f t="shared" si="88"/>
        <v>09:54 AM</v>
      </c>
      <c r="O171" t="str">
        <f t="shared" si="84"/>
        <v xml:space="preserve">  Noura Ehab Mohamed            </v>
      </c>
      <c r="P171" s="3" t="str">
        <f t="shared" si="85"/>
        <v>14</v>
      </c>
      <c r="Q171" s="3" t="str">
        <f t="shared" si="86"/>
        <v xml:space="preserve"> NCITY</v>
      </c>
      <c r="R171" s="3" t="str">
        <f t="shared" si="87"/>
        <v xml:space="preserve">   2:38.21</v>
      </c>
      <c r="S171" s="3" t="str">
        <f t="shared" si="65"/>
        <v xml:space="preserve"> Girl</v>
      </c>
      <c r="T171" s="3" t="str">
        <f t="shared" si="66"/>
        <v>200</v>
      </c>
      <c r="U171" s="3" t="str">
        <f t="shared" si="67"/>
        <v xml:space="preserve"> Freestyle</v>
      </c>
      <c r="V171" s="4" t="str">
        <f t="shared" si="72"/>
        <v xml:space="preserve"> 2:07.64</v>
      </c>
      <c r="W171" s="4" t="str">
        <f t="shared" si="73"/>
        <v xml:space="preserve">1991      </v>
      </c>
      <c r="X171" s="4" t="str">
        <f t="shared" si="74"/>
        <v xml:space="preserve">  Rania Aelwany</v>
      </c>
      <c r="Y171" s="4" t="str">
        <f t="shared" si="68"/>
        <v xml:space="preserve">Ahly        </v>
      </c>
    </row>
    <row r="172" spans="1:25">
      <c r="A172" s="1" t="s">
        <v>182</v>
      </c>
      <c r="K172" s="2"/>
      <c r="L172" s="2"/>
      <c r="M172" s="2"/>
      <c r="N172" s="2"/>
      <c r="O172" s="9"/>
      <c r="V172" s="4"/>
      <c r="W172" s="4"/>
      <c r="X172" s="4"/>
      <c r="Y172" s="4"/>
    </row>
    <row r="173" spans="1:25">
      <c r="A173" s="1" t="s">
        <v>183</v>
      </c>
      <c r="K173" s="2" t="str">
        <f t="shared" si="69"/>
        <v xml:space="preserve">Event 34 </v>
      </c>
      <c r="L173" s="2" t="str">
        <f t="shared" ref="L173:L180" si="89">MID($A$172,5,3)</f>
        <v xml:space="preserve"> 4 </v>
      </c>
      <c r="M173" s="2" t="str">
        <f t="shared" ref="M173:M180" si="90">MID(A173,1,5)</f>
        <v xml:space="preserve">  1  </v>
      </c>
      <c r="N173" s="2" t="str">
        <f>MID($A$172,33,10)</f>
        <v>09:57 AM</v>
      </c>
      <c r="O173" t="str">
        <f t="shared" ref="O173:O180" si="91">MID(A173,4,32)</f>
        <v xml:space="preserve">  Laila Ehab Abas               </v>
      </c>
      <c r="P173" s="3" t="str">
        <f t="shared" ref="P173:P180" si="92">MID(A173,36,2)</f>
        <v>14</v>
      </c>
      <c r="Q173" s="3" t="str">
        <f t="shared" ref="Q173:Q180" si="93">MID(A173,38,6)</f>
        <v xml:space="preserve"> SHAMS</v>
      </c>
      <c r="R173" s="3" t="str">
        <f t="shared" ref="R173:R180" si="94">MID(A173,62,10)</f>
        <v xml:space="preserve">   2:34.89</v>
      </c>
      <c r="S173" s="3" t="str">
        <f t="shared" si="65"/>
        <v xml:space="preserve"> Girl</v>
      </c>
      <c r="T173" s="3" t="str">
        <f t="shared" si="66"/>
        <v>200</v>
      </c>
      <c r="U173" s="3" t="str">
        <f t="shared" si="67"/>
        <v xml:space="preserve"> Freestyle</v>
      </c>
      <c r="V173" s="4" t="str">
        <f t="shared" si="72"/>
        <v xml:space="preserve"> 2:07.64</v>
      </c>
      <c r="W173" s="4" t="str">
        <f t="shared" si="73"/>
        <v xml:space="preserve">1991      </v>
      </c>
      <c r="X173" s="4" t="str">
        <f t="shared" si="74"/>
        <v xml:space="preserve">  Rania Aelwany</v>
      </c>
      <c r="Y173" s="4" t="str">
        <f t="shared" si="68"/>
        <v xml:space="preserve">Ahly        </v>
      </c>
    </row>
    <row r="174" spans="1:25">
      <c r="A174" s="1" t="s">
        <v>184</v>
      </c>
      <c r="K174" s="2" t="str">
        <f t="shared" si="69"/>
        <v xml:space="preserve">Event 34 </v>
      </c>
      <c r="L174" s="2" t="str">
        <f t="shared" si="89"/>
        <v xml:space="preserve"> 4 </v>
      </c>
      <c r="M174" s="2" t="str">
        <f t="shared" si="90"/>
        <v xml:space="preserve">  2  </v>
      </c>
      <c r="N174" s="2" t="str">
        <f t="shared" ref="N174:N180" si="95">MID($A$172,33,10)</f>
        <v>09:57 AM</v>
      </c>
      <c r="O174" t="str">
        <f t="shared" si="91"/>
        <v xml:space="preserve">  Malak Ali Mamdouh             </v>
      </c>
      <c r="P174" s="3" t="str">
        <f t="shared" si="92"/>
        <v>14</v>
      </c>
      <c r="Q174" s="3" t="str">
        <f t="shared" si="93"/>
        <v xml:space="preserve"> HELOP</v>
      </c>
      <c r="R174" s="3" t="str">
        <f t="shared" si="94"/>
        <v xml:space="preserve">   2:32.85</v>
      </c>
      <c r="S174" s="3" t="str">
        <f t="shared" si="65"/>
        <v xml:space="preserve"> Girl</v>
      </c>
      <c r="T174" s="3" t="str">
        <f t="shared" si="66"/>
        <v>200</v>
      </c>
      <c r="U174" s="3" t="str">
        <f t="shared" si="67"/>
        <v xml:space="preserve"> Freestyle</v>
      </c>
      <c r="V174" s="4" t="str">
        <f t="shared" si="72"/>
        <v xml:space="preserve"> 2:07.64</v>
      </c>
      <c r="W174" s="4" t="str">
        <f t="shared" si="73"/>
        <v xml:space="preserve">1991      </v>
      </c>
      <c r="X174" s="4" t="str">
        <f t="shared" si="74"/>
        <v xml:space="preserve">  Rania Aelwany</v>
      </c>
      <c r="Y174" s="4" t="str">
        <f t="shared" si="68"/>
        <v xml:space="preserve">Ahly        </v>
      </c>
    </row>
    <row r="175" spans="1:25">
      <c r="A175" s="1" t="s">
        <v>185</v>
      </c>
      <c r="K175" s="2" t="str">
        <f t="shared" si="69"/>
        <v xml:space="preserve">Event 34 </v>
      </c>
      <c r="L175" s="2" t="str">
        <f t="shared" si="89"/>
        <v xml:space="preserve"> 4 </v>
      </c>
      <c r="M175" s="2" t="str">
        <f t="shared" si="90"/>
        <v xml:space="preserve">  3  </v>
      </c>
      <c r="N175" s="2" t="str">
        <f t="shared" si="95"/>
        <v>09:57 AM</v>
      </c>
      <c r="O175" t="str">
        <f t="shared" si="91"/>
        <v xml:space="preserve">  Mahynor Waled Saad            </v>
      </c>
      <c r="P175" s="3" t="str">
        <f t="shared" si="92"/>
        <v>14</v>
      </c>
      <c r="Q175" s="3" t="str">
        <f t="shared" si="93"/>
        <v xml:space="preserve"> Smouh</v>
      </c>
      <c r="R175" s="3" t="str">
        <f t="shared" si="94"/>
        <v xml:space="preserve">   2:31.06</v>
      </c>
      <c r="S175" s="3" t="str">
        <f t="shared" si="65"/>
        <v xml:space="preserve"> Girl</v>
      </c>
      <c r="T175" s="3" t="str">
        <f t="shared" si="66"/>
        <v>200</v>
      </c>
      <c r="U175" s="3" t="str">
        <f t="shared" si="67"/>
        <v xml:space="preserve"> Freestyle</v>
      </c>
      <c r="V175" s="4" t="str">
        <f t="shared" si="72"/>
        <v xml:space="preserve"> 2:07.64</v>
      </c>
      <c r="W175" s="4" t="str">
        <f t="shared" si="73"/>
        <v xml:space="preserve">1991      </v>
      </c>
      <c r="X175" s="4" t="str">
        <f t="shared" si="74"/>
        <v xml:space="preserve">  Rania Aelwany</v>
      </c>
      <c r="Y175" s="4" t="str">
        <f t="shared" si="68"/>
        <v xml:space="preserve">Ahly        </v>
      </c>
    </row>
    <row r="176" spans="1:25">
      <c r="A176" s="1" t="s">
        <v>186</v>
      </c>
      <c r="K176" s="2" t="str">
        <f t="shared" si="69"/>
        <v xml:space="preserve">Event 34 </v>
      </c>
      <c r="L176" s="2" t="str">
        <f t="shared" si="89"/>
        <v xml:space="preserve"> 4 </v>
      </c>
      <c r="M176" s="2" t="str">
        <f t="shared" si="90"/>
        <v xml:space="preserve">  4  </v>
      </c>
      <c r="N176" s="2" t="str">
        <f t="shared" si="95"/>
        <v>09:57 AM</v>
      </c>
      <c r="O176" t="str">
        <f t="shared" si="91"/>
        <v xml:space="preserve">  Lama Hesham Wagdy             </v>
      </c>
      <c r="P176" s="3" t="str">
        <f t="shared" si="92"/>
        <v>14</v>
      </c>
      <c r="Q176" s="3" t="str">
        <f t="shared" si="93"/>
        <v xml:space="preserve"> AHLY </v>
      </c>
      <c r="R176" s="3" t="str">
        <f t="shared" si="94"/>
        <v xml:space="preserve">   2:29.40</v>
      </c>
      <c r="S176" s="3" t="str">
        <f t="shared" si="65"/>
        <v xml:space="preserve"> Girl</v>
      </c>
      <c r="T176" s="3" t="str">
        <f t="shared" si="66"/>
        <v>200</v>
      </c>
      <c r="U176" s="3" t="str">
        <f t="shared" si="67"/>
        <v xml:space="preserve"> Freestyle</v>
      </c>
      <c r="V176" s="4" t="str">
        <f t="shared" si="72"/>
        <v xml:space="preserve"> 2:07.64</v>
      </c>
      <c r="W176" s="4" t="str">
        <f t="shared" si="73"/>
        <v xml:space="preserve">1991      </v>
      </c>
      <c r="X176" s="4" t="str">
        <f t="shared" si="74"/>
        <v xml:space="preserve">  Rania Aelwany</v>
      </c>
      <c r="Y176" s="4" t="str">
        <f t="shared" si="68"/>
        <v xml:space="preserve">Ahly        </v>
      </c>
    </row>
    <row r="177" spans="1:25">
      <c r="A177" s="1" t="s">
        <v>187</v>
      </c>
      <c r="K177" s="2" t="str">
        <f t="shared" si="69"/>
        <v xml:space="preserve">Event 34 </v>
      </c>
      <c r="L177" s="2" t="str">
        <f t="shared" si="89"/>
        <v xml:space="preserve"> 4 </v>
      </c>
      <c r="M177" s="2" t="str">
        <f t="shared" si="90"/>
        <v xml:space="preserve">  5  </v>
      </c>
      <c r="N177" s="2" t="str">
        <f t="shared" si="95"/>
        <v>09:57 AM</v>
      </c>
      <c r="O177" t="str">
        <f t="shared" si="91"/>
        <v xml:space="preserve">  Salma Hossam ElDin Mahmoud    </v>
      </c>
      <c r="P177" s="3" t="str">
        <f t="shared" si="92"/>
        <v>14</v>
      </c>
      <c r="Q177" s="3" t="str">
        <f t="shared" si="93"/>
        <v xml:space="preserve"> AHLY </v>
      </c>
      <c r="R177" s="3" t="str">
        <f t="shared" si="94"/>
        <v xml:space="preserve">   2:30.61</v>
      </c>
      <c r="S177" s="3" t="str">
        <f t="shared" si="65"/>
        <v xml:space="preserve"> Girl</v>
      </c>
      <c r="T177" s="3" t="str">
        <f t="shared" si="66"/>
        <v>200</v>
      </c>
      <c r="U177" s="3" t="str">
        <f t="shared" si="67"/>
        <v xml:space="preserve"> Freestyle</v>
      </c>
      <c r="V177" s="4" t="str">
        <f t="shared" si="72"/>
        <v xml:space="preserve"> 2:07.64</v>
      </c>
      <c r="W177" s="4" t="str">
        <f t="shared" si="73"/>
        <v xml:space="preserve">1991      </v>
      </c>
      <c r="X177" s="4" t="str">
        <f t="shared" si="74"/>
        <v xml:space="preserve">  Rania Aelwany</v>
      </c>
      <c r="Y177" s="4" t="str">
        <f t="shared" si="68"/>
        <v xml:space="preserve">Ahly        </v>
      </c>
    </row>
    <row r="178" spans="1:25">
      <c r="A178" s="1" t="s">
        <v>188</v>
      </c>
      <c r="K178" s="2" t="str">
        <f t="shared" si="69"/>
        <v xml:space="preserve">Event 34 </v>
      </c>
      <c r="L178" s="2" t="str">
        <f t="shared" si="89"/>
        <v xml:space="preserve"> 4 </v>
      </c>
      <c r="M178" s="2" t="str">
        <f t="shared" si="90"/>
        <v xml:space="preserve">  6  </v>
      </c>
      <c r="N178" s="2" t="str">
        <f t="shared" si="95"/>
        <v>09:57 AM</v>
      </c>
      <c r="O178" t="str">
        <f t="shared" si="91"/>
        <v xml:space="preserve">  Farah Osama Elsaid            </v>
      </c>
      <c r="P178" s="3" t="str">
        <f t="shared" si="92"/>
        <v>14</v>
      </c>
      <c r="Q178" s="3" t="str">
        <f t="shared" si="93"/>
        <v xml:space="preserve"> Smouh</v>
      </c>
      <c r="R178" s="3" t="str">
        <f t="shared" si="94"/>
        <v xml:space="preserve">   2:31.58</v>
      </c>
      <c r="S178" s="3" t="str">
        <f t="shared" si="65"/>
        <v xml:space="preserve"> Girl</v>
      </c>
      <c r="T178" s="3" t="str">
        <f t="shared" si="66"/>
        <v>200</v>
      </c>
      <c r="U178" s="3" t="str">
        <f t="shared" si="67"/>
        <v xml:space="preserve"> Freestyle</v>
      </c>
      <c r="V178" s="4" t="str">
        <f t="shared" si="72"/>
        <v xml:space="preserve"> 2:07.64</v>
      </c>
      <c r="W178" s="4" t="str">
        <f t="shared" si="73"/>
        <v xml:space="preserve">1991      </v>
      </c>
      <c r="X178" s="4" t="str">
        <f t="shared" si="74"/>
        <v xml:space="preserve">  Rania Aelwany</v>
      </c>
      <c r="Y178" s="4" t="str">
        <f t="shared" si="68"/>
        <v xml:space="preserve">Ahly        </v>
      </c>
    </row>
    <row r="179" spans="1:25">
      <c r="A179" s="1" t="s">
        <v>189</v>
      </c>
      <c r="K179" s="2" t="str">
        <f t="shared" si="69"/>
        <v xml:space="preserve">Event 34 </v>
      </c>
      <c r="L179" s="2" t="str">
        <f t="shared" si="89"/>
        <v xml:space="preserve"> 4 </v>
      </c>
      <c r="M179" s="2" t="str">
        <f t="shared" si="90"/>
        <v xml:space="preserve">  7  </v>
      </c>
      <c r="N179" s="2" t="str">
        <f t="shared" si="95"/>
        <v>09:57 AM</v>
      </c>
      <c r="O179" t="str">
        <f t="shared" si="91"/>
        <v xml:space="preserve">  Hania Khaled Mohamed Ali      </v>
      </c>
      <c r="P179" s="3" t="str">
        <f t="shared" si="92"/>
        <v>14</v>
      </c>
      <c r="Q179" s="3" t="str">
        <f t="shared" si="93"/>
        <v xml:space="preserve"> CAIRO</v>
      </c>
      <c r="R179" s="3" t="str">
        <f t="shared" si="94"/>
        <v xml:space="preserve">   2:32.87</v>
      </c>
      <c r="S179" s="3" t="str">
        <f t="shared" si="65"/>
        <v xml:space="preserve"> Girl</v>
      </c>
      <c r="T179" s="3" t="str">
        <f t="shared" si="66"/>
        <v>200</v>
      </c>
      <c r="U179" s="3" t="str">
        <f t="shared" si="67"/>
        <v xml:space="preserve"> Freestyle</v>
      </c>
      <c r="V179" s="4" t="str">
        <f t="shared" si="72"/>
        <v xml:space="preserve"> 2:07.64</v>
      </c>
      <c r="W179" s="4" t="str">
        <f t="shared" si="73"/>
        <v xml:space="preserve">1991      </v>
      </c>
      <c r="X179" s="4" t="str">
        <f t="shared" si="74"/>
        <v xml:space="preserve">  Rania Aelwany</v>
      </c>
      <c r="Y179" s="4" t="str">
        <f t="shared" si="68"/>
        <v xml:space="preserve">Ahly        </v>
      </c>
    </row>
    <row r="180" spans="1:25">
      <c r="A180" s="1" t="s">
        <v>190</v>
      </c>
      <c r="K180" s="2" t="str">
        <f t="shared" si="69"/>
        <v xml:space="preserve">Event 34 </v>
      </c>
      <c r="L180" s="2" t="str">
        <f t="shared" si="89"/>
        <v xml:space="preserve"> 4 </v>
      </c>
      <c r="M180" s="2" t="str">
        <f t="shared" si="90"/>
        <v xml:space="preserve">  8  </v>
      </c>
      <c r="N180" s="2" t="str">
        <f t="shared" si="95"/>
        <v>09:57 AM</v>
      </c>
      <c r="O180" t="str">
        <f t="shared" si="91"/>
        <v xml:space="preserve">  Sohaila Husssen Elalemy       </v>
      </c>
      <c r="P180" s="3" t="str">
        <f t="shared" si="92"/>
        <v>14</v>
      </c>
      <c r="Q180" s="3" t="str">
        <f t="shared" si="93"/>
        <v xml:space="preserve"> GHABA</v>
      </c>
      <c r="R180" s="3" t="str">
        <f t="shared" si="94"/>
        <v xml:space="preserve">   2:35.04</v>
      </c>
      <c r="S180" s="3" t="str">
        <f t="shared" si="65"/>
        <v xml:space="preserve"> Girl</v>
      </c>
      <c r="T180" s="3" t="str">
        <f t="shared" si="66"/>
        <v>200</v>
      </c>
      <c r="U180" s="3" t="str">
        <f t="shared" si="67"/>
        <v xml:space="preserve"> Freestyle</v>
      </c>
      <c r="V180" s="4" t="str">
        <f t="shared" si="72"/>
        <v xml:space="preserve"> 2:07.64</v>
      </c>
      <c r="W180" s="4" t="str">
        <f t="shared" si="73"/>
        <v xml:space="preserve">1991      </v>
      </c>
      <c r="X180" s="4" t="str">
        <f t="shared" si="74"/>
        <v xml:space="preserve">  Rania Aelwany</v>
      </c>
      <c r="Y180" s="4" t="str">
        <f t="shared" si="68"/>
        <v xml:space="preserve">Ahly        </v>
      </c>
    </row>
    <row r="181" spans="1:25">
      <c r="A181" s="1" t="s">
        <v>191</v>
      </c>
      <c r="K181" s="2"/>
      <c r="L181" s="2"/>
      <c r="M181" s="2"/>
      <c r="N181" s="2"/>
      <c r="O181" s="9"/>
      <c r="V181" s="4"/>
      <c r="W181" s="4"/>
      <c r="X181" s="4"/>
      <c r="Y181" s="4"/>
    </row>
    <row r="182" spans="1:25">
      <c r="A182" s="1" t="s">
        <v>192</v>
      </c>
      <c r="K182" s="2" t="str">
        <f t="shared" si="69"/>
        <v xml:space="preserve">Event 34 </v>
      </c>
      <c r="L182" s="2" t="str">
        <f t="shared" ref="L182:L189" si="96">MID($A$181,5,3)</f>
        <v xml:space="preserve"> 5 </v>
      </c>
      <c r="M182" s="2" t="str">
        <f t="shared" ref="M182:M189" si="97">MID(A182,1,5)</f>
        <v xml:space="preserve">  1  </v>
      </c>
      <c r="N182" s="2" t="str">
        <f>MID($A$181,33,10)</f>
        <v>10:00 AM</v>
      </c>
      <c r="O182" t="str">
        <f t="shared" ref="O182:O189" si="98">MID(A182,4,32)</f>
        <v xml:space="preserve">  Reem Osama Abdel Halem        </v>
      </c>
      <c r="P182" s="3" t="str">
        <f t="shared" ref="P182:P189" si="99">MID(A182,36,2)</f>
        <v>14</v>
      </c>
      <c r="Q182" s="3" t="str">
        <f t="shared" ref="Q182:Q189" si="100">MID(A182,38,6)</f>
        <v xml:space="preserve"> AHLY </v>
      </c>
      <c r="R182" s="3" t="str">
        <f t="shared" ref="R182:R189" si="101">MID(A182,62,10)</f>
        <v xml:space="preserve">   2:29.18</v>
      </c>
      <c r="S182" s="3" t="str">
        <f t="shared" si="65"/>
        <v xml:space="preserve"> Girl</v>
      </c>
      <c r="T182" s="3" t="str">
        <f t="shared" si="66"/>
        <v>200</v>
      </c>
      <c r="U182" s="3" t="str">
        <f t="shared" si="67"/>
        <v xml:space="preserve"> Freestyle</v>
      </c>
      <c r="V182" s="4" t="str">
        <f t="shared" si="72"/>
        <v xml:space="preserve"> 2:07.64</v>
      </c>
      <c r="W182" s="4" t="str">
        <f t="shared" si="73"/>
        <v xml:space="preserve">1991      </v>
      </c>
      <c r="X182" s="4" t="str">
        <f t="shared" si="74"/>
        <v xml:space="preserve">  Rania Aelwany</v>
      </c>
      <c r="Y182" s="4" t="str">
        <f t="shared" si="68"/>
        <v xml:space="preserve">Ahly        </v>
      </c>
    </row>
    <row r="183" spans="1:25">
      <c r="A183" s="1" t="s">
        <v>193</v>
      </c>
      <c r="K183" s="2" t="str">
        <f t="shared" si="69"/>
        <v xml:space="preserve">Event 34 </v>
      </c>
      <c r="L183" s="2" t="str">
        <f t="shared" si="96"/>
        <v xml:space="preserve"> 5 </v>
      </c>
      <c r="M183" s="2" t="str">
        <f t="shared" si="97"/>
        <v xml:space="preserve">  2  </v>
      </c>
      <c r="N183" s="2" t="str">
        <f t="shared" ref="N183:N189" si="102">MID($A$181,33,10)</f>
        <v>10:00 AM</v>
      </c>
      <c r="O183" t="str">
        <f t="shared" si="98"/>
        <v xml:space="preserve">  Engy Ahmed Mokhtar            </v>
      </c>
      <c r="P183" s="3" t="str">
        <f t="shared" si="99"/>
        <v>14</v>
      </c>
      <c r="Q183" s="3" t="str">
        <f t="shared" si="100"/>
        <v xml:space="preserve"> AHLY </v>
      </c>
      <c r="R183" s="3" t="str">
        <f t="shared" si="101"/>
        <v xml:space="preserve">   2:27.33</v>
      </c>
      <c r="S183" s="3" t="str">
        <f t="shared" si="65"/>
        <v xml:space="preserve"> Girl</v>
      </c>
      <c r="T183" s="3" t="str">
        <f t="shared" si="66"/>
        <v>200</v>
      </c>
      <c r="U183" s="3" t="str">
        <f t="shared" si="67"/>
        <v xml:space="preserve"> Freestyle</v>
      </c>
      <c r="V183" s="4" t="str">
        <f t="shared" si="72"/>
        <v xml:space="preserve"> 2:07.64</v>
      </c>
      <c r="W183" s="4" t="str">
        <f t="shared" si="73"/>
        <v xml:space="preserve">1991      </v>
      </c>
      <c r="X183" s="4" t="str">
        <f t="shared" si="74"/>
        <v xml:space="preserve">  Rania Aelwany</v>
      </c>
      <c r="Y183" s="4" t="str">
        <f t="shared" si="68"/>
        <v xml:space="preserve">Ahly        </v>
      </c>
    </row>
    <row r="184" spans="1:25">
      <c r="A184" s="1" t="s">
        <v>194</v>
      </c>
      <c r="K184" s="2" t="str">
        <f t="shared" si="69"/>
        <v xml:space="preserve">Event 34 </v>
      </c>
      <c r="L184" s="2" t="str">
        <f t="shared" si="96"/>
        <v xml:space="preserve"> 5 </v>
      </c>
      <c r="M184" s="2" t="str">
        <f t="shared" si="97"/>
        <v xml:space="preserve">  3  </v>
      </c>
      <c r="N184" s="2" t="str">
        <f t="shared" si="102"/>
        <v>10:00 AM</v>
      </c>
      <c r="O184" t="str">
        <f t="shared" si="98"/>
        <v xml:space="preserve">  Mayar Ahmed Atia El Tahlawy   </v>
      </c>
      <c r="P184" s="3" t="str">
        <f t="shared" si="99"/>
        <v>14</v>
      </c>
      <c r="Q184" s="3" t="str">
        <f t="shared" si="100"/>
        <v xml:space="preserve"> AHLY </v>
      </c>
      <c r="R184" s="3" t="str">
        <f t="shared" si="101"/>
        <v xml:space="preserve">   2:24.43</v>
      </c>
      <c r="S184" s="3" t="str">
        <f t="shared" si="65"/>
        <v xml:space="preserve"> Girl</v>
      </c>
      <c r="T184" s="3" t="str">
        <f t="shared" si="66"/>
        <v>200</v>
      </c>
      <c r="U184" s="3" t="str">
        <f t="shared" si="67"/>
        <v xml:space="preserve"> Freestyle</v>
      </c>
      <c r="V184" s="4" t="str">
        <f t="shared" si="72"/>
        <v xml:space="preserve"> 2:07.64</v>
      </c>
      <c r="W184" s="4" t="str">
        <f t="shared" si="73"/>
        <v xml:space="preserve">1991      </v>
      </c>
      <c r="X184" s="4" t="str">
        <f t="shared" si="74"/>
        <v xml:space="preserve">  Rania Aelwany</v>
      </c>
      <c r="Y184" s="4" t="str">
        <f t="shared" si="68"/>
        <v xml:space="preserve">Ahly        </v>
      </c>
    </row>
    <row r="185" spans="1:25">
      <c r="A185" s="1" t="s">
        <v>195</v>
      </c>
      <c r="K185" s="2" t="str">
        <f t="shared" si="69"/>
        <v xml:space="preserve">Event 34 </v>
      </c>
      <c r="L185" s="2" t="str">
        <f t="shared" si="96"/>
        <v xml:space="preserve"> 5 </v>
      </c>
      <c r="M185" s="2" t="str">
        <f t="shared" si="97"/>
        <v xml:space="preserve">  4  </v>
      </c>
      <c r="N185" s="2" t="str">
        <f t="shared" si="102"/>
        <v>10:00 AM</v>
      </c>
      <c r="O185" t="str">
        <f t="shared" si="98"/>
        <v xml:space="preserve">  Dahab Adham Moahmed Talaat    </v>
      </c>
      <c r="P185" s="3" t="str">
        <f t="shared" si="99"/>
        <v>14</v>
      </c>
      <c r="Q185" s="3" t="str">
        <f t="shared" si="100"/>
        <v xml:space="preserve"> 6 OCT</v>
      </c>
      <c r="R185" s="3" t="str">
        <f t="shared" si="101"/>
        <v xml:space="preserve">   2:22.56</v>
      </c>
      <c r="S185" s="3" t="str">
        <f t="shared" si="65"/>
        <v xml:space="preserve"> Girl</v>
      </c>
      <c r="T185" s="3" t="str">
        <f t="shared" si="66"/>
        <v>200</v>
      </c>
      <c r="U185" s="3" t="str">
        <f t="shared" si="67"/>
        <v xml:space="preserve"> Freestyle</v>
      </c>
      <c r="V185" s="4" t="str">
        <f t="shared" si="72"/>
        <v xml:space="preserve"> 2:07.64</v>
      </c>
      <c r="W185" s="4" t="str">
        <f t="shared" si="73"/>
        <v xml:space="preserve">1991      </v>
      </c>
      <c r="X185" s="4" t="str">
        <f t="shared" si="74"/>
        <v xml:space="preserve">  Rania Aelwany</v>
      </c>
      <c r="Y185" s="4" t="str">
        <f t="shared" si="68"/>
        <v xml:space="preserve">Ahly        </v>
      </c>
    </row>
    <row r="186" spans="1:25">
      <c r="A186" s="1" t="s">
        <v>196</v>
      </c>
      <c r="K186" s="2" t="str">
        <f t="shared" si="69"/>
        <v xml:space="preserve">Event 34 </v>
      </c>
      <c r="L186" s="2" t="str">
        <f t="shared" si="96"/>
        <v xml:space="preserve"> 5 </v>
      </c>
      <c r="M186" s="2" t="str">
        <f t="shared" si="97"/>
        <v xml:space="preserve">  5  </v>
      </c>
      <c r="N186" s="2" t="str">
        <f t="shared" si="102"/>
        <v>10:00 AM</v>
      </c>
      <c r="O186" t="str">
        <f t="shared" si="98"/>
        <v xml:space="preserve">  Yassmein Ayman Al Desouky     </v>
      </c>
      <c r="P186" s="3" t="str">
        <f t="shared" si="99"/>
        <v>14</v>
      </c>
      <c r="Q186" s="3" t="str">
        <f t="shared" si="100"/>
        <v xml:space="preserve"> GHABA</v>
      </c>
      <c r="R186" s="3" t="str">
        <f t="shared" si="101"/>
        <v xml:space="preserve">   2:23.95</v>
      </c>
      <c r="S186" s="3" t="str">
        <f t="shared" si="65"/>
        <v xml:space="preserve"> Girl</v>
      </c>
      <c r="T186" s="3" t="str">
        <f t="shared" si="66"/>
        <v>200</v>
      </c>
      <c r="U186" s="3" t="str">
        <f t="shared" si="67"/>
        <v xml:space="preserve"> Freestyle</v>
      </c>
      <c r="V186" s="4" t="str">
        <f t="shared" si="72"/>
        <v xml:space="preserve"> 2:07.64</v>
      </c>
      <c r="W186" s="4" t="str">
        <f t="shared" si="73"/>
        <v xml:space="preserve">1991      </v>
      </c>
      <c r="X186" s="4" t="str">
        <f t="shared" si="74"/>
        <v xml:space="preserve">  Rania Aelwany</v>
      </c>
      <c r="Y186" s="4" t="str">
        <f t="shared" si="68"/>
        <v xml:space="preserve">Ahly        </v>
      </c>
    </row>
    <row r="187" spans="1:25">
      <c r="A187" s="1" t="s">
        <v>197</v>
      </c>
      <c r="K187" s="2" t="str">
        <f t="shared" si="69"/>
        <v xml:space="preserve">Event 34 </v>
      </c>
      <c r="L187" s="2" t="str">
        <f t="shared" si="96"/>
        <v xml:space="preserve"> 5 </v>
      </c>
      <c r="M187" s="2" t="str">
        <f t="shared" si="97"/>
        <v xml:space="preserve">  6  </v>
      </c>
      <c r="N187" s="2" t="str">
        <f t="shared" si="102"/>
        <v>10:00 AM</v>
      </c>
      <c r="O187" t="str">
        <f t="shared" si="98"/>
        <v xml:space="preserve">  Salma Yasser Salah El Din Es  </v>
      </c>
      <c r="P187" s="3" t="str">
        <f t="shared" si="99"/>
        <v>14</v>
      </c>
      <c r="Q187" s="3" t="str">
        <f t="shared" si="100"/>
        <v xml:space="preserve"> HELDO</v>
      </c>
      <c r="R187" s="3" t="str">
        <f t="shared" si="101"/>
        <v xml:space="preserve">   2:26.97</v>
      </c>
      <c r="S187" s="3" t="str">
        <f t="shared" si="65"/>
        <v xml:space="preserve"> Girl</v>
      </c>
      <c r="T187" s="3" t="str">
        <f t="shared" si="66"/>
        <v>200</v>
      </c>
      <c r="U187" s="3" t="str">
        <f t="shared" si="67"/>
        <v xml:space="preserve"> Freestyle</v>
      </c>
      <c r="V187" s="4" t="str">
        <f t="shared" si="72"/>
        <v xml:space="preserve"> 2:07.64</v>
      </c>
      <c r="W187" s="4" t="str">
        <f t="shared" si="73"/>
        <v xml:space="preserve">1991      </v>
      </c>
      <c r="X187" s="4" t="str">
        <f t="shared" si="74"/>
        <v xml:space="preserve">  Rania Aelwany</v>
      </c>
      <c r="Y187" s="4" t="str">
        <f t="shared" si="68"/>
        <v xml:space="preserve">Ahly        </v>
      </c>
    </row>
    <row r="188" spans="1:25">
      <c r="A188" s="1" t="s">
        <v>198</v>
      </c>
      <c r="K188" s="2" t="str">
        <f t="shared" si="69"/>
        <v xml:space="preserve">Event 34 </v>
      </c>
      <c r="L188" s="2" t="str">
        <f t="shared" si="96"/>
        <v xml:space="preserve"> 5 </v>
      </c>
      <c r="M188" s="2" t="str">
        <f t="shared" si="97"/>
        <v xml:space="preserve">  7  </v>
      </c>
      <c r="N188" s="2" t="str">
        <f t="shared" si="102"/>
        <v>10:00 AM</v>
      </c>
      <c r="O188" t="str">
        <f t="shared" si="98"/>
        <v xml:space="preserve">  Rana Ayman Zakaria            </v>
      </c>
      <c r="P188" s="3" t="str">
        <f t="shared" si="99"/>
        <v>14</v>
      </c>
      <c r="Q188" s="3" t="str">
        <f t="shared" si="100"/>
        <v xml:space="preserve"> SHAMS</v>
      </c>
      <c r="R188" s="3" t="str">
        <f t="shared" si="101"/>
        <v xml:space="preserve">   2:28.04</v>
      </c>
      <c r="S188" s="3" t="str">
        <f t="shared" si="65"/>
        <v xml:space="preserve"> Girl</v>
      </c>
      <c r="T188" s="3" t="str">
        <f t="shared" si="66"/>
        <v>200</v>
      </c>
      <c r="U188" s="3" t="str">
        <f t="shared" si="67"/>
        <v xml:space="preserve"> Freestyle</v>
      </c>
      <c r="V188" s="4" t="str">
        <f t="shared" si="72"/>
        <v xml:space="preserve"> 2:07.64</v>
      </c>
      <c r="W188" s="4" t="str">
        <f t="shared" si="73"/>
        <v xml:space="preserve">1991      </v>
      </c>
      <c r="X188" s="4" t="str">
        <f t="shared" si="74"/>
        <v xml:space="preserve">  Rania Aelwany</v>
      </c>
      <c r="Y188" s="4" t="str">
        <f t="shared" si="68"/>
        <v xml:space="preserve">Ahly        </v>
      </c>
    </row>
    <row r="189" spans="1:25">
      <c r="A189" s="1" t="s">
        <v>199</v>
      </c>
      <c r="K189" s="2" t="str">
        <f t="shared" si="69"/>
        <v xml:space="preserve">Event 34 </v>
      </c>
      <c r="L189" s="2" t="str">
        <f t="shared" si="96"/>
        <v xml:space="preserve"> 5 </v>
      </c>
      <c r="M189" s="2" t="str">
        <f t="shared" si="97"/>
        <v xml:space="preserve">  8  </v>
      </c>
      <c r="N189" s="2" t="str">
        <f t="shared" si="102"/>
        <v>10:00 AM</v>
      </c>
      <c r="O189" t="str">
        <f t="shared" si="98"/>
        <v xml:space="preserve">  Zina Mohamed Ahmed Elrashidy  </v>
      </c>
      <c r="P189" s="3" t="str">
        <f t="shared" si="99"/>
        <v>14</v>
      </c>
      <c r="Q189" s="3" t="str">
        <f t="shared" si="100"/>
        <v xml:space="preserve"> AHLY </v>
      </c>
      <c r="R189" s="3" t="str">
        <f t="shared" si="101"/>
        <v xml:space="preserve">   2:29.22</v>
      </c>
      <c r="S189" s="3" t="str">
        <f t="shared" si="65"/>
        <v xml:space="preserve"> Girl</v>
      </c>
      <c r="T189" s="3" t="str">
        <f t="shared" si="66"/>
        <v>200</v>
      </c>
      <c r="U189" s="3" t="str">
        <f t="shared" si="67"/>
        <v xml:space="preserve"> Freestyle</v>
      </c>
      <c r="V189" s="4" t="str">
        <f t="shared" si="72"/>
        <v xml:space="preserve"> 2:07.64</v>
      </c>
      <c r="W189" s="4" t="str">
        <f t="shared" si="73"/>
        <v xml:space="preserve">1991      </v>
      </c>
      <c r="X189" s="4" t="str">
        <f t="shared" si="74"/>
        <v xml:space="preserve">  Rania Aelwany</v>
      </c>
      <c r="Y189" s="4" t="str">
        <f t="shared" si="68"/>
        <v xml:space="preserve">Ahly        </v>
      </c>
    </row>
    <row r="190" spans="1:25">
      <c r="A190" s="1" t="s">
        <v>200</v>
      </c>
      <c r="K190" s="2"/>
      <c r="L190" s="2"/>
      <c r="M190" s="2"/>
      <c r="N190" s="2"/>
      <c r="O190" s="9"/>
      <c r="V190" s="4"/>
      <c r="W190" s="4"/>
      <c r="X190" s="4"/>
      <c r="Y190" s="4"/>
    </row>
    <row r="191" spans="1:25">
      <c r="A191" s="1" t="s">
        <v>201</v>
      </c>
      <c r="K191" s="2" t="str">
        <f t="shared" si="69"/>
        <v xml:space="preserve">Event 34 </v>
      </c>
      <c r="L191" s="2" t="str">
        <f t="shared" ref="L191:L198" si="103">MID($A$190,5,3)</f>
        <v xml:space="preserve"> 6 </v>
      </c>
      <c r="M191" s="2" t="str">
        <f t="shared" ref="M191:M198" si="104">MID(A191,1,5)</f>
        <v xml:space="preserve">  1  </v>
      </c>
      <c r="N191" s="2" t="str">
        <f>MID($A$190,33,10)</f>
        <v>10:03 AM</v>
      </c>
      <c r="O191" t="str">
        <f t="shared" ref="O191:O198" si="105">MID(A191,4,32)</f>
        <v xml:space="preserve">  Nadeen Madhat Mohamed         </v>
      </c>
      <c r="P191" s="3" t="str">
        <f t="shared" ref="P191:P198" si="106">MID(A191,36,2)</f>
        <v>14</v>
      </c>
      <c r="Q191" s="3" t="str">
        <f t="shared" ref="Q191:Q198" si="107">MID(A191,38,6)</f>
        <v xml:space="preserve"> GEZIR</v>
      </c>
      <c r="R191" s="3" t="str">
        <f t="shared" ref="R191:R198" si="108">MID(A191,62,10)</f>
        <v xml:space="preserve">   2:22.48</v>
      </c>
      <c r="S191" s="3" t="str">
        <f t="shared" si="65"/>
        <v xml:space="preserve"> Girl</v>
      </c>
      <c r="T191" s="3" t="str">
        <f t="shared" si="66"/>
        <v>200</v>
      </c>
      <c r="U191" s="3" t="str">
        <f t="shared" si="67"/>
        <v xml:space="preserve"> Freestyle</v>
      </c>
      <c r="V191" s="4" t="str">
        <f t="shared" si="72"/>
        <v xml:space="preserve"> 2:07.64</v>
      </c>
      <c r="W191" s="4" t="str">
        <f t="shared" si="73"/>
        <v xml:space="preserve">1991      </v>
      </c>
      <c r="X191" s="4" t="str">
        <f t="shared" si="74"/>
        <v xml:space="preserve">  Rania Aelwany</v>
      </c>
      <c r="Y191" s="4" t="str">
        <f t="shared" si="68"/>
        <v xml:space="preserve">Ahly        </v>
      </c>
    </row>
    <row r="192" spans="1:25">
      <c r="A192" s="1" t="s">
        <v>202</v>
      </c>
      <c r="K192" s="2" t="str">
        <f t="shared" si="69"/>
        <v xml:space="preserve">Event 34 </v>
      </c>
      <c r="L192" s="2" t="str">
        <f t="shared" si="103"/>
        <v xml:space="preserve"> 6 </v>
      </c>
      <c r="M192" s="2" t="str">
        <f t="shared" si="104"/>
        <v xml:space="preserve">  2  </v>
      </c>
      <c r="N192" s="2" t="str">
        <f t="shared" ref="N192:N198" si="109">MID($A$190,33,10)</f>
        <v>10:03 AM</v>
      </c>
      <c r="O192" t="str">
        <f t="shared" si="105"/>
        <v xml:space="preserve">  Lena Mohmaed Salhaa           </v>
      </c>
      <c r="P192" s="3" t="str">
        <f t="shared" si="106"/>
        <v>14</v>
      </c>
      <c r="Q192" s="3" t="str">
        <f t="shared" si="107"/>
        <v xml:space="preserve"> Sport</v>
      </c>
      <c r="R192" s="3" t="str">
        <f t="shared" si="108"/>
        <v xml:space="preserve">   2:22.01</v>
      </c>
      <c r="S192" s="3" t="str">
        <f t="shared" si="65"/>
        <v xml:space="preserve"> Girl</v>
      </c>
      <c r="T192" s="3" t="str">
        <f t="shared" si="66"/>
        <v>200</v>
      </c>
      <c r="U192" s="3" t="str">
        <f t="shared" si="67"/>
        <v xml:space="preserve"> Freestyle</v>
      </c>
      <c r="V192" s="4" t="str">
        <f t="shared" si="72"/>
        <v xml:space="preserve"> 2:07.64</v>
      </c>
      <c r="W192" s="4" t="str">
        <f t="shared" si="73"/>
        <v xml:space="preserve">1991      </v>
      </c>
      <c r="X192" s="4" t="str">
        <f t="shared" si="74"/>
        <v xml:space="preserve">  Rania Aelwany</v>
      </c>
      <c r="Y192" s="4" t="str">
        <f t="shared" si="68"/>
        <v xml:space="preserve">Ahly        </v>
      </c>
    </row>
    <row r="193" spans="1:25">
      <c r="A193" s="1" t="s">
        <v>203</v>
      </c>
      <c r="K193" s="2" t="str">
        <f t="shared" si="69"/>
        <v xml:space="preserve">Event 34 </v>
      </c>
      <c r="L193" s="2" t="str">
        <f t="shared" si="103"/>
        <v xml:space="preserve"> 6 </v>
      </c>
      <c r="M193" s="2" t="str">
        <f t="shared" si="104"/>
        <v xml:space="preserve">  3  </v>
      </c>
      <c r="N193" s="2" t="str">
        <f t="shared" si="109"/>
        <v>10:03 AM</v>
      </c>
      <c r="O193" t="str">
        <f t="shared" si="105"/>
        <v xml:space="preserve">  Hla Ahmed Ramzy               </v>
      </c>
      <c r="P193" s="3" t="str">
        <f t="shared" si="106"/>
        <v>14</v>
      </c>
      <c r="Q193" s="3" t="str">
        <f t="shared" si="107"/>
        <v xml:space="preserve"> Smouh</v>
      </c>
      <c r="R193" s="3" t="str">
        <f t="shared" si="108"/>
        <v xml:space="preserve">   2:21.16</v>
      </c>
      <c r="S193" s="3" t="str">
        <f t="shared" si="65"/>
        <v xml:space="preserve"> Girl</v>
      </c>
      <c r="T193" s="3" t="str">
        <f t="shared" si="66"/>
        <v>200</v>
      </c>
      <c r="U193" s="3" t="str">
        <f t="shared" si="67"/>
        <v xml:space="preserve"> Freestyle</v>
      </c>
      <c r="V193" s="4" t="str">
        <f t="shared" si="72"/>
        <v xml:space="preserve"> 2:07.64</v>
      </c>
      <c r="W193" s="4" t="str">
        <f t="shared" si="73"/>
        <v xml:space="preserve">1991      </v>
      </c>
      <c r="X193" s="4" t="str">
        <f t="shared" si="74"/>
        <v xml:space="preserve">  Rania Aelwany</v>
      </c>
      <c r="Y193" s="4" t="str">
        <f t="shared" si="68"/>
        <v xml:space="preserve">Ahly        </v>
      </c>
    </row>
    <row r="194" spans="1:25">
      <c r="A194" s="1" t="s">
        <v>204</v>
      </c>
      <c r="K194" s="2" t="str">
        <f t="shared" si="69"/>
        <v xml:space="preserve">Event 34 </v>
      </c>
      <c r="L194" s="2" t="str">
        <f t="shared" si="103"/>
        <v xml:space="preserve"> 6 </v>
      </c>
      <c r="M194" s="2" t="str">
        <f t="shared" si="104"/>
        <v xml:space="preserve">  4  </v>
      </c>
      <c r="N194" s="2" t="str">
        <f t="shared" si="109"/>
        <v>10:03 AM</v>
      </c>
      <c r="O194" t="str">
        <f t="shared" si="105"/>
        <v xml:space="preserve">  Souhaila Mohamed Salah        </v>
      </c>
      <c r="P194" s="3" t="str">
        <f t="shared" si="106"/>
        <v>14</v>
      </c>
      <c r="Q194" s="3" t="str">
        <f t="shared" si="107"/>
        <v xml:space="preserve"> ZMALK</v>
      </c>
      <c r="R194" s="3" t="str">
        <f t="shared" si="108"/>
        <v xml:space="preserve">   2:21.05</v>
      </c>
      <c r="S194" s="3" t="str">
        <f t="shared" si="65"/>
        <v xml:space="preserve"> Girl</v>
      </c>
      <c r="T194" s="3" t="str">
        <f t="shared" si="66"/>
        <v>200</v>
      </c>
      <c r="U194" s="3" t="str">
        <f t="shared" si="67"/>
        <v xml:space="preserve"> Freestyle</v>
      </c>
      <c r="V194" s="4" t="str">
        <f t="shared" si="72"/>
        <v xml:space="preserve"> 2:07.64</v>
      </c>
      <c r="W194" s="4" t="str">
        <f t="shared" si="73"/>
        <v xml:space="preserve">1991      </v>
      </c>
      <c r="X194" s="4" t="str">
        <f t="shared" si="74"/>
        <v xml:space="preserve">  Rania Aelwany</v>
      </c>
      <c r="Y194" s="4" t="str">
        <f t="shared" si="68"/>
        <v xml:space="preserve">Ahly        </v>
      </c>
    </row>
    <row r="195" spans="1:25">
      <c r="A195" s="1" t="s">
        <v>205</v>
      </c>
      <c r="K195" s="2" t="str">
        <f t="shared" si="69"/>
        <v xml:space="preserve">Event 34 </v>
      </c>
      <c r="L195" s="2" t="str">
        <f t="shared" si="103"/>
        <v xml:space="preserve"> 6 </v>
      </c>
      <c r="M195" s="2" t="str">
        <f t="shared" si="104"/>
        <v xml:space="preserve">  5  </v>
      </c>
      <c r="N195" s="2" t="str">
        <f t="shared" si="109"/>
        <v>10:03 AM</v>
      </c>
      <c r="O195" t="str">
        <f t="shared" si="105"/>
        <v xml:space="preserve">  Salma Gamal Hammad            </v>
      </c>
      <c r="P195" s="3" t="str">
        <f t="shared" si="106"/>
        <v>14</v>
      </c>
      <c r="Q195" s="3" t="str">
        <f t="shared" si="107"/>
        <v xml:space="preserve"> Smouh</v>
      </c>
      <c r="R195" s="3" t="str">
        <f t="shared" si="108"/>
        <v xml:space="preserve">   2:21.15</v>
      </c>
      <c r="S195" s="3" t="str">
        <f t="shared" si="65"/>
        <v xml:space="preserve"> Girl</v>
      </c>
      <c r="T195" s="3" t="str">
        <f t="shared" si="66"/>
        <v>200</v>
      </c>
      <c r="U195" s="3" t="str">
        <f t="shared" si="67"/>
        <v xml:space="preserve"> Freestyle</v>
      </c>
      <c r="V195" s="4" t="str">
        <f t="shared" si="72"/>
        <v xml:space="preserve"> 2:07.64</v>
      </c>
      <c r="W195" s="4" t="str">
        <f t="shared" si="73"/>
        <v xml:space="preserve">1991      </v>
      </c>
      <c r="X195" s="4" t="str">
        <f t="shared" si="74"/>
        <v xml:space="preserve">  Rania Aelwany</v>
      </c>
      <c r="Y195" s="4" t="str">
        <f t="shared" si="68"/>
        <v xml:space="preserve">Ahly        </v>
      </c>
    </row>
    <row r="196" spans="1:25">
      <c r="A196" s="1" t="s">
        <v>206</v>
      </c>
      <c r="K196" s="2" t="str">
        <f t="shared" si="69"/>
        <v xml:space="preserve">Event 34 </v>
      </c>
      <c r="L196" s="2" t="str">
        <f t="shared" si="103"/>
        <v xml:space="preserve"> 6 </v>
      </c>
      <c r="M196" s="2" t="str">
        <f t="shared" si="104"/>
        <v xml:space="preserve">  6  </v>
      </c>
      <c r="N196" s="2" t="str">
        <f t="shared" si="109"/>
        <v>10:03 AM</v>
      </c>
      <c r="O196" t="str">
        <f t="shared" si="105"/>
        <v xml:space="preserve">  Nour Amr Ibrahim              </v>
      </c>
      <c r="P196" s="3" t="str">
        <f t="shared" si="106"/>
        <v>14</v>
      </c>
      <c r="Q196" s="3" t="str">
        <f t="shared" si="107"/>
        <v xml:space="preserve"> ASKA </v>
      </c>
      <c r="R196" s="3" t="str">
        <f t="shared" si="108"/>
        <v xml:space="preserve">   2:21.94</v>
      </c>
      <c r="S196" s="3" t="str">
        <f t="shared" si="65"/>
        <v xml:space="preserve"> Girl</v>
      </c>
      <c r="T196" s="3" t="str">
        <f t="shared" si="66"/>
        <v>200</v>
      </c>
      <c r="U196" s="3" t="str">
        <f t="shared" si="67"/>
        <v xml:space="preserve"> Freestyle</v>
      </c>
      <c r="V196" s="4" t="str">
        <f t="shared" si="72"/>
        <v xml:space="preserve"> 2:07.64</v>
      </c>
      <c r="W196" s="4" t="str">
        <f t="shared" si="73"/>
        <v xml:space="preserve">1991      </v>
      </c>
      <c r="X196" s="4" t="str">
        <f t="shared" si="74"/>
        <v xml:space="preserve">  Rania Aelwany</v>
      </c>
      <c r="Y196" s="4" t="str">
        <f t="shared" si="68"/>
        <v xml:space="preserve">Ahly        </v>
      </c>
    </row>
    <row r="197" spans="1:25">
      <c r="A197" s="1" t="s">
        <v>207</v>
      </c>
      <c r="K197" s="2" t="str">
        <f t="shared" si="69"/>
        <v xml:space="preserve">Event 34 </v>
      </c>
      <c r="L197" s="2" t="str">
        <f t="shared" si="103"/>
        <v xml:space="preserve"> 6 </v>
      </c>
      <c r="M197" s="2" t="str">
        <f t="shared" si="104"/>
        <v xml:space="preserve">  7  </v>
      </c>
      <c r="N197" s="2" t="str">
        <f t="shared" si="109"/>
        <v>10:03 AM</v>
      </c>
      <c r="O197" t="str">
        <f t="shared" si="105"/>
        <v xml:space="preserve">  Lojin Hossam El din Mokhtar   </v>
      </c>
      <c r="P197" s="3" t="str">
        <f t="shared" si="106"/>
        <v>14</v>
      </c>
      <c r="Q197" s="3" t="str">
        <f t="shared" si="107"/>
        <v xml:space="preserve"> ASKA </v>
      </c>
      <c r="R197" s="3" t="str">
        <f t="shared" si="108"/>
        <v xml:space="preserve">   2:22.20</v>
      </c>
      <c r="S197" s="3" t="str">
        <f t="shared" si="65"/>
        <v xml:space="preserve"> Girl</v>
      </c>
      <c r="T197" s="3" t="str">
        <f t="shared" si="66"/>
        <v>200</v>
      </c>
      <c r="U197" s="3" t="str">
        <f t="shared" si="67"/>
        <v xml:space="preserve"> Freestyle</v>
      </c>
      <c r="V197" s="4" t="str">
        <f t="shared" si="72"/>
        <v xml:space="preserve"> 2:07.64</v>
      </c>
      <c r="W197" s="4" t="str">
        <f t="shared" si="73"/>
        <v xml:space="preserve">1991      </v>
      </c>
      <c r="X197" s="4" t="str">
        <f t="shared" si="74"/>
        <v xml:space="preserve">  Rania Aelwany</v>
      </c>
      <c r="Y197" s="4" t="str">
        <f t="shared" si="68"/>
        <v xml:space="preserve">Ahly        </v>
      </c>
    </row>
    <row r="198" spans="1:25">
      <c r="A198" s="1" t="s">
        <v>208</v>
      </c>
      <c r="K198" s="2" t="str">
        <f t="shared" si="69"/>
        <v xml:space="preserve">Event 34 </v>
      </c>
      <c r="L198" s="2" t="str">
        <f t="shared" si="103"/>
        <v xml:space="preserve"> 6 </v>
      </c>
      <c r="M198" s="2" t="str">
        <f t="shared" si="104"/>
        <v xml:space="preserve">  8  </v>
      </c>
      <c r="N198" s="2" t="str">
        <f t="shared" si="109"/>
        <v>10:03 AM</v>
      </c>
      <c r="O198" t="str">
        <f t="shared" si="105"/>
        <v xml:space="preserve">  Dounya Ramah Essam            </v>
      </c>
      <c r="P198" s="3" t="str">
        <f t="shared" si="106"/>
        <v>14</v>
      </c>
      <c r="Q198" s="3" t="str">
        <f t="shared" si="107"/>
        <v xml:space="preserve"> SHOOT</v>
      </c>
      <c r="R198" s="3" t="str">
        <f t="shared" si="108"/>
        <v xml:space="preserve">   2:22.56</v>
      </c>
      <c r="S198" s="3" t="str">
        <f t="shared" si="65"/>
        <v xml:space="preserve"> Girl</v>
      </c>
      <c r="T198" s="3" t="str">
        <f t="shared" si="66"/>
        <v>200</v>
      </c>
      <c r="U198" s="3" t="str">
        <f t="shared" si="67"/>
        <v xml:space="preserve"> Freestyle</v>
      </c>
      <c r="V198" s="4" t="str">
        <f t="shared" si="72"/>
        <v xml:space="preserve"> 2:07.64</v>
      </c>
      <c r="W198" s="4" t="str">
        <f t="shared" si="73"/>
        <v xml:space="preserve">1991      </v>
      </c>
      <c r="X198" s="4" t="str">
        <f t="shared" si="74"/>
        <v xml:space="preserve">  Rania Aelwany</v>
      </c>
      <c r="Y198" s="4" t="str">
        <f t="shared" si="68"/>
        <v xml:space="preserve">Ahly        </v>
      </c>
    </row>
    <row r="199" spans="1:25">
      <c r="A199" s="1" t="s">
        <v>209</v>
      </c>
      <c r="K199" s="2"/>
      <c r="L199" s="2"/>
      <c r="M199" s="2"/>
      <c r="N199" s="2"/>
      <c r="O199" s="9"/>
      <c r="V199" s="4"/>
      <c r="W199" s="4"/>
      <c r="X199" s="4"/>
      <c r="Y199" s="4"/>
    </row>
    <row r="200" spans="1:25">
      <c r="A200" s="1" t="s">
        <v>210</v>
      </c>
      <c r="K200" s="2" t="str">
        <f t="shared" si="69"/>
        <v xml:space="preserve">Event 34 </v>
      </c>
      <c r="L200" s="2" t="str">
        <f t="shared" ref="L200:L207" si="110">MID($A$199,5,3)</f>
        <v xml:space="preserve"> 7 </v>
      </c>
      <c r="M200" s="2" t="str">
        <f t="shared" ref="M200:M207" si="111">MID(A200,1,5)</f>
        <v xml:space="preserve">  1  </v>
      </c>
      <c r="N200" s="2" t="str">
        <f>MID($A$199,33,10)</f>
        <v>10:05 AM</v>
      </c>
      <c r="O200" t="str">
        <f t="shared" ref="O200:O207" si="112">MID(A200,4,32)</f>
        <v xml:space="preserve">  Aya Hesham Abd El Badea       </v>
      </c>
      <c r="P200" s="3" t="str">
        <f t="shared" ref="P200:P207" si="113">MID(A200,36,2)</f>
        <v>14</v>
      </c>
      <c r="Q200" s="3" t="str">
        <f t="shared" ref="Q200:Q207" si="114">MID(A200,38,6)</f>
        <v xml:space="preserve"> Bank </v>
      </c>
      <c r="R200" s="3" t="str">
        <f t="shared" ref="R200:R207" si="115">MID(A200,62,10)</f>
        <v xml:space="preserve">   2:19.83</v>
      </c>
      <c r="S200" s="3" t="str">
        <f t="shared" si="65"/>
        <v xml:space="preserve"> Girl</v>
      </c>
      <c r="T200" s="3" t="str">
        <f t="shared" si="66"/>
        <v>200</v>
      </c>
      <c r="U200" s="3" t="str">
        <f t="shared" si="67"/>
        <v xml:space="preserve"> Freestyle</v>
      </c>
      <c r="V200" s="4" t="str">
        <f t="shared" si="72"/>
        <v xml:space="preserve"> 2:07.64</v>
      </c>
      <c r="W200" s="4" t="str">
        <f t="shared" si="73"/>
        <v xml:space="preserve">1991      </v>
      </c>
      <c r="X200" s="4" t="str">
        <f t="shared" si="74"/>
        <v xml:space="preserve">  Rania Aelwany</v>
      </c>
      <c r="Y200" s="4" t="str">
        <f t="shared" si="68"/>
        <v xml:space="preserve">Ahly        </v>
      </c>
    </row>
    <row r="201" spans="1:25">
      <c r="A201" s="1" t="s">
        <v>211</v>
      </c>
      <c r="K201" s="2" t="str">
        <f t="shared" si="69"/>
        <v xml:space="preserve">Event 34 </v>
      </c>
      <c r="L201" s="2" t="str">
        <f t="shared" si="110"/>
        <v xml:space="preserve"> 7 </v>
      </c>
      <c r="M201" s="2" t="str">
        <f t="shared" si="111"/>
        <v xml:space="preserve">  2  </v>
      </c>
      <c r="N201" s="2" t="str">
        <f t="shared" ref="N201:N207" si="116">MID($A$199,33,10)</f>
        <v>10:05 AM</v>
      </c>
      <c r="O201" t="str">
        <f t="shared" si="112"/>
        <v xml:space="preserve">  Nour Walid Mohamed            </v>
      </c>
      <c r="P201" s="3" t="str">
        <f t="shared" si="113"/>
        <v>14</v>
      </c>
      <c r="Q201" s="3" t="str">
        <f t="shared" si="114"/>
        <v xml:space="preserve"> AHLY </v>
      </c>
      <c r="R201" s="3" t="str">
        <f t="shared" si="115"/>
        <v xml:space="preserve">   2:17.73</v>
      </c>
      <c r="S201" s="3" t="str">
        <f t="shared" si="65"/>
        <v xml:space="preserve"> Girl</v>
      </c>
      <c r="T201" s="3" t="str">
        <f t="shared" si="66"/>
        <v>200</v>
      </c>
      <c r="U201" s="3" t="str">
        <f t="shared" si="67"/>
        <v xml:space="preserve"> Freestyle</v>
      </c>
      <c r="V201" s="4" t="str">
        <f t="shared" si="72"/>
        <v xml:space="preserve"> 2:07.64</v>
      </c>
      <c r="W201" s="4" t="str">
        <f t="shared" si="73"/>
        <v xml:space="preserve">1991      </v>
      </c>
      <c r="X201" s="4" t="str">
        <f t="shared" si="74"/>
        <v xml:space="preserve">  Rania Aelwany</v>
      </c>
      <c r="Y201" s="4" t="str">
        <f t="shared" si="68"/>
        <v xml:space="preserve">Ahly        </v>
      </c>
    </row>
    <row r="202" spans="1:25">
      <c r="A202" s="1" t="s">
        <v>212</v>
      </c>
      <c r="K202" s="2" t="str">
        <f t="shared" si="69"/>
        <v xml:space="preserve">Event 34 </v>
      </c>
      <c r="L202" s="2" t="str">
        <f t="shared" si="110"/>
        <v xml:space="preserve"> 7 </v>
      </c>
      <c r="M202" s="2" t="str">
        <f t="shared" si="111"/>
        <v xml:space="preserve">  3  </v>
      </c>
      <c r="N202" s="2" t="str">
        <f t="shared" si="116"/>
        <v>10:05 AM</v>
      </c>
      <c r="O202" t="str">
        <f t="shared" si="112"/>
        <v xml:space="preserve">  Yassmein Sherif Helmy         </v>
      </c>
      <c r="P202" s="3" t="str">
        <f t="shared" si="113"/>
        <v>14</v>
      </c>
      <c r="Q202" s="3" t="str">
        <f t="shared" si="114"/>
        <v xml:space="preserve"> HELOP</v>
      </c>
      <c r="R202" s="3" t="str">
        <f t="shared" si="115"/>
        <v xml:space="preserve">   2:14.52</v>
      </c>
      <c r="S202" s="3" t="str">
        <f t="shared" si="65"/>
        <v xml:space="preserve"> Girl</v>
      </c>
      <c r="T202" s="3" t="str">
        <f t="shared" si="66"/>
        <v>200</v>
      </c>
      <c r="U202" s="3" t="str">
        <f t="shared" si="67"/>
        <v xml:space="preserve"> Freestyle</v>
      </c>
      <c r="V202" s="4" t="str">
        <f t="shared" si="72"/>
        <v xml:space="preserve"> 2:07.64</v>
      </c>
      <c r="W202" s="4" t="str">
        <f t="shared" si="73"/>
        <v xml:space="preserve">1991      </v>
      </c>
      <c r="X202" s="4" t="str">
        <f t="shared" si="74"/>
        <v xml:space="preserve">  Rania Aelwany</v>
      </c>
      <c r="Y202" s="4" t="str">
        <f t="shared" si="68"/>
        <v xml:space="preserve">Ahly        </v>
      </c>
    </row>
    <row r="203" spans="1:25">
      <c r="A203" s="1" t="s">
        <v>213</v>
      </c>
      <c r="K203" s="2" t="str">
        <f t="shared" si="69"/>
        <v xml:space="preserve">Event 34 </v>
      </c>
      <c r="L203" s="2" t="str">
        <f t="shared" si="110"/>
        <v xml:space="preserve"> 7 </v>
      </c>
      <c r="M203" s="2" t="str">
        <f t="shared" si="111"/>
        <v xml:space="preserve">  4  </v>
      </c>
      <c r="N203" s="2" t="str">
        <f t="shared" si="116"/>
        <v>10:05 AM</v>
      </c>
      <c r="O203" t="str">
        <f t="shared" si="112"/>
        <v xml:space="preserve">  Mariam Hossam  Aly Sabour     </v>
      </c>
      <c r="P203" s="3" t="str">
        <f t="shared" si="113"/>
        <v>14</v>
      </c>
      <c r="Q203" s="3" t="str">
        <f t="shared" si="114"/>
        <v xml:space="preserve"> GEZIR</v>
      </c>
      <c r="R203" s="3" t="str">
        <f t="shared" si="115"/>
        <v xml:space="preserve">   2:11.44</v>
      </c>
      <c r="S203" s="3" t="str">
        <f t="shared" si="65"/>
        <v xml:space="preserve"> Girl</v>
      </c>
      <c r="T203" s="3" t="str">
        <f t="shared" si="66"/>
        <v>200</v>
      </c>
      <c r="U203" s="3" t="str">
        <f t="shared" si="67"/>
        <v xml:space="preserve"> Freestyle</v>
      </c>
      <c r="V203" s="4" t="str">
        <f t="shared" si="72"/>
        <v xml:space="preserve"> 2:07.64</v>
      </c>
      <c r="W203" s="4" t="str">
        <f t="shared" si="73"/>
        <v xml:space="preserve">1991      </v>
      </c>
      <c r="X203" s="4" t="str">
        <f t="shared" si="74"/>
        <v xml:space="preserve">  Rania Aelwany</v>
      </c>
      <c r="Y203" s="4" t="str">
        <f t="shared" si="68"/>
        <v xml:space="preserve">Ahly        </v>
      </c>
    </row>
    <row r="204" spans="1:25">
      <c r="A204" s="1" t="s">
        <v>214</v>
      </c>
      <c r="K204" s="2" t="str">
        <f t="shared" si="69"/>
        <v xml:space="preserve">Event 34 </v>
      </c>
      <c r="L204" s="2" t="str">
        <f t="shared" si="110"/>
        <v xml:space="preserve"> 7 </v>
      </c>
      <c r="M204" s="2" t="str">
        <f t="shared" si="111"/>
        <v xml:space="preserve">  5  </v>
      </c>
      <c r="N204" s="2" t="str">
        <f t="shared" si="116"/>
        <v>10:05 AM</v>
      </c>
      <c r="O204" t="str">
        <f t="shared" si="112"/>
        <v xml:space="preserve">  Maiar Ahmed Farouk Mohamed    </v>
      </c>
      <c r="P204" s="3" t="str">
        <f t="shared" si="113"/>
        <v>14</v>
      </c>
      <c r="Q204" s="3" t="str">
        <f t="shared" si="114"/>
        <v xml:space="preserve"> CAIRO</v>
      </c>
      <c r="R204" s="3" t="str">
        <f t="shared" si="115"/>
        <v xml:space="preserve">   2:13.56</v>
      </c>
      <c r="S204" s="3" t="str">
        <f t="shared" si="65"/>
        <v xml:space="preserve"> Girl</v>
      </c>
      <c r="T204" s="3" t="str">
        <f t="shared" si="66"/>
        <v>200</v>
      </c>
      <c r="U204" s="3" t="str">
        <f t="shared" si="67"/>
        <v xml:space="preserve"> Freestyle</v>
      </c>
      <c r="V204" s="4" t="str">
        <f t="shared" si="72"/>
        <v xml:space="preserve"> 2:07.64</v>
      </c>
      <c r="W204" s="4" t="str">
        <f t="shared" si="73"/>
        <v xml:space="preserve">1991      </v>
      </c>
      <c r="X204" s="4" t="str">
        <f t="shared" si="74"/>
        <v xml:space="preserve">  Rania Aelwany</v>
      </c>
      <c r="Y204" s="4" t="str">
        <f t="shared" si="68"/>
        <v xml:space="preserve">Ahly        </v>
      </c>
    </row>
    <row r="205" spans="1:25">
      <c r="A205" s="1" t="s">
        <v>215</v>
      </c>
      <c r="K205" s="2" t="str">
        <f t="shared" si="69"/>
        <v xml:space="preserve">Event 34 </v>
      </c>
      <c r="L205" s="2" t="str">
        <f t="shared" si="110"/>
        <v xml:space="preserve"> 7 </v>
      </c>
      <c r="M205" s="2" t="str">
        <f t="shared" si="111"/>
        <v xml:space="preserve">  6  </v>
      </c>
      <c r="N205" s="2" t="str">
        <f t="shared" si="116"/>
        <v>10:05 AM</v>
      </c>
      <c r="O205" t="str">
        <f t="shared" si="112"/>
        <v xml:space="preserve">  Salma Ayman Fathalla          </v>
      </c>
      <c r="P205" s="3" t="str">
        <f t="shared" si="113"/>
        <v>14</v>
      </c>
      <c r="Q205" s="3" t="str">
        <f t="shared" si="114"/>
        <v xml:space="preserve"> GHABA</v>
      </c>
      <c r="R205" s="3" t="str">
        <f t="shared" si="115"/>
        <v xml:space="preserve">   2:16.23</v>
      </c>
      <c r="S205" s="3" t="str">
        <f t="shared" si="65"/>
        <v xml:space="preserve"> Girl</v>
      </c>
      <c r="T205" s="3" t="str">
        <f t="shared" si="66"/>
        <v>200</v>
      </c>
      <c r="U205" s="3" t="str">
        <f t="shared" si="67"/>
        <v xml:space="preserve"> Freestyle</v>
      </c>
      <c r="V205" s="4" t="str">
        <f t="shared" si="72"/>
        <v xml:space="preserve"> 2:07.64</v>
      </c>
      <c r="W205" s="4" t="str">
        <f t="shared" si="73"/>
        <v xml:space="preserve">1991      </v>
      </c>
      <c r="X205" s="4" t="str">
        <f t="shared" si="74"/>
        <v xml:space="preserve">  Rania Aelwany</v>
      </c>
      <c r="Y205" s="4" t="str">
        <f t="shared" si="68"/>
        <v xml:space="preserve">Ahly        </v>
      </c>
    </row>
    <row r="206" spans="1:25">
      <c r="A206" s="1" t="s">
        <v>216</v>
      </c>
      <c r="K206" s="2" t="str">
        <f t="shared" si="69"/>
        <v xml:space="preserve">Event 34 </v>
      </c>
      <c r="L206" s="2" t="str">
        <f t="shared" si="110"/>
        <v xml:space="preserve"> 7 </v>
      </c>
      <c r="M206" s="2" t="str">
        <f t="shared" si="111"/>
        <v xml:space="preserve">  7  </v>
      </c>
      <c r="N206" s="2" t="str">
        <f t="shared" si="116"/>
        <v>10:05 AM</v>
      </c>
      <c r="O206" t="str">
        <f t="shared" si="112"/>
        <v xml:space="preserve">  Maram Abdalla Abdel Ghany     </v>
      </c>
      <c r="P206" s="3" t="str">
        <f t="shared" si="113"/>
        <v>14</v>
      </c>
      <c r="Q206" s="3" t="str">
        <f t="shared" si="114"/>
        <v xml:space="preserve"> SHOOT</v>
      </c>
      <c r="R206" s="3" t="str">
        <f t="shared" si="115"/>
        <v xml:space="preserve">   2:19.19</v>
      </c>
      <c r="S206" s="3" t="str">
        <f t="shared" si="65"/>
        <v xml:space="preserve"> Girl</v>
      </c>
      <c r="T206" s="3" t="str">
        <f t="shared" si="66"/>
        <v>200</v>
      </c>
      <c r="U206" s="3" t="str">
        <f t="shared" si="67"/>
        <v xml:space="preserve"> Freestyle</v>
      </c>
      <c r="V206" s="4" t="str">
        <f t="shared" si="72"/>
        <v xml:space="preserve"> 2:07.64</v>
      </c>
      <c r="W206" s="4" t="str">
        <f t="shared" si="73"/>
        <v xml:space="preserve">1991      </v>
      </c>
      <c r="X206" s="4" t="str">
        <f t="shared" si="74"/>
        <v xml:space="preserve">  Rania Aelwany</v>
      </c>
      <c r="Y206" s="4" t="str">
        <f t="shared" si="68"/>
        <v xml:space="preserve">Ahly        </v>
      </c>
    </row>
    <row r="207" spans="1:25">
      <c r="A207" s="1" t="s">
        <v>217</v>
      </c>
      <c r="K207" s="2" t="str">
        <f t="shared" si="69"/>
        <v xml:space="preserve">Event 34 </v>
      </c>
      <c r="L207" s="2" t="str">
        <f t="shared" si="110"/>
        <v xml:space="preserve"> 7 </v>
      </c>
      <c r="M207" s="2" t="str">
        <f t="shared" si="111"/>
        <v xml:space="preserve">  8  </v>
      </c>
      <c r="N207" s="2" t="str">
        <f t="shared" si="116"/>
        <v>10:05 AM</v>
      </c>
      <c r="O207" t="str">
        <f t="shared" si="112"/>
        <v xml:space="preserve">  Eman Ashraf Fouad Hassan      </v>
      </c>
      <c r="P207" s="3" t="str">
        <f t="shared" si="113"/>
        <v>14</v>
      </c>
      <c r="Q207" s="3" t="str">
        <f t="shared" si="114"/>
        <v xml:space="preserve"> 6 OCT</v>
      </c>
      <c r="R207" s="3" t="str">
        <f t="shared" si="115"/>
        <v xml:space="preserve">   2:20.26</v>
      </c>
      <c r="S207" s="3" t="str">
        <f t="shared" si="65"/>
        <v xml:space="preserve"> Girl</v>
      </c>
      <c r="T207" s="3" t="str">
        <f t="shared" si="66"/>
        <v>200</v>
      </c>
      <c r="U207" s="3" t="str">
        <f t="shared" si="67"/>
        <v xml:space="preserve"> Freestyle</v>
      </c>
      <c r="V207" s="4" t="str">
        <f t="shared" si="72"/>
        <v xml:space="preserve"> 2:07.64</v>
      </c>
      <c r="W207" s="4" t="str">
        <f t="shared" si="73"/>
        <v xml:space="preserve">1991      </v>
      </c>
      <c r="X207" s="4" t="str">
        <f t="shared" si="74"/>
        <v xml:space="preserve">  Rania Aelwany</v>
      </c>
      <c r="Y207" s="4" t="str">
        <f t="shared" si="68"/>
        <v xml:space="preserve">Ahly        </v>
      </c>
    </row>
    <row r="208" spans="1:25">
      <c r="A208" s="1" t="s">
        <v>0</v>
      </c>
    </row>
    <row r="209" spans="1:25">
      <c r="A209" s="1" t="s">
        <v>218</v>
      </c>
    </row>
    <row r="210" spans="1:25">
      <c r="A210" s="1" t="s">
        <v>1</v>
      </c>
    </row>
    <row r="211" spans="1:25">
      <c r="A211" s="1" t="s">
        <v>219</v>
      </c>
    </row>
    <row r="212" spans="1:25" ht="15.75" thickBot="1">
      <c r="A212" s="1" t="s">
        <v>2</v>
      </c>
    </row>
    <row r="213" spans="1:25" ht="15.75" thickBot="1">
      <c r="A213" s="1" t="s">
        <v>1</v>
      </c>
      <c r="K213" s="11" t="s">
        <v>4</v>
      </c>
      <c r="L213" s="12" t="s">
        <v>5</v>
      </c>
      <c r="M213" s="12" t="s">
        <v>6</v>
      </c>
      <c r="N213" s="12"/>
      <c r="O213" s="13" t="s">
        <v>8</v>
      </c>
      <c r="P213" s="13" t="s">
        <v>9</v>
      </c>
      <c r="Q213" s="13" t="s">
        <v>10</v>
      </c>
      <c r="R213" s="13" t="s">
        <v>11</v>
      </c>
      <c r="S213" s="13" t="s">
        <v>12</v>
      </c>
      <c r="T213" s="13" t="s">
        <v>13</v>
      </c>
      <c r="U213" s="13" t="s">
        <v>14</v>
      </c>
      <c r="V213" s="14" t="s">
        <v>15</v>
      </c>
      <c r="W213" s="14" t="s">
        <v>16</v>
      </c>
      <c r="X213" s="14" t="s">
        <v>8</v>
      </c>
      <c r="Y213" s="15" t="s">
        <v>10</v>
      </c>
    </row>
    <row r="214" spans="1:25">
      <c r="A214" s="1" t="s">
        <v>220</v>
      </c>
    </row>
    <row r="215" spans="1:25">
      <c r="A215" s="1" t="s">
        <v>221</v>
      </c>
      <c r="K215" s="2" t="str">
        <f>MID($A$209,1,9)</f>
        <v xml:space="preserve">Event 35 </v>
      </c>
      <c r="L215" s="2" t="str">
        <f>MID($A$214,5,3)</f>
        <v xml:space="preserve"> 1 </v>
      </c>
      <c r="M215" s="2" t="str">
        <f>MID(A215,1,5)</f>
        <v xml:space="preserve">  3  </v>
      </c>
      <c r="N215" s="2" t="str">
        <f>MID($A$214,33,10)</f>
        <v>10:08 AM</v>
      </c>
      <c r="O215" t="str">
        <f>MID(A215,4,32)</f>
        <v xml:space="preserve">  Belal Mahmoud Saeed Hamad Al  </v>
      </c>
      <c r="P215" s="3" t="str">
        <f>MID(A215,36,2)</f>
        <v>12</v>
      </c>
      <c r="Q215" s="3" t="str">
        <f>MID(A215,38,6)</f>
        <v xml:space="preserve"> SHAMS</v>
      </c>
      <c r="R215" s="3" t="str">
        <f>MID(A215,62,10)</f>
        <v xml:space="preserve">        NT</v>
      </c>
      <c r="S215" s="3" t="str">
        <f>MID($A$209,10,5)</f>
        <v xml:space="preserve"> Boys</v>
      </c>
      <c r="T215" s="3" t="str">
        <f>MID($A$209,29,3)</f>
        <v>200</v>
      </c>
      <c r="U215" s="3" t="str">
        <f t="shared" ref="U215:U278" si="117">MID($A$140,42,20)</f>
        <v xml:space="preserve"> Freestyle</v>
      </c>
      <c r="V215" s="4" t="str">
        <f>MID($A$211,15,8)</f>
        <v xml:space="preserve"> 2:06.72</v>
      </c>
      <c r="W215" s="4" t="str">
        <f>MID($A$211,25,10)</f>
        <v xml:space="preserve">2014      </v>
      </c>
      <c r="X215" s="4" t="str">
        <f>MID($A$211,35,21)</f>
        <v xml:space="preserve">  Fares Yossuif Omara</v>
      </c>
      <c r="Y215" s="4" t="str">
        <f t="shared" ref="Y215:Y278" si="118">MID($A$6,49,12)</f>
        <v xml:space="preserve">Ahly        </v>
      </c>
    </row>
    <row r="216" spans="1:25">
      <c r="A216" s="1" t="s">
        <v>222</v>
      </c>
      <c r="K216" s="2" t="str">
        <f t="shared" ref="K216:K278" si="119">MID($A$209,1,9)</f>
        <v xml:space="preserve">Event 35 </v>
      </c>
      <c r="L216" s="2" t="str">
        <f t="shared" ref="L216:L217" si="120">MID($A$214,5,3)</f>
        <v xml:space="preserve"> 1 </v>
      </c>
      <c r="M216" s="2" t="str">
        <f>MID(A216,1,5)</f>
        <v xml:space="preserve">  4  </v>
      </c>
      <c r="N216" s="2" t="str">
        <f t="shared" ref="N216:N217" si="121">MID($A$214,33,10)</f>
        <v>10:08 AM</v>
      </c>
      <c r="O216" t="str">
        <f>MID(A216,4,32)</f>
        <v xml:space="preserve">  Mazen Ibraheim Mohamed        </v>
      </c>
      <c r="P216" s="3" t="str">
        <f>MID(A216,36,2)</f>
        <v>12</v>
      </c>
      <c r="Q216" s="3" t="str">
        <f>MID(A216,38,6)</f>
        <v xml:space="preserve"> M.ARB</v>
      </c>
      <c r="R216" s="3" t="str">
        <f>MID(A216,62,10)</f>
        <v xml:space="preserve">        NT</v>
      </c>
      <c r="S216" s="3" t="str">
        <f t="shared" ref="S216:S278" si="122">MID($A$209,10,5)</f>
        <v xml:space="preserve"> Boys</v>
      </c>
      <c r="T216" s="3" t="str">
        <f t="shared" ref="T216:T278" si="123">MID($A$209,29,3)</f>
        <v>200</v>
      </c>
      <c r="U216" s="3" t="str">
        <f t="shared" si="117"/>
        <v xml:space="preserve"> Freestyle</v>
      </c>
      <c r="V216" s="4" t="str">
        <f t="shared" ref="V216:V278" si="124">MID($A$211,15,8)</f>
        <v xml:space="preserve"> 2:06.72</v>
      </c>
      <c r="W216" s="4" t="str">
        <f t="shared" ref="W216:W278" si="125">MID($A$211,25,10)</f>
        <v xml:space="preserve">2014      </v>
      </c>
      <c r="X216" s="4" t="str">
        <f t="shared" ref="X216:X278" si="126">MID($A$211,35,21)</f>
        <v xml:space="preserve">  Fares Yossuif Omara</v>
      </c>
      <c r="Y216" s="4" t="str">
        <f t="shared" si="118"/>
        <v xml:space="preserve">Ahly        </v>
      </c>
    </row>
    <row r="217" spans="1:25">
      <c r="A217" s="1" t="s">
        <v>223</v>
      </c>
      <c r="K217" s="2" t="str">
        <f t="shared" si="119"/>
        <v xml:space="preserve">Event 35 </v>
      </c>
      <c r="L217" s="2" t="str">
        <f t="shared" si="120"/>
        <v xml:space="preserve"> 1 </v>
      </c>
      <c r="M217" s="2" t="str">
        <f>MID(A217,1,5)</f>
        <v xml:space="preserve">  5  </v>
      </c>
      <c r="N217" s="2" t="str">
        <f t="shared" si="121"/>
        <v>10:08 AM</v>
      </c>
      <c r="O217" t="str">
        <f>MID(A217,4,32)</f>
        <v xml:space="preserve">  Abdel Rahman Tarik            </v>
      </c>
      <c r="P217" s="3" t="str">
        <f>MID(A217,36,2)</f>
        <v>12</v>
      </c>
      <c r="Q217" s="3" t="str">
        <f>MID(A217,38,6)</f>
        <v xml:space="preserve"> GHABA</v>
      </c>
      <c r="R217" s="3" t="str">
        <f>MID(A217,62,10)</f>
        <v xml:space="preserve">        NT</v>
      </c>
      <c r="S217" s="3" t="str">
        <f t="shared" si="122"/>
        <v xml:space="preserve"> Boys</v>
      </c>
      <c r="T217" s="3" t="str">
        <f t="shared" si="123"/>
        <v>200</v>
      </c>
      <c r="U217" s="3" t="str">
        <f t="shared" si="117"/>
        <v xml:space="preserve"> Freestyle</v>
      </c>
      <c r="V217" s="4" t="str">
        <f t="shared" si="124"/>
        <v xml:space="preserve"> 2:06.72</v>
      </c>
      <c r="W217" s="4" t="str">
        <f t="shared" si="125"/>
        <v xml:space="preserve">2014      </v>
      </c>
      <c r="X217" s="4" t="str">
        <f t="shared" si="126"/>
        <v xml:space="preserve">  Fares Yossuif Omara</v>
      </c>
      <c r="Y217" s="4" t="str">
        <f t="shared" si="118"/>
        <v xml:space="preserve">Ahly        </v>
      </c>
    </row>
    <row r="218" spans="1:25">
      <c r="A218" s="1" t="s">
        <v>224</v>
      </c>
      <c r="K218" s="2"/>
      <c r="L218" s="2"/>
      <c r="M218" s="2"/>
      <c r="N218" s="2"/>
      <c r="V218" s="4"/>
      <c r="W218" s="4"/>
      <c r="X218" s="4"/>
      <c r="Y218" s="4"/>
    </row>
    <row r="219" spans="1:25">
      <c r="A219" s="1" t="s">
        <v>225</v>
      </c>
      <c r="K219" s="2" t="str">
        <f t="shared" si="119"/>
        <v xml:space="preserve">Event 35 </v>
      </c>
      <c r="L219" s="2" t="str">
        <f>MID($A$218,5,3)</f>
        <v xml:space="preserve"> 2 </v>
      </c>
      <c r="M219" s="2" t="str">
        <f t="shared" ref="M219:M224" si="127">MID(A219,1,5)</f>
        <v xml:space="preserve">  2  </v>
      </c>
      <c r="N219" s="2" t="str">
        <f>MID($A$218,33,10)</f>
        <v>10:12 AM</v>
      </c>
      <c r="O219" t="str">
        <f t="shared" ref="O219:O224" si="128">MID(A219,4,32)</f>
        <v xml:space="preserve">  Amr Khaled Elsaid Elhnwi      </v>
      </c>
      <c r="P219" s="3" t="str">
        <f t="shared" ref="P219:P224" si="129">MID(A219,36,2)</f>
        <v>12</v>
      </c>
      <c r="Q219" s="3" t="str">
        <f t="shared" ref="Q219:Q224" si="130">MID(A219,38,6)</f>
        <v xml:space="preserve"> DEGLA</v>
      </c>
      <c r="R219" s="3" t="str">
        <f t="shared" ref="R219:R224" si="131">MID(A219,62,10)</f>
        <v xml:space="preserve">        NT</v>
      </c>
      <c r="S219" s="3" t="str">
        <f t="shared" si="122"/>
        <v xml:space="preserve"> Boys</v>
      </c>
      <c r="T219" s="3" t="str">
        <f t="shared" si="123"/>
        <v>200</v>
      </c>
      <c r="U219" s="3" t="str">
        <f t="shared" si="117"/>
        <v xml:space="preserve"> Freestyle</v>
      </c>
      <c r="V219" s="4" t="str">
        <f t="shared" si="124"/>
        <v xml:space="preserve"> 2:06.72</v>
      </c>
      <c r="W219" s="4" t="str">
        <f t="shared" si="125"/>
        <v xml:space="preserve">2014      </v>
      </c>
      <c r="X219" s="4" t="str">
        <f t="shared" si="126"/>
        <v xml:space="preserve">  Fares Yossuif Omara</v>
      </c>
      <c r="Y219" s="4" t="str">
        <f t="shared" si="118"/>
        <v xml:space="preserve">Ahly        </v>
      </c>
    </row>
    <row r="220" spans="1:25">
      <c r="A220" s="1" t="s">
        <v>226</v>
      </c>
      <c r="K220" s="2" t="str">
        <f t="shared" si="119"/>
        <v xml:space="preserve">Event 35 </v>
      </c>
      <c r="L220" s="2" t="str">
        <f t="shared" ref="L220:L224" si="132">MID($A$218,5,3)</f>
        <v xml:space="preserve"> 2 </v>
      </c>
      <c r="M220" s="2" t="str">
        <f t="shared" si="127"/>
        <v xml:space="preserve">  3  </v>
      </c>
      <c r="N220" s="2" t="str">
        <f t="shared" ref="N220:N224" si="133">MID($A$218,33,10)</f>
        <v>10:12 AM</v>
      </c>
      <c r="O220" t="str">
        <f t="shared" si="128"/>
        <v xml:space="preserve">  Fady Ayman Attef              </v>
      </c>
      <c r="P220" s="3" t="str">
        <f t="shared" si="129"/>
        <v>12</v>
      </c>
      <c r="Q220" s="3" t="str">
        <f t="shared" si="130"/>
        <v xml:space="preserve"> GHABA</v>
      </c>
      <c r="R220" s="3" t="str">
        <f t="shared" si="131"/>
        <v xml:space="preserve">        NT</v>
      </c>
      <c r="S220" s="3" t="str">
        <f t="shared" si="122"/>
        <v xml:space="preserve"> Boys</v>
      </c>
      <c r="T220" s="3" t="str">
        <f t="shared" si="123"/>
        <v>200</v>
      </c>
      <c r="U220" s="3" t="str">
        <f t="shared" si="117"/>
        <v xml:space="preserve"> Freestyle</v>
      </c>
      <c r="V220" s="4" t="str">
        <f t="shared" si="124"/>
        <v xml:space="preserve"> 2:06.72</v>
      </c>
      <c r="W220" s="4" t="str">
        <f t="shared" si="125"/>
        <v xml:space="preserve">2014      </v>
      </c>
      <c r="X220" s="4" t="str">
        <f t="shared" si="126"/>
        <v xml:space="preserve">  Fares Yossuif Omara</v>
      </c>
      <c r="Y220" s="4" t="str">
        <f t="shared" si="118"/>
        <v xml:space="preserve">Ahly        </v>
      </c>
    </row>
    <row r="221" spans="1:25">
      <c r="A221" s="1" t="s">
        <v>227</v>
      </c>
      <c r="K221" s="2" t="str">
        <f t="shared" si="119"/>
        <v xml:space="preserve">Event 35 </v>
      </c>
      <c r="L221" s="2" t="str">
        <f t="shared" si="132"/>
        <v xml:space="preserve"> 2 </v>
      </c>
      <c r="M221" s="2" t="str">
        <f t="shared" si="127"/>
        <v xml:space="preserve">  4  </v>
      </c>
      <c r="N221" s="2" t="str">
        <f t="shared" si="133"/>
        <v>10:12 AM</v>
      </c>
      <c r="O221" t="str">
        <f t="shared" si="128"/>
        <v xml:space="preserve">  Nader Nabil Ezzat             </v>
      </c>
      <c r="P221" s="3" t="str">
        <f t="shared" si="129"/>
        <v>12</v>
      </c>
      <c r="Q221" s="3" t="str">
        <f t="shared" si="130"/>
        <v xml:space="preserve"> Mahal</v>
      </c>
      <c r="R221" s="3" t="str">
        <f t="shared" si="131"/>
        <v xml:space="preserve">        NT</v>
      </c>
      <c r="S221" s="3" t="str">
        <f t="shared" si="122"/>
        <v xml:space="preserve"> Boys</v>
      </c>
      <c r="T221" s="3" t="str">
        <f t="shared" si="123"/>
        <v>200</v>
      </c>
      <c r="U221" s="3" t="str">
        <f t="shared" si="117"/>
        <v xml:space="preserve"> Freestyle</v>
      </c>
      <c r="V221" s="4" t="str">
        <f t="shared" si="124"/>
        <v xml:space="preserve"> 2:06.72</v>
      </c>
      <c r="W221" s="4" t="str">
        <f t="shared" si="125"/>
        <v xml:space="preserve">2014      </v>
      </c>
      <c r="X221" s="4" t="str">
        <f t="shared" si="126"/>
        <v xml:space="preserve">  Fares Yossuif Omara</v>
      </c>
      <c r="Y221" s="4" t="str">
        <f t="shared" si="118"/>
        <v xml:space="preserve">Ahly        </v>
      </c>
    </row>
    <row r="222" spans="1:25">
      <c r="A222" s="1" t="s">
        <v>228</v>
      </c>
      <c r="K222" s="2" t="str">
        <f t="shared" si="119"/>
        <v xml:space="preserve">Event 35 </v>
      </c>
      <c r="L222" s="2" t="str">
        <f t="shared" si="132"/>
        <v xml:space="preserve"> 2 </v>
      </c>
      <c r="M222" s="2" t="str">
        <f t="shared" si="127"/>
        <v xml:space="preserve">  5  </v>
      </c>
      <c r="N222" s="2" t="str">
        <f t="shared" si="133"/>
        <v>10:12 AM</v>
      </c>
      <c r="O222" t="str">
        <f t="shared" si="128"/>
        <v xml:space="preserve">  abd Elrahman Mostafa Yossef   </v>
      </c>
      <c r="P222" s="3" t="str">
        <f t="shared" si="129"/>
        <v>12</v>
      </c>
      <c r="Q222" s="3" t="str">
        <f t="shared" si="130"/>
        <v xml:space="preserve"> DEGLA</v>
      </c>
      <c r="R222" s="3" t="str">
        <f t="shared" si="131"/>
        <v xml:space="preserve">        NT</v>
      </c>
      <c r="S222" s="3" t="str">
        <f t="shared" si="122"/>
        <v xml:space="preserve"> Boys</v>
      </c>
      <c r="T222" s="3" t="str">
        <f t="shared" si="123"/>
        <v>200</v>
      </c>
      <c r="U222" s="3" t="str">
        <f t="shared" si="117"/>
        <v xml:space="preserve"> Freestyle</v>
      </c>
      <c r="V222" s="4" t="str">
        <f t="shared" si="124"/>
        <v xml:space="preserve"> 2:06.72</v>
      </c>
      <c r="W222" s="4" t="str">
        <f t="shared" si="125"/>
        <v xml:space="preserve">2014      </v>
      </c>
      <c r="X222" s="4" t="str">
        <f t="shared" si="126"/>
        <v xml:space="preserve">  Fares Yossuif Omara</v>
      </c>
      <c r="Y222" s="4" t="str">
        <f t="shared" si="118"/>
        <v xml:space="preserve">Ahly        </v>
      </c>
    </row>
    <row r="223" spans="1:25">
      <c r="A223" s="1" t="s">
        <v>229</v>
      </c>
      <c r="K223" s="2" t="str">
        <f t="shared" si="119"/>
        <v xml:space="preserve">Event 35 </v>
      </c>
      <c r="L223" s="2" t="str">
        <f t="shared" si="132"/>
        <v xml:space="preserve"> 2 </v>
      </c>
      <c r="M223" s="2" t="str">
        <f t="shared" si="127"/>
        <v xml:space="preserve">  6  </v>
      </c>
      <c r="N223" s="2" t="str">
        <f t="shared" si="133"/>
        <v>10:12 AM</v>
      </c>
      <c r="O223" t="str">
        <f t="shared" si="128"/>
        <v xml:space="preserve">  Karim Adel Ahmed Bahgat       </v>
      </c>
      <c r="P223" s="3" t="str">
        <f t="shared" si="129"/>
        <v>12</v>
      </c>
      <c r="Q223" s="3" t="str">
        <f t="shared" si="130"/>
        <v xml:space="preserve"> ZOHUR</v>
      </c>
      <c r="R223" s="3" t="str">
        <f t="shared" si="131"/>
        <v xml:space="preserve">        NT</v>
      </c>
      <c r="S223" s="3" t="str">
        <f t="shared" si="122"/>
        <v xml:space="preserve"> Boys</v>
      </c>
      <c r="T223" s="3" t="str">
        <f t="shared" si="123"/>
        <v>200</v>
      </c>
      <c r="U223" s="3" t="str">
        <f t="shared" si="117"/>
        <v xml:space="preserve"> Freestyle</v>
      </c>
      <c r="V223" s="4" t="str">
        <f t="shared" si="124"/>
        <v xml:space="preserve"> 2:06.72</v>
      </c>
      <c r="W223" s="4" t="str">
        <f t="shared" si="125"/>
        <v xml:space="preserve">2014      </v>
      </c>
      <c r="X223" s="4" t="str">
        <f t="shared" si="126"/>
        <v xml:space="preserve">  Fares Yossuif Omara</v>
      </c>
      <c r="Y223" s="4" t="str">
        <f t="shared" si="118"/>
        <v xml:space="preserve">Ahly        </v>
      </c>
    </row>
    <row r="224" spans="1:25">
      <c r="A224" s="1" t="s">
        <v>230</v>
      </c>
      <c r="K224" s="2" t="str">
        <f t="shared" si="119"/>
        <v xml:space="preserve">Event 35 </v>
      </c>
      <c r="L224" s="2" t="str">
        <f t="shared" si="132"/>
        <v xml:space="preserve"> 2 </v>
      </c>
      <c r="M224" s="2" t="str">
        <f t="shared" si="127"/>
        <v xml:space="preserve">  7  </v>
      </c>
      <c r="N224" s="2" t="str">
        <f t="shared" si="133"/>
        <v>10:12 AM</v>
      </c>
      <c r="O224" t="str">
        <f t="shared" si="128"/>
        <v xml:space="preserve">  Seif Mohamed Zakria           </v>
      </c>
      <c r="P224" s="3" t="str">
        <f t="shared" si="129"/>
        <v>12</v>
      </c>
      <c r="Q224" s="3" t="str">
        <f t="shared" si="130"/>
        <v xml:space="preserve"> DEGLA</v>
      </c>
      <c r="R224" s="3" t="str">
        <f t="shared" si="131"/>
        <v xml:space="preserve">        NT</v>
      </c>
      <c r="S224" s="3" t="str">
        <f t="shared" si="122"/>
        <v xml:space="preserve"> Boys</v>
      </c>
      <c r="T224" s="3" t="str">
        <f t="shared" si="123"/>
        <v>200</v>
      </c>
      <c r="U224" s="3" t="str">
        <f t="shared" si="117"/>
        <v xml:space="preserve"> Freestyle</v>
      </c>
      <c r="V224" s="4" t="str">
        <f t="shared" si="124"/>
        <v xml:space="preserve"> 2:06.72</v>
      </c>
      <c r="W224" s="4" t="str">
        <f t="shared" si="125"/>
        <v xml:space="preserve">2014      </v>
      </c>
      <c r="X224" s="4" t="str">
        <f t="shared" si="126"/>
        <v xml:space="preserve">  Fares Yossuif Omara</v>
      </c>
      <c r="Y224" s="4" t="str">
        <f t="shared" si="118"/>
        <v xml:space="preserve">Ahly        </v>
      </c>
    </row>
    <row r="225" spans="1:25">
      <c r="A225" s="1" t="s">
        <v>231</v>
      </c>
      <c r="K225" s="2"/>
      <c r="L225" s="2"/>
      <c r="M225" s="2"/>
      <c r="N225" s="2"/>
      <c r="V225" s="4"/>
      <c r="W225" s="4"/>
      <c r="X225" s="4"/>
      <c r="Y225" s="4"/>
    </row>
    <row r="226" spans="1:25">
      <c r="A226" s="1" t="s">
        <v>232</v>
      </c>
      <c r="K226" s="2" t="str">
        <f t="shared" si="119"/>
        <v xml:space="preserve">Event 35 </v>
      </c>
      <c r="L226" s="2" t="str">
        <f>MID($A$225,5,3)</f>
        <v xml:space="preserve"> 3 </v>
      </c>
      <c r="M226" s="2" t="str">
        <f t="shared" ref="M226:M233" si="134">MID(A226,1,5)</f>
        <v xml:space="preserve">  1  </v>
      </c>
      <c r="N226" s="2" t="str">
        <f>MID($A$225,33,10)</f>
        <v>10:15 AM</v>
      </c>
      <c r="O226" t="str">
        <f t="shared" ref="O226:O233" si="135">MID(A226,4,32)</f>
        <v xml:space="preserve">  Omar Mohamed Ahmed Hamdy      </v>
      </c>
      <c r="P226" s="3" t="str">
        <f t="shared" ref="P226:P233" si="136">MID(A226,36,2)</f>
        <v>12</v>
      </c>
      <c r="Q226" s="3" t="str">
        <f t="shared" ref="Q226:Q233" si="137">MID(A226,38,6)</f>
        <v xml:space="preserve"> ZMALK</v>
      </c>
      <c r="R226" s="3" t="str">
        <f t="shared" ref="R226:R233" si="138">MID(A226,62,10)</f>
        <v xml:space="preserve">        NT</v>
      </c>
      <c r="S226" s="3" t="str">
        <f t="shared" si="122"/>
        <v xml:space="preserve"> Boys</v>
      </c>
      <c r="T226" s="3" t="str">
        <f t="shared" si="123"/>
        <v>200</v>
      </c>
      <c r="U226" s="3" t="str">
        <f t="shared" si="117"/>
        <v xml:space="preserve"> Freestyle</v>
      </c>
      <c r="V226" s="4" t="str">
        <f t="shared" si="124"/>
        <v xml:space="preserve"> 2:06.72</v>
      </c>
      <c r="W226" s="4" t="str">
        <f t="shared" si="125"/>
        <v xml:space="preserve">2014      </v>
      </c>
      <c r="X226" s="4" t="str">
        <f t="shared" si="126"/>
        <v xml:space="preserve">  Fares Yossuif Omara</v>
      </c>
      <c r="Y226" s="4" t="str">
        <f t="shared" si="118"/>
        <v xml:space="preserve">Ahly        </v>
      </c>
    </row>
    <row r="227" spans="1:25">
      <c r="A227" s="1" t="s">
        <v>233</v>
      </c>
      <c r="K227" s="2" t="str">
        <f t="shared" si="119"/>
        <v xml:space="preserve">Event 35 </v>
      </c>
      <c r="L227" s="2" t="str">
        <f t="shared" ref="L227:L233" si="139">MID($A$225,5,3)</f>
        <v xml:space="preserve"> 3 </v>
      </c>
      <c r="M227" s="2" t="str">
        <f t="shared" si="134"/>
        <v xml:space="preserve">  2  </v>
      </c>
      <c r="N227" s="2" t="str">
        <f t="shared" ref="N227:N233" si="140">MID($A$225,33,10)</f>
        <v>10:15 AM</v>
      </c>
      <c r="O227" t="str">
        <f t="shared" si="135"/>
        <v xml:space="preserve">  Abd Elrahman Wael Mwafy       </v>
      </c>
      <c r="P227" s="3" t="str">
        <f t="shared" si="136"/>
        <v>12</v>
      </c>
      <c r="Q227" s="3" t="str">
        <f t="shared" si="137"/>
        <v xml:space="preserve"> DEGLA</v>
      </c>
      <c r="R227" s="3" t="str">
        <f t="shared" si="138"/>
        <v xml:space="preserve">        NT</v>
      </c>
      <c r="S227" s="3" t="str">
        <f t="shared" si="122"/>
        <v xml:space="preserve"> Boys</v>
      </c>
      <c r="T227" s="3" t="str">
        <f t="shared" si="123"/>
        <v>200</v>
      </c>
      <c r="U227" s="3" t="str">
        <f t="shared" si="117"/>
        <v xml:space="preserve"> Freestyle</v>
      </c>
      <c r="V227" s="4" t="str">
        <f t="shared" si="124"/>
        <v xml:space="preserve"> 2:06.72</v>
      </c>
      <c r="W227" s="4" t="str">
        <f t="shared" si="125"/>
        <v xml:space="preserve">2014      </v>
      </c>
      <c r="X227" s="4" t="str">
        <f t="shared" si="126"/>
        <v xml:space="preserve">  Fares Yossuif Omara</v>
      </c>
      <c r="Y227" s="4" t="str">
        <f t="shared" si="118"/>
        <v xml:space="preserve">Ahly        </v>
      </c>
    </row>
    <row r="228" spans="1:25">
      <c r="A228" s="1" t="s">
        <v>234</v>
      </c>
      <c r="K228" s="2" t="str">
        <f t="shared" si="119"/>
        <v xml:space="preserve">Event 35 </v>
      </c>
      <c r="L228" s="2" t="str">
        <f t="shared" si="139"/>
        <v xml:space="preserve"> 3 </v>
      </c>
      <c r="M228" s="2" t="str">
        <f t="shared" si="134"/>
        <v xml:space="preserve">  3  </v>
      </c>
      <c r="N228" s="2" t="str">
        <f t="shared" si="140"/>
        <v>10:15 AM</v>
      </c>
      <c r="O228" t="str">
        <f t="shared" si="135"/>
        <v xml:space="preserve">  Faris Mohamed Abdel Kader     </v>
      </c>
      <c r="P228" s="3" t="str">
        <f t="shared" si="136"/>
        <v>12</v>
      </c>
      <c r="Q228" s="3" t="str">
        <f t="shared" si="137"/>
        <v xml:space="preserve"> GHABA</v>
      </c>
      <c r="R228" s="3" t="str">
        <f t="shared" si="138"/>
        <v xml:space="preserve">        NT</v>
      </c>
      <c r="S228" s="3" t="str">
        <f t="shared" si="122"/>
        <v xml:space="preserve"> Boys</v>
      </c>
      <c r="T228" s="3" t="str">
        <f t="shared" si="123"/>
        <v>200</v>
      </c>
      <c r="U228" s="3" t="str">
        <f t="shared" si="117"/>
        <v xml:space="preserve"> Freestyle</v>
      </c>
      <c r="V228" s="4" t="str">
        <f t="shared" si="124"/>
        <v xml:space="preserve"> 2:06.72</v>
      </c>
      <c r="W228" s="4" t="str">
        <f t="shared" si="125"/>
        <v xml:space="preserve">2014      </v>
      </c>
      <c r="X228" s="4" t="str">
        <f t="shared" si="126"/>
        <v xml:space="preserve">  Fares Yossuif Omara</v>
      </c>
      <c r="Y228" s="4" t="str">
        <f t="shared" si="118"/>
        <v xml:space="preserve">Ahly        </v>
      </c>
    </row>
    <row r="229" spans="1:25">
      <c r="A229" s="1" t="s">
        <v>235</v>
      </c>
      <c r="K229" s="2" t="str">
        <f t="shared" si="119"/>
        <v xml:space="preserve">Event 35 </v>
      </c>
      <c r="L229" s="2" t="str">
        <f t="shared" si="139"/>
        <v xml:space="preserve"> 3 </v>
      </c>
      <c r="M229" s="2" t="str">
        <f t="shared" si="134"/>
        <v xml:space="preserve">  4  </v>
      </c>
      <c r="N229" s="2" t="str">
        <f t="shared" si="140"/>
        <v>10:15 AM</v>
      </c>
      <c r="O229" t="str">
        <f t="shared" si="135"/>
        <v xml:space="preserve">  Nour ElDin Magdy Mohamed      </v>
      </c>
      <c r="P229" s="3" t="str">
        <f t="shared" si="136"/>
        <v>12</v>
      </c>
      <c r="Q229" s="3" t="str">
        <f t="shared" si="137"/>
        <v xml:space="preserve"> DEGLA</v>
      </c>
      <c r="R229" s="3" t="str">
        <f t="shared" si="138"/>
        <v xml:space="preserve">        NT</v>
      </c>
      <c r="S229" s="3" t="str">
        <f t="shared" si="122"/>
        <v xml:space="preserve"> Boys</v>
      </c>
      <c r="T229" s="3" t="str">
        <f t="shared" si="123"/>
        <v>200</v>
      </c>
      <c r="U229" s="3" t="str">
        <f t="shared" si="117"/>
        <v xml:space="preserve"> Freestyle</v>
      </c>
      <c r="V229" s="4" t="str">
        <f t="shared" si="124"/>
        <v xml:space="preserve"> 2:06.72</v>
      </c>
      <c r="W229" s="4" t="str">
        <f t="shared" si="125"/>
        <v xml:space="preserve">2014      </v>
      </c>
      <c r="X229" s="4" t="str">
        <f t="shared" si="126"/>
        <v xml:space="preserve">  Fares Yossuif Omara</v>
      </c>
      <c r="Y229" s="4" t="str">
        <f t="shared" si="118"/>
        <v xml:space="preserve">Ahly        </v>
      </c>
    </row>
    <row r="230" spans="1:25">
      <c r="A230" s="1" t="s">
        <v>236</v>
      </c>
      <c r="K230" s="2" t="str">
        <f t="shared" si="119"/>
        <v xml:space="preserve">Event 35 </v>
      </c>
      <c r="L230" s="2" t="str">
        <f t="shared" si="139"/>
        <v xml:space="preserve"> 3 </v>
      </c>
      <c r="M230" s="2" t="str">
        <f t="shared" si="134"/>
        <v xml:space="preserve">  5  </v>
      </c>
      <c r="N230" s="2" t="str">
        <f t="shared" si="140"/>
        <v>10:15 AM</v>
      </c>
      <c r="O230" t="str">
        <f t="shared" si="135"/>
        <v xml:space="preserve">  Abdel Rahman Yaser Mohamed    </v>
      </c>
      <c r="P230" s="3" t="str">
        <f t="shared" si="136"/>
        <v>12</v>
      </c>
      <c r="Q230" s="3" t="str">
        <f t="shared" si="137"/>
        <v xml:space="preserve"> ZMALK</v>
      </c>
      <c r="R230" s="3" t="str">
        <f t="shared" si="138"/>
        <v xml:space="preserve">        NT</v>
      </c>
      <c r="S230" s="3" t="str">
        <f t="shared" si="122"/>
        <v xml:space="preserve"> Boys</v>
      </c>
      <c r="T230" s="3" t="str">
        <f t="shared" si="123"/>
        <v>200</v>
      </c>
      <c r="U230" s="3" t="str">
        <f t="shared" si="117"/>
        <v xml:space="preserve"> Freestyle</v>
      </c>
      <c r="V230" s="4" t="str">
        <f t="shared" si="124"/>
        <v xml:space="preserve"> 2:06.72</v>
      </c>
      <c r="W230" s="4" t="str">
        <f t="shared" si="125"/>
        <v xml:space="preserve">2014      </v>
      </c>
      <c r="X230" s="4" t="str">
        <f t="shared" si="126"/>
        <v xml:space="preserve">  Fares Yossuif Omara</v>
      </c>
      <c r="Y230" s="4" t="str">
        <f t="shared" si="118"/>
        <v xml:space="preserve">Ahly        </v>
      </c>
    </row>
    <row r="231" spans="1:25">
      <c r="A231" s="1" t="s">
        <v>237</v>
      </c>
      <c r="K231" s="2" t="str">
        <f t="shared" si="119"/>
        <v xml:space="preserve">Event 35 </v>
      </c>
      <c r="L231" s="2" t="str">
        <f t="shared" si="139"/>
        <v xml:space="preserve"> 3 </v>
      </c>
      <c r="M231" s="2" t="str">
        <f t="shared" si="134"/>
        <v xml:space="preserve">  6  </v>
      </c>
      <c r="N231" s="2" t="str">
        <f t="shared" si="140"/>
        <v>10:15 AM</v>
      </c>
      <c r="O231" t="str">
        <f t="shared" si="135"/>
        <v xml:space="preserve">  Eyad Ahmed Yassin             </v>
      </c>
      <c r="P231" s="3" t="str">
        <f t="shared" si="136"/>
        <v>12</v>
      </c>
      <c r="Q231" s="3" t="str">
        <f t="shared" si="137"/>
        <v xml:space="preserve"> MNSOR</v>
      </c>
      <c r="R231" s="3" t="str">
        <f t="shared" si="138"/>
        <v xml:space="preserve">        NT</v>
      </c>
      <c r="S231" s="3" t="str">
        <f t="shared" si="122"/>
        <v xml:space="preserve"> Boys</v>
      </c>
      <c r="T231" s="3" t="str">
        <f t="shared" si="123"/>
        <v>200</v>
      </c>
      <c r="U231" s="3" t="str">
        <f t="shared" si="117"/>
        <v xml:space="preserve"> Freestyle</v>
      </c>
      <c r="V231" s="4" t="str">
        <f t="shared" si="124"/>
        <v xml:space="preserve"> 2:06.72</v>
      </c>
      <c r="W231" s="4" t="str">
        <f t="shared" si="125"/>
        <v xml:space="preserve">2014      </v>
      </c>
      <c r="X231" s="4" t="str">
        <f t="shared" si="126"/>
        <v xml:space="preserve">  Fares Yossuif Omara</v>
      </c>
      <c r="Y231" s="4" t="str">
        <f t="shared" si="118"/>
        <v xml:space="preserve">Ahly        </v>
      </c>
    </row>
    <row r="232" spans="1:25">
      <c r="A232" s="1" t="s">
        <v>238</v>
      </c>
      <c r="K232" s="2" t="str">
        <f t="shared" si="119"/>
        <v xml:space="preserve">Event 35 </v>
      </c>
      <c r="L232" s="2" t="str">
        <f t="shared" si="139"/>
        <v xml:space="preserve"> 3 </v>
      </c>
      <c r="M232" s="2" t="str">
        <f t="shared" si="134"/>
        <v xml:space="preserve">  7  </v>
      </c>
      <c r="N232" s="2" t="str">
        <f t="shared" si="140"/>
        <v>10:15 AM</v>
      </c>
      <c r="O232" t="str">
        <f t="shared" si="135"/>
        <v xml:space="preserve">  Yosef Hossny Gaballa          </v>
      </c>
      <c r="P232" s="3" t="str">
        <f t="shared" si="136"/>
        <v>12</v>
      </c>
      <c r="Q232" s="3" t="str">
        <f t="shared" si="137"/>
        <v xml:space="preserve"> ZMALK</v>
      </c>
      <c r="R232" s="3" t="str">
        <f t="shared" si="138"/>
        <v xml:space="preserve">        NT</v>
      </c>
      <c r="S232" s="3" t="str">
        <f t="shared" si="122"/>
        <v xml:space="preserve"> Boys</v>
      </c>
      <c r="T232" s="3" t="str">
        <f t="shared" si="123"/>
        <v>200</v>
      </c>
      <c r="U232" s="3" t="str">
        <f t="shared" si="117"/>
        <v xml:space="preserve"> Freestyle</v>
      </c>
      <c r="V232" s="4" t="str">
        <f t="shared" si="124"/>
        <v xml:space="preserve"> 2:06.72</v>
      </c>
      <c r="W232" s="4" t="str">
        <f t="shared" si="125"/>
        <v xml:space="preserve">2014      </v>
      </c>
      <c r="X232" s="4" t="str">
        <f t="shared" si="126"/>
        <v xml:space="preserve">  Fares Yossuif Omara</v>
      </c>
      <c r="Y232" s="4" t="str">
        <f t="shared" si="118"/>
        <v xml:space="preserve">Ahly        </v>
      </c>
    </row>
    <row r="233" spans="1:25">
      <c r="A233" s="1" t="s">
        <v>239</v>
      </c>
      <c r="K233" s="2" t="str">
        <f t="shared" si="119"/>
        <v xml:space="preserve">Event 35 </v>
      </c>
      <c r="L233" s="2" t="str">
        <f t="shared" si="139"/>
        <v xml:space="preserve"> 3 </v>
      </c>
      <c r="M233" s="2" t="str">
        <f t="shared" si="134"/>
        <v xml:space="preserve">  8  </v>
      </c>
      <c r="N233" s="2" t="str">
        <f t="shared" si="140"/>
        <v>10:15 AM</v>
      </c>
      <c r="O233" t="str">
        <f t="shared" si="135"/>
        <v xml:space="preserve">  Fared Mohamed el Saed ali     </v>
      </c>
      <c r="P233" s="3" t="str">
        <f t="shared" si="136"/>
        <v>12</v>
      </c>
      <c r="Q233" s="3" t="str">
        <f t="shared" si="137"/>
        <v xml:space="preserve"> GHABA</v>
      </c>
      <c r="R233" s="3" t="str">
        <f t="shared" si="138"/>
        <v xml:space="preserve">        NT</v>
      </c>
      <c r="S233" s="3" t="str">
        <f t="shared" si="122"/>
        <v xml:space="preserve"> Boys</v>
      </c>
      <c r="T233" s="3" t="str">
        <f t="shared" si="123"/>
        <v>200</v>
      </c>
      <c r="U233" s="3" t="str">
        <f t="shared" si="117"/>
        <v xml:space="preserve"> Freestyle</v>
      </c>
      <c r="V233" s="4" t="str">
        <f t="shared" si="124"/>
        <v xml:space="preserve"> 2:06.72</v>
      </c>
      <c r="W233" s="4" t="str">
        <f t="shared" si="125"/>
        <v xml:space="preserve">2014      </v>
      </c>
      <c r="X233" s="4" t="str">
        <f t="shared" si="126"/>
        <v xml:space="preserve">  Fares Yossuif Omara</v>
      </c>
      <c r="Y233" s="4" t="str">
        <f t="shared" si="118"/>
        <v xml:space="preserve">Ahly        </v>
      </c>
    </row>
    <row r="234" spans="1:25">
      <c r="A234" s="1" t="s">
        <v>240</v>
      </c>
      <c r="K234" s="2"/>
      <c r="L234" s="2"/>
      <c r="M234" s="2"/>
      <c r="N234" s="2"/>
      <c r="V234" s="4"/>
      <c r="W234" s="4"/>
      <c r="X234" s="4"/>
      <c r="Y234" s="4"/>
    </row>
    <row r="235" spans="1:25">
      <c r="A235" s="1" t="s">
        <v>241</v>
      </c>
      <c r="K235" s="2" t="str">
        <f t="shared" si="119"/>
        <v xml:space="preserve">Event 35 </v>
      </c>
      <c r="L235" s="2" t="str">
        <f>MID($A$234,5,3)</f>
        <v xml:space="preserve"> 4 </v>
      </c>
      <c r="M235" s="2" t="str">
        <f t="shared" ref="M235:M242" si="141">MID(A235,1,5)</f>
        <v xml:space="preserve">  1  </v>
      </c>
      <c r="N235" s="2" t="str">
        <f>MID($A$234,33,10)</f>
        <v>10:19 AM</v>
      </c>
      <c r="O235" t="str">
        <f t="shared" ref="O235:O242" si="142">MID(A235,4,32)</f>
        <v xml:space="preserve">  Seif El Din Ehab Mahmoud      </v>
      </c>
      <c r="P235" s="3" t="str">
        <f t="shared" ref="P235:P242" si="143">MID(A235,36,2)</f>
        <v>12</v>
      </c>
      <c r="Q235" s="3" t="str">
        <f t="shared" ref="Q235:Q242" si="144">MID(A235,38,6)</f>
        <v xml:space="preserve"> ELECT</v>
      </c>
      <c r="R235" s="3" t="str">
        <f t="shared" ref="R235:R242" si="145">MID(A235,62,10)</f>
        <v xml:space="preserve">        NT</v>
      </c>
      <c r="S235" s="3" t="str">
        <f t="shared" si="122"/>
        <v xml:space="preserve"> Boys</v>
      </c>
      <c r="T235" s="3" t="str">
        <f t="shared" si="123"/>
        <v>200</v>
      </c>
      <c r="U235" s="3" t="str">
        <f t="shared" si="117"/>
        <v xml:space="preserve"> Freestyle</v>
      </c>
      <c r="V235" s="4" t="str">
        <f t="shared" si="124"/>
        <v xml:space="preserve"> 2:06.72</v>
      </c>
      <c r="W235" s="4" t="str">
        <f t="shared" si="125"/>
        <v xml:space="preserve">2014      </v>
      </c>
      <c r="X235" s="4" t="str">
        <f t="shared" si="126"/>
        <v xml:space="preserve">  Fares Yossuif Omara</v>
      </c>
      <c r="Y235" s="4" t="str">
        <f t="shared" si="118"/>
        <v xml:space="preserve">Ahly        </v>
      </c>
    </row>
    <row r="236" spans="1:25">
      <c r="A236" s="1" t="s">
        <v>242</v>
      </c>
      <c r="K236" s="2" t="str">
        <f t="shared" si="119"/>
        <v xml:space="preserve">Event 35 </v>
      </c>
      <c r="L236" s="2" t="str">
        <f t="shared" ref="L236:L242" si="146">MID($A$234,5,3)</f>
        <v xml:space="preserve"> 4 </v>
      </c>
      <c r="M236" s="2" t="str">
        <f t="shared" si="141"/>
        <v xml:space="preserve">  2  </v>
      </c>
      <c r="N236" s="2" t="str">
        <f t="shared" ref="N236:N242" si="147">MID($A$234,33,10)</f>
        <v>10:19 AM</v>
      </c>
      <c r="O236" t="str">
        <f t="shared" si="142"/>
        <v xml:space="preserve">  amr Ayman Ghonem              </v>
      </c>
      <c r="P236" s="3" t="str">
        <f t="shared" si="143"/>
        <v>12</v>
      </c>
      <c r="Q236" s="3" t="str">
        <f t="shared" si="144"/>
        <v xml:space="preserve"> HELOP</v>
      </c>
      <c r="R236" s="3" t="str">
        <f t="shared" si="145"/>
        <v xml:space="preserve">        NT</v>
      </c>
      <c r="S236" s="3" t="str">
        <f t="shared" si="122"/>
        <v xml:space="preserve"> Boys</v>
      </c>
      <c r="T236" s="3" t="str">
        <f t="shared" si="123"/>
        <v>200</v>
      </c>
      <c r="U236" s="3" t="str">
        <f t="shared" si="117"/>
        <v xml:space="preserve"> Freestyle</v>
      </c>
      <c r="V236" s="4" t="str">
        <f t="shared" si="124"/>
        <v xml:space="preserve"> 2:06.72</v>
      </c>
      <c r="W236" s="4" t="str">
        <f t="shared" si="125"/>
        <v xml:space="preserve">2014      </v>
      </c>
      <c r="X236" s="4" t="str">
        <f t="shared" si="126"/>
        <v xml:space="preserve">  Fares Yossuif Omara</v>
      </c>
      <c r="Y236" s="4" t="str">
        <f t="shared" si="118"/>
        <v xml:space="preserve">Ahly        </v>
      </c>
    </row>
    <row r="237" spans="1:25">
      <c r="A237" s="1" t="s">
        <v>243</v>
      </c>
      <c r="K237" s="2" t="str">
        <f t="shared" si="119"/>
        <v xml:space="preserve">Event 35 </v>
      </c>
      <c r="L237" s="2" t="str">
        <f t="shared" si="146"/>
        <v xml:space="preserve"> 4 </v>
      </c>
      <c r="M237" s="2" t="str">
        <f t="shared" si="141"/>
        <v xml:space="preserve">  3  </v>
      </c>
      <c r="N237" s="2" t="str">
        <f t="shared" si="147"/>
        <v>10:19 AM</v>
      </c>
      <c r="O237" t="str">
        <f t="shared" si="142"/>
        <v xml:space="preserve">  Mazen Mohamed Elwakel         </v>
      </c>
      <c r="P237" s="3" t="str">
        <f t="shared" si="143"/>
        <v>12</v>
      </c>
      <c r="Q237" s="3" t="str">
        <f t="shared" si="144"/>
        <v xml:space="preserve"> Smouh</v>
      </c>
      <c r="R237" s="3" t="str">
        <f t="shared" si="145"/>
        <v xml:space="preserve">        NT</v>
      </c>
      <c r="S237" s="3" t="str">
        <f t="shared" si="122"/>
        <v xml:space="preserve"> Boys</v>
      </c>
      <c r="T237" s="3" t="str">
        <f t="shared" si="123"/>
        <v>200</v>
      </c>
      <c r="U237" s="3" t="str">
        <f t="shared" si="117"/>
        <v xml:space="preserve"> Freestyle</v>
      </c>
      <c r="V237" s="4" t="str">
        <f t="shared" si="124"/>
        <v xml:space="preserve"> 2:06.72</v>
      </c>
      <c r="W237" s="4" t="str">
        <f t="shared" si="125"/>
        <v xml:space="preserve">2014      </v>
      </c>
      <c r="X237" s="4" t="str">
        <f t="shared" si="126"/>
        <v xml:space="preserve">  Fares Yossuif Omara</v>
      </c>
      <c r="Y237" s="4" t="str">
        <f t="shared" si="118"/>
        <v xml:space="preserve">Ahly        </v>
      </c>
    </row>
    <row r="238" spans="1:25">
      <c r="A238" s="1" t="s">
        <v>244</v>
      </c>
      <c r="K238" s="2" t="str">
        <f t="shared" si="119"/>
        <v xml:space="preserve">Event 35 </v>
      </c>
      <c r="L238" s="2" t="str">
        <f t="shared" si="146"/>
        <v xml:space="preserve"> 4 </v>
      </c>
      <c r="M238" s="2" t="str">
        <f t="shared" si="141"/>
        <v xml:space="preserve">  4  </v>
      </c>
      <c r="N238" s="2" t="str">
        <f t="shared" si="147"/>
        <v>10:19 AM</v>
      </c>
      <c r="O238" t="str">
        <f t="shared" si="142"/>
        <v xml:space="preserve">  Amr Said KameL                </v>
      </c>
      <c r="P238" s="3" t="str">
        <f t="shared" si="143"/>
        <v>12</v>
      </c>
      <c r="Q238" s="3" t="str">
        <f t="shared" si="144"/>
        <v xml:space="preserve"> RWAD </v>
      </c>
      <c r="R238" s="3" t="str">
        <f t="shared" si="145"/>
        <v xml:space="preserve">        NT</v>
      </c>
      <c r="S238" s="3" t="str">
        <f t="shared" si="122"/>
        <v xml:space="preserve"> Boys</v>
      </c>
      <c r="T238" s="3" t="str">
        <f t="shared" si="123"/>
        <v>200</v>
      </c>
      <c r="U238" s="3" t="str">
        <f t="shared" si="117"/>
        <v xml:space="preserve"> Freestyle</v>
      </c>
      <c r="V238" s="4" t="str">
        <f t="shared" si="124"/>
        <v xml:space="preserve"> 2:06.72</v>
      </c>
      <c r="W238" s="4" t="str">
        <f t="shared" si="125"/>
        <v xml:space="preserve">2014      </v>
      </c>
      <c r="X238" s="4" t="str">
        <f t="shared" si="126"/>
        <v xml:space="preserve">  Fares Yossuif Omara</v>
      </c>
      <c r="Y238" s="4" t="str">
        <f t="shared" si="118"/>
        <v xml:space="preserve">Ahly        </v>
      </c>
    </row>
    <row r="239" spans="1:25">
      <c r="A239" s="1" t="s">
        <v>245</v>
      </c>
      <c r="K239" s="2" t="str">
        <f t="shared" si="119"/>
        <v xml:space="preserve">Event 35 </v>
      </c>
      <c r="L239" s="2" t="str">
        <f t="shared" si="146"/>
        <v xml:space="preserve"> 4 </v>
      </c>
      <c r="M239" s="2" t="str">
        <f t="shared" si="141"/>
        <v xml:space="preserve">  5  </v>
      </c>
      <c r="N239" s="2" t="str">
        <f t="shared" si="147"/>
        <v>10:19 AM</v>
      </c>
      <c r="O239" t="str">
        <f t="shared" si="142"/>
        <v xml:space="preserve">  Ammar Hany Nazeeh Mahmoud     </v>
      </c>
      <c r="P239" s="3" t="str">
        <f t="shared" si="143"/>
        <v>12</v>
      </c>
      <c r="Q239" s="3" t="str">
        <f t="shared" si="144"/>
        <v xml:space="preserve"> NCITY</v>
      </c>
      <c r="R239" s="3" t="str">
        <f t="shared" si="145"/>
        <v xml:space="preserve">        NT</v>
      </c>
      <c r="S239" s="3" t="str">
        <f t="shared" si="122"/>
        <v xml:space="preserve"> Boys</v>
      </c>
      <c r="T239" s="3" t="str">
        <f t="shared" si="123"/>
        <v>200</v>
      </c>
      <c r="U239" s="3" t="str">
        <f t="shared" si="117"/>
        <v xml:space="preserve"> Freestyle</v>
      </c>
      <c r="V239" s="4" t="str">
        <f t="shared" si="124"/>
        <v xml:space="preserve"> 2:06.72</v>
      </c>
      <c r="W239" s="4" t="str">
        <f t="shared" si="125"/>
        <v xml:space="preserve">2014      </v>
      </c>
      <c r="X239" s="4" t="str">
        <f t="shared" si="126"/>
        <v xml:space="preserve">  Fares Yossuif Omara</v>
      </c>
      <c r="Y239" s="4" t="str">
        <f t="shared" si="118"/>
        <v xml:space="preserve">Ahly        </v>
      </c>
    </row>
    <row r="240" spans="1:25">
      <c r="A240" s="1" t="s">
        <v>246</v>
      </c>
      <c r="K240" s="2" t="str">
        <f t="shared" si="119"/>
        <v xml:space="preserve">Event 35 </v>
      </c>
      <c r="L240" s="2" t="str">
        <f t="shared" si="146"/>
        <v xml:space="preserve"> 4 </v>
      </c>
      <c r="M240" s="2" t="str">
        <f t="shared" si="141"/>
        <v xml:space="preserve">  6  </v>
      </c>
      <c r="N240" s="2" t="str">
        <f t="shared" si="147"/>
        <v>10:19 AM</v>
      </c>
      <c r="O240" t="str">
        <f t="shared" si="142"/>
        <v xml:space="preserve">  Hussien Mohamed Farouk Moham  </v>
      </c>
      <c r="P240" s="3" t="str">
        <f t="shared" si="143"/>
        <v>12</v>
      </c>
      <c r="Q240" s="3" t="str">
        <f t="shared" si="144"/>
        <v xml:space="preserve"> MAADI</v>
      </c>
      <c r="R240" s="3" t="str">
        <f t="shared" si="145"/>
        <v xml:space="preserve">        NT</v>
      </c>
      <c r="S240" s="3" t="str">
        <f t="shared" si="122"/>
        <v xml:space="preserve"> Boys</v>
      </c>
      <c r="T240" s="3" t="str">
        <f t="shared" si="123"/>
        <v>200</v>
      </c>
      <c r="U240" s="3" t="str">
        <f t="shared" si="117"/>
        <v xml:space="preserve"> Freestyle</v>
      </c>
      <c r="V240" s="4" t="str">
        <f t="shared" si="124"/>
        <v xml:space="preserve"> 2:06.72</v>
      </c>
      <c r="W240" s="4" t="str">
        <f t="shared" si="125"/>
        <v xml:space="preserve">2014      </v>
      </c>
      <c r="X240" s="4" t="str">
        <f t="shared" si="126"/>
        <v xml:space="preserve">  Fares Yossuif Omara</v>
      </c>
      <c r="Y240" s="4" t="str">
        <f t="shared" si="118"/>
        <v xml:space="preserve">Ahly        </v>
      </c>
    </row>
    <row r="241" spans="1:25">
      <c r="A241" s="1" t="s">
        <v>247</v>
      </c>
      <c r="K241" s="2" t="str">
        <f t="shared" si="119"/>
        <v xml:space="preserve">Event 35 </v>
      </c>
      <c r="L241" s="2" t="str">
        <f t="shared" si="146"/>
        <v xml:space="preserve"> 4 </v>
      </c>
      <c r="M241" s="2" t="str">
        <f t="shared" si="141"/>
        <v xml:space="preserve">  7  </v>
      </c>
      <c r="N241" s="2" t="str">
        <f t="shared" si="147"/>
        <v>10:19 AM</v>
      </c>
      <c r="O241" t="str">
        <f t="shared" si="142"/>
        <v xml:space="preserve">  Seif El Din Mohamed Samir     </v>
      </c>
      <c r="P241" s="3" t="str">
        <f t="shared" si="143"/>
        <v>12</v>
      </c>
      <c r="Q241" s="3" t="str">
        <f t="shared" si="144"/>
        <v xml:space="preserve"> ZMALK</v>
      </c>
      <c r="R241" s="3" t="str">
        <f t="shared" si="145"/>
        <v xml:space="preserve">        NT</v>
      </c>
      <c r="S241" s="3" t="str">
        <f t="shared" si="122"/>
        <v xml:space="preserve"> Boys</v>
      </c>
      <c r="T241" s="3" t="str">
        <f t="shared" si="123"/>
        <v>200</v>
      </c>
      <c r="U241" s="3" t="str">
        <f t="shared" si="117"/>
        <v xml:space="preserve"> Freestyle</v>
      </c>
      <c r="V241" s="4" t="str">
        <f t="shared" si="124"/>
        <v xml:space="preserve"> 2:06.72</v>
      </c>
      <c r="W241" s="4" t="str">
        <f t="shared" si="125"/>
        <v xml:space="preserve">2014      </v>
      </c>
      <c r="X241" s="4" t="str">
        <f t="shared" si="126"/>
        <v xml:space="preserve">  Fares Yossuif Omara</v>
      </c>
      <c r="Y241" s="4" t="str">
        <f t="shared" si="118"/>
        <v xml:space="preserve">Ahly        </v>
      </c>
    </row>
    <row r="242" spans="1:25">
      <c r="A242" s="1" t="s">
        <v>248</v>
      </c>
      <c r="K242" s="2" t="str">
        <f t="shared" si="119"/>
        <v xml:space="preserve">Event 35 </v>
      </c>
      <c r="L242" s="2" t="str">
        <f t="shared" si="146"/>
        <v xml:space="preserve"> 4 </v>
      </c>
      <c r="M242" s="2" t="str">
        <f t="shared" si="141"/>
        <v xml:space="preserve">  8  </v>
      </c>
      <c r="N242" s="2" t="str">
        <f t="shared" si="147"/>
        <v>10:19 AM</v>
      </c>
      <c r="O242" t="str">
        <f t="shared" si="142"/>
        <v xml:space="preserve">  Aly Mohamed Abdel Aty         </v>
      </c>
      <c r="P242" s="3" t="str">
        <f t="shared" si="143"/>
        <v>12</v>
      </c>
      <c r="Q242" s="3" t="str">
        <f t="shared" si="144"/>
        <v xml:space="preserve"> AHLY </v>
      </c>
      <c r="R242" s="3" t="str">
        <f t="shared" si="145"/>
        <v xml:space="preserve">        NT</v>
      </c>
      <c r="S242" s="3" t="str">
        <f t="shared" si="122"/>
        <v xml:space="preserve"> Boys</v>
      </c>
      <c r="T242" s="3" t="str">
        <f t="shared" si="123"/>
        <v>200</v>
      </c>
      <c r="U242" s="3" t="str">
        <f t="shared" si="117"/>
        <v xml:space="preserve"> Freestyle</v>
      </c>
      <c r="V242" s="4" t="str">
        <f t="shared" si="124"/>
        <v xml:space="preserve"> 2:06.72</v>
      </c>
      <c r="W242" s="4" t="str">
        <f t="shared" si="125"/>
        <v xml:space="preserve">2014      </v>
      </c>
      <c r="X242" s="4" t="str">
        <f t="shared" si="126"/>
        <v xml:space="preserve">  Fares Yossuif Omara</v>
      </c>
      <c r="Y242" s="4" t="str">
        <f t="shared" si="118"/>
        <v xml:space="preserve">Ahly        </v>
      </c>
    </row>
    <row r="243" spans="1:25">
      <c r="A243" s="1" t="s">
        <v>249</v>
      </c>
      <c r="K243" s="2"/>
      <c r="L243" s="2"/>
      <c r="M243" s="2"/>
      <c r="N243" s="2"/>
      <c r="V243" s="4"/>
      <c r="W243" s="4"/>
      <c r="X243" s="4"/>
      <c r="Y243" s="4"/>
    </row>
    <row r="244" spans="1:25">
      <c r="A244" s="1" t="s">
        <v>250</v>
      </c>
      <c r="K244" s="2" t="str">
        <f t="shared" si="119"/>
        <v xml:space="preserve">Event 35 </v>
      </c>
      <c r="L244" s="2" t="str">
        <f>MID($A$243,5,3)</f>
        <v xml:space="preserve"> 5 </v>
      </c>
      <c r="M244" s="2" t="str">
        <f t="shared" ref="M244:M251" si="148">MID(A244,1,5)</f>
        <v xml:space="preserve">  1  </v>
      </c>
      <c r="N244" s="2" t="str">
        <f>MID($A$243,33,10)</f>
        <v>10:22 AM</v>
      </c>
      <c r="O244" t="str">
        <f t="shared" ref="O244:O251" si="149">MID(A244,4,32)</f>
        <v xml:space="preserve">  Abdel Rahman Saad             </v>
      </c>
      <c r="P244" s="3" t="str">
        <f t="shared" ref="P244:P251" si="150">MID(A244,36,2)</f>
        <v>12</v>
      </c>
      <c r="Q244" s="3" t="str">
        <f t="shared" ref="Q244:Q251" si="151">MID(A244,38,6)</f>
        <v xml:space="preserve"> FARAG</v>
      </c>
      <c r="R244" s="3" t="str">
        <f t="shared" ref="R244:R251" si="152">MID(A244,62,10)</f>
        <v xml:space="preserve">        NT</v>
      </c>
      <c r="S244" s="3" t="str">
        <f t="shared" si="122"/>
        <v xml:space="preserve"> Boys</v>
      </c>
      <c r="T244" s="3" t="str">
        <f t="shared" si="123"/>
        <v>200</v>
      </c>
      <c r="U244" s="3" t="str">
        <f t="shared" si="117"/>
        <v xml:space="preserve"> Freestyle</v>
      </c>
      <c r="V244" s="4" t="str">
        <f t="shared" si="124"/>
        <v xml:space="preserve"> 2:06.72</v>
      </c>
      <c r="W244" s="4" t="str">
        <f t="shared" si="125"/>
        <v xml:space="preserve">2014      </v>
      </c>
      <c r="X244" s="4" t="str">
        <f t="shared" si="126"/>
        <v xml:space="preserve">  Fares Yossuif Omara</v>
      </c>
      <c r="Y244" s="4" t="str">
        <f t="shared" si="118"/>
        <v xml:space="preserve">Ahly        </v>
      </c>
    </row>
    <row r="245" spans="1:25">
      <c r="A245" s="1" t="s">
        <v>251</v>
      </c>
      <c r="K245" s="2" t="str">
        <f t="shared" si="119"/>
        <v xml:space="preserve">Event 35 </v>
      </c>
      <c r="L245" s="2" t="str">
        <f t="shared" ref="L245:L251" si="153">MID($A$243,5,3)</f>
        <v xml:space="preserve"> 5 </v>
      </c>
      <c r="M245" s="2" t="str">
        <f t="shared" si="148"/>
        <v xml:space="preserve">  2  </v>
      </c>
      <c r="N245" s="2" t="str">
        <f t="shared" ref="N245:N251" si="154">MID($A$243,33,10)</f>
        <v>10:22 AM</v>
      </c>
      <c r="O245" t="str">
        <f t="shared" si="149"/>
        <v xml:space="preserve">  Marwan Abdel Hamed Mahmoud    </v>
      </c>
      <c r="P245" s="3" t="str">
        <f t="shared" si="150"/>
        <v>12</v>
      </c>
      <c r="Q245" s="3" t="str">
        <f t="shared" si="151"/>
        <v xml:space="preserve"> SHOOT</v>
      </c>
      <c r="R245" s="3" t="str">
        <f t="shared" si="152"/>
        <v xml:space="preserve">        NT</v>
      </c>
      <c r="S245" s="3" t="str">
        <f t="shared" si="122"/>
        <v xml:space="preserve"> Boys</v>
      </c>
      <c r="T245" s="3" t="str">
        <f t="shared" si="123"/>
        <v>200</v>
      </c>
      <c r="U245" s="3" t="str">
        <f t="shared" si="117"/>
        <v xml:space="preserve"> Freestyle</v>
      </c>
      <c r="V245" s="4" t="str">
        <f t="shared" si="124"/>
        <v xml:space="preserve"> 2:06.72</v>
      </c>
      <c r="W245" s="4" t="str">
        <f t="shared" si="125"/>
        <v xml:space="preserve">2014      </v>
      </c>
      <c r="X245" s="4" t="str">
        <f t="shared" si="126"/>
        <v xml:space="preserve">  Fares Yossuif Omara</v>
      </c>
      <c r="Y245" s="4" t="str">
        <f t="shared" si="118"/>
        <v xml:space="preserve">Ahly        </v>
      </c>
    </row>
    <row r="246" spans="1:25">
      <c r="A246" s="1" t="s">
        <v>252</v>
      </c>
      <c r="K246" s="2" t="str">
        <f t="shared" si="119"/>
        <v xml:space="preserve">Event 35 </v>
      </c>
      <c r="L246" s="2" t="str">
        <f t="shared" si="153"/>
        <v xml:space="preserve"> 5 </v>
      </c>
      <c r="M246" s="2" t="str">
        <f t="shared" si="148"/>
        <v xml:space="preserve">  3  </v>
      </c>
      <c r="N246" s="2" t="str">
        <f t="shared" si="154"/>
        <v>10:22 AM</v>
      </c>
      <c r="O246" t="str">
        <f t="shared" si="149"/>
        <v xml:space="preserve">  Ahmed Abdel Halim Ahmed Moha  </v>
      </c>
      <c r="P246" s="3" t="str">
        <f t="shared" si="150"/>
        <v>12</v>
      </c>
      <c r="Q246" s="3" t="str">
        <f t="shared" si="151"/>
        <v xml:space="preserve"> RWAD </v>
      </c>
      <c r="R246" s="3" t="str">
        <f t="shared" si="152"/>
        <v xml:space="preserve">        NT</v>
      </c>
      <c r="S246" s="3" t="str">
        <f t="shared" si="122"/>
        <v xml:space="preserve"> Boys</v>
      </c>
      <c r="T246" s="3" t="str">
        <f t="shared" si="123"/>
        <v>200</v>
      </c>
      <c r="U246" s="3" t="str">
        <f t="shared" si="117"/>
        <v xml:space="preserve"> Freestyle</v>
      </c>
      <c r="V246" s="4" t="str">
        <f t="shared" si="124"/>
        <v xml:space="preserve"> 2:06.72</v>
      </c>
      <c r="W246" s="4" t="str">
        <f t="shared" si="125"/>
        <v xml:space="preserve">2014      </v>
      </c>
      <c r="X246" s="4" t="str">
        <f t="shared" si="126"/>
        <v xml:space="preserve">  Fares Yossuif Omara</v>
      </c>
      <c r="Y246" s="4" t="str">
        <f t="shared" si="118"/>
        <v xml:space="preserve">Ahly        </v>
      </c>
    </row>
    <row r="247" spans="1:25">
      <c r="A247" s="1" t="s">
        <v>253</v>
      </c>
      <c r="K247" s="2" t="str">
        <f t="shared" si="119"/>
        <v xml:space="preserve">Event 35 </v>
      </c>
      <c r="L247" s="2" t="str">
        <f t="shared" si="153"/>
        <v xml:space="preserve"> 5 </v>
      </c>
      <c r="M247" s="2" t="str">
        <f t="shared" si="148"/>
        <v xml:space="preserve">  4  </v>
      </c>
      <c r="N247" s="2" t="str">
        <f t="shared" si="154"/>
        <v>10:22 AM</v>
      </c>
      <c r="O247" t="str">
        <f t="shared" si="149"/>
        <v xml:space="preserve">  Karim Mohamed Tawfek          </v>
      </c>
      <c r="P247" s="3" t="str">
        <f t="shared" si="150"/>
        <v>12</v>
      </c>
      <c r="Q247" s="3" t="str">
        <f t="shared" si="151"/>
        <v xml:space="preserve"> DEGLA</v>
      </c>
      <c r="R247" s="3" t="str">
        <f t="shared" si="152"/>
        <v xml:space="preserve">        NT</v>
      </c>
      <c r="S247" s="3" t="str">
        <f t="shared" si="122"/>
        <v xml:space="preserve"> Boys</v>
      </c>
      <c r="T247" s="3" t="str">
        <f t="shared" si="123"/>
        <v>200</v>
      </c>
      <c r="U247" s="3" t="str">
        <f t="shared" si="117"/>
        <v xml:space="preserve"> Freestyle</v>
      </c>
      <c r="V247" s="4" t="str">
        <f t="shared" si="124"/>
        <v xml:space="preserve"> 2:06.72</v>
      </c>
      <c r="W247" s="4" t="str">
        <f t="shared" si="125"/>
        <v xml:space="preserve">2014      </v>
      </c>
      <c r="X247" s="4" t="str">
        <f t="shared" si="126"/>
        <v xml:space="preserve">  Fares Yossuif Omara</v>
      </c>
      <c r="Y247" s="4" t="str">
        <f t="shared" si="118"/>
        <v xml:space="preserve">Ahly        </v>
      </c>
    </row>
    <row r="248" spans="1:25">
      <c r="A248" s="1" t="s">
        <v>254</v>
      </c>
      <c r="K248" s="2" t="str">
        <f t="shared" si="119"/>
        <v xml:space="preserve">Event 35 </v>
      </c>
      <c r="L248" s="2" t="str">
        <f t="shared" si="153"/>
        <v xml:space="preserve"> 5 </v>
      </c>
      <c r="M248" s="2" t="str">
        <f t="shared" si="148"/>
        <v xml:space="preserve">  5  </v>
      </c>
      <c r="N248" s="2" t="str">
        <f t="shared" si="154"/>
        <v>10:22 AM</v>
      </c>
      <c r="O248" t="str">
        <f t="shared" si="149"/>
        <v xml:space="preserve">  Yehia Sameh Gamil             </v>
      </c>
      <c r="P248" s="3" t="str">
        <f t="shared" si="150"/>
        <v>12</v>
      </c>
      <c r="Q248" s="3" t="str">
        <f t="shared" si="151"/>
        <v xml:space="preserve"> AHLY </v>
      </c>
      <c r="R248" s="3" t="str">
        <f t="shared" si="152"/>
        <v xml:space="preserve">        NT</v>
      </c>
      <c r="S248" s="3" t="str">
        <f t="shared" si="122"/>
        <v xml:space="preserve"> Boys</v>
      </c>
      <c r="T248" s="3" t="str">
        <f t="shared" si="123"/>
        <v>200</v>
      </c>
      <c r="U248" s="3" t="str">
        <f t="shared" si="117"/>
        <v xml:space="preserve"> Freestyle</v>
      </c>
      <c r="V248" s="4" t="str">
        <f t="shared" si="124"/>
        <v xml:space="preserve"> 2:06.72</v>
      </c>
      <c r="W248" s="4" t="str">
        <f t="shared" si="125"/>
        <v xml:space="preserve">2014      </v>
      </c>
      <c r="X248" s="4" t="str">
        <f t="shared" si="126"/>
        <v xml:space="preserve">  Fares Yossuif Omara</v>
      </c>
      <c r="Y248" s="4" t="str">
        <f t="shared" si="118"/>
        <v xml:space="preserve">Ahly        </v>
      </c>
    </row>
    <row r="249" spans="1:25">
      <c r="A249" s="1" t="s">
        <v>255</v>
      </c>
      <c r="K249" s="2" t="str">
        <f t="shared" si="119"/>
        <v xml:space="preserve">Event 35 </v>
      </c>
      <c r="L249" s="2" t="str">
        <f t="shared" si="153"/>
        <v xml:space="preserve"> 5 </v>
      </c>
      <c r="M249" s="2" t="str">
        <f t="shared" si="148"/>
        <v xml:space="preserve">  6  </v>
      </c>
      <c r="N249" s="2" t="str">
        <f t="shared" si="154"/>
        <v>10:22 AM</v>
      </c>
      <c r="O249" t="str">
        <f t="shared" si="149"/>
        <v xml:space="preserve">  Hussein Mohamed Hussein Abd   </v>
      </c>
      <c r="P249" s="3" t="str">
        <f t="shared" si="150"/>
        <v>12</v>
      </c>
      <c r="Q249" s="3" t="str">
        <f t="shared" si="151"/>
        <v xml:space="preserve"> SHAMS</v>
      </c>
      <c r="R249" s="3" t="str">
        <f t="shared" si="152"/>
        <v xml:space="preserve">        NT</v>
      </c>
      <c r="S249" s="3" t="str">
        <f t="shared" si="122"/>
        <v xml:space="preserve"> Boys</v>
      </c>
      <c r="T249" s="3" t="str">
        <f t="shared" si="123"/>
        <v>200</v>
      </c>
      <c r="U249" s="3" t="str">
        <f t="shared" si="117"/>
        <v xml:space="preserve"> Freestyle</v>
      </c>
      <c r="V249" s="4" t="str">
        <f t="shared" si="124"/>
        <v xml:space="preserve"> 2:06.72</v>
      </c>
      <c r="W249" s="4" t="str">
        <f t="shared" si="125"/>
        <v xml:space="preserve">2014      </v>
      </c>
      <c r="X249" s="4" t="str">
        <f t="shared" si="126"/>
        <v xml:space="preserve">  Fares Yossuif Omara</v>
      </c>
      <c r="Y249" s="4" t="str">
        <f t="shared" si="118"/>
        <v xml:space="preserve">Ahly        </v>
      </c>
    </row>
    <row r="250" spans="1:25">
      <c r="A250" s="1" t="s">
        <v>256</v>
      </c>
      <c r="K250" s="2" t="str">
        <f t="shared" si="119"/>
        <v xml:space="preserve">Event 35 </v>
      </c>
      <c r="L250" s="2" t="str">
        <f t="shared" si="153"/>
        <v xml:space="preserve"> 5 </v>
      </c>
      <c r="M250" s="2" t="str">
        <f t="shared" si="148"/>
        <v xml:space="preserve">  7  </v>
      </c>
      <c r="N250" s="2" t="str">
        <f t="shared" si="154"/>
        <v>10:22 AM</v>
      </c>
      <c r="O250" t="str">
        <f t="shared" si="149"/>
        <v xml:space="preserve">  Ahmed Ehab Fayz               </v>
      </c>
      <c r="P250" s="3" t="str">
        <f t="shared" si="150"/>
        <v>12</v>
      </c>
      <c r="Q250" s="3" t="str">
        <f t="shared" si="151"/>
        <v xml:space="preserve"> RWAD </v>
      </c>
      <c r="R250" s="3" t="str">
        <f t="shared" si="152"/>
        <v xml:space="preserve">        NT</v>
      </c>
      <c r="S250" s="3" t="str">
        <f t="shared" si="122"/>
        <v xml:space="preserve"> Boys</v>
      </c>
      <c r="T250" s="3" t="str">
        <f t="shared" si="123"/>
        <v>200</v>
      </c>
      <c r="U250" s="3" t="str">
        <f t="shared" si="117"/>
        <v xml:space="preserve"> Freestyle</v>
      </c>
      <c r="V250" s="4" t="str">
        <f t="shared" si="124"/>
        <v xml:space="preserve"> 2:06.72</v>
      </c>
      <c r="W250" s="4" t="str">
        <f t="shared" si="125"/>
        <v xml:space="preserve">2014      </v>
      </c>
      <c r="X250" s="4" t="str">
        <f t="shared" si="126"/>
        <v xml:space="preserve">  Fares Yossuif Omara</v>
      </c>
      <c r="Y250" s="4" t="str">
        <f t="shared" si="118"/>
        <v xml:space="preserve">Ahly        </v>
      </c>
    </row>
    <row r="251" spans="1:25">
      <c r="A251" s="1" t="s">
        <v>257</v>
      </c>
      <c r="K251" s="2" t="str">
        <f t="shared" si="119"/>
        <v xml:space="preserve">Event 35 </v>
      </c>
      <c r="L251" s="2" t="str">
        <f t="shared" si="153"/>
        <v xml:space="preserve"> 5 </v>
      </c>
      <c r="M251" s="2" t="str">
        <f t="shared" si="148"/>
        <v xml:space="preserve">  8  </v>
      </c>
      <c r="N251" s="2" t="str">
        <f t="shared" si="154"/>
        <v>10:22 AM</v>
      </c>
      <c r="O251" t="str">
        <f t="shared" si="149"/>
        <v xml:space="preserve">  Karim Ahmed Maher             </v>
      </c>
      <c r="P251" s="3" t="str">
        <f t="shared" si="150"/>
        <v>12</v>
      </c>
      <c r="Q251" s="3" t="str">
        <f t="shared" si="151"/>
        <v xml:space="preserve"> DEGLA</v>
      </c>
      <c r="R251" s="3" t="str">
        <f t="shared" si="152"/>
        <v xml:space="preserve">        NT</v>
      </c>
      <c r="S251" s="3" t="str">
        <f t="shared" si="122"/>
        <v xml:space="preserve"> Boys</v>
      </c>
      <c r="T251" s="3" t="str">
        <f t="shared" si="123"/>
        <v>200</v>
      </c>
      <c r="U251" s="3" t="str">
        <f t="shared" si="117"/>
        <v xml:space="preserve"> Freestyle</v>
      </c>
      <c r="V251" s="4" t="str">
        <f t="shared" si="124"/>
        <v xml:space="preserve"> 2:06.72</v>
      </c>
      <c r="W251" s="4" t="str">
        <f t="shared" si="125"/>
        <v xml:space="preserve">2014      </v>
      </c>
      <c r="X251" s="4" t="str">
        <f t="shared" si="126"/>
        <v xml:space="preserve">  Fares Yossuif Omara</v>
      </c>
      <c r="Y251" s="4" t="str">
        <f t="shared" si="118"/>
        <v xml:space="preserve">Ahly        </v>
      </c>
    </row>
    <row r="252" spans="1:25">
      <c r="A252" s="1" t="s">
        <v>258</v>
      </c>
      <c r="K252" s="2"/>
      <c r="L252" s="2"/>
      <c r="M252" s="2"/>
      <c r="N252" s="2"/>
      <c r="V252" s="4"/>
      <c r="W252" s="4"/>
      <c r="X252" s="4"/>
      <c r="Y252" s="4"/>
    </row>
    <row r="253" spans="1:25">
      <c r="A253" s="1" t="s">
        <v>259</v>
      </c>
      <c r="K253" s="2" t="str">
        <f t="shared" si="119"/>
        <v xml:space="preserve">Event 35 </v>
      </c>
      <c r="L253" s="2" t="str">
        <f>MID($A$252,5,3)</f>
        <v xml:space="preserve"> 6 </v>
      </c>
      <c r="M253" s="2" t="str">
        <f t="shared" ref="M253:M260" si="155">MID(A253,1,5)</f>
        <v xml:space="preserve">  1  </v>
      </c>
      <c r="N253" s="2" t="str">
        <f>MID($A$252,33,10)</f>
        <v>10:26 AM</v>
      </c>
      <c r="O253" t="str">
        <f t="shared" ref="O253:O260" si="156">MID(A253,4,32)</f>
        <v xml:space="preserve">  Omar Wael Omar Omar           </v>
      </c>
      <c r="P253" s="3" t="str">
        <f t="shared" ref="P253:P260" si="157">MID(A253,36,2)</f>
        <v>12</v>
      </c>
      <c r="Q253" s="3" t="str">
        <f t="shared" ref="Q253:Q260" si="158">MID(A253,38,6)</f>
        <v xml:space="preserve"> DEGLA</v>
      </c>
      <c r="R253" s="3" t="str">
        <f t="shared" ref="R253:R260" si="159">MID(A253,62,10)</f>
        <v xml:space="preserve">        NT</v>
      </c>
      <c r="S253" s="3" t="str">
        <f t="shared" si="122"/>
        <v xml:space="preserve"> Boys</v>
      </c>
      <c r="T253" s="3" t="str">
        <f t="shared" si="123"/>
        <v>200</v>
      </c>
      <c r="U253" s="3" t="str">
        <f t="shared" si="117"/>
        <v xml:space="preserve"> Freestyle</v>
      </c>
      <c r="V253" s="4" t="str">
        <f t="shared" si="124"/>
        <v xml:space="preserve"> 2:06.72</v>
      </c>
      <c r="W253" s="4" t="str">
        <f t="shared" si="125"/>
        <v xml:space="preserve">2014      </v>
      </c>
      <c r="X253" s="4" t="str">
        <f t="shared" si="126"/>
        <v xml:space="preserve">  Fares Yossuif Omara</v>
      </c>
      <c r="Y253" s="4" t="str">
        <f t="shared" si="118"/>
        <v xml:space="preserve">Ahly        </v>
      </c>
    </row>
    <row r="254" spans="1:25">
      <c r="A254" s="1" t="s">
        <v>260</v>
      </c>
      <c r="K254" s="2" t="str">
        <f t="shared" si="119"/>
        <v xml:space="preserve">Event 35 </v>
      </c>
      <c r="L254" s="2" t="str">
        <f t="shared" ref="L254:L260" si="160">MID($A$252,5,3)</f>
        <v xml:space="preserve"> 6 </v>
      </c>
      <c r="M254" s="2" t="str">
        <f t="shared" si="155"/>
        <v xml:space="preserve">  2  </v>
      </c>
      <c r="N254" s="2" t="str">
        <f t="shared" ref="N254:N260" si="161">MID($A$252,33,10)</f>
        <v>10:26 AM</v>
      </c>
      <c r="O254" t="str">
        <f t="shared" si="156"/>
        <v xml:space="preserve">  Ali Ibrahim Khalil            </v>
      </c>
      <c r="P254" s="3" t="str">
        <f t="shared" si="157"/>
        <v>12</v>
      </c>
      <c r="Q254" s="3" t="str">
        <f t="shared" si="158"/>
        <v xml:space="preserve"> ISMIL</v>
      </c>
      <c r="R254" s="3" t="str">
        <f t="shared" si="159"/>
        <v xml:space="preserve">        NT</v>
      </c>
      <c r="S254" s="3" t="str">
        <f t="shared" si="122"/>
        <v xml:space="preserve"> Boys</v>
      </c>
      <c r="T254" s="3" t="str">
        <f t="shared" si="123"/>
        <v>200</v>
      </c>
      <c r="U254" s="3" t="str">
        <f t="shared" si="117"/>
        <v xml:space="preserve"> Freestyle</v>
      </c>
      <c r="V254" s="4" t="str">
        <f t="shared" si="124"/>
        <v xml:space="preserve"> 2:06.72</v>
      </c>
      <c r="W254" s="4" t="str">
        <f t="shared" si="125"/>
        <v xml:space="preserve">2014      </v>
      </c>
      <c r="X254" s="4" t="str">
        <f t="shared" si="126"/>
        <v xml:space="preserve">  Fares Yossuif Omara</v>
      </c>
      <c r="Y254" s="4" t="str">
        <f t="shared" si="118"/>
        <v xml:space="preserve">Ahly        </v>
      </c>
    </row>
    <row r="255" spans="1:25">
      <c r="A255" s="1" t="s">
        <v>261</v>
      </c>
      <c r="K255" s="2" t="str">
        <f t="shared" si="119"/>
        <v xml:space="preserve">Event 35 </v>
      </c>
      <c r="L255" s="2" t="str">
        <f t="shared" si="160"/>
        <v xml:space="preserve"> 6 </v>
      </c>
      <c r="M255" s="2" t="str">
        <f t="shared" si="155"/>
        <v xml:space="preserve">  3  </v>
      </c>
      <c r="N255" s="2" t="str">
        <f t="shared" si="161"/>
        <v>10:26 AM</v>
      </c>
      <c r="O255" t="str">
        <f t="shared" si="156"/>
        <v xml:space="preserve">  Saif Mostafa Salah            </v>
      </c>
      <c r="P255" s="3" t="str">
        <f t="shared" si="157"/>
        <v>12</v>
      </c>
      <c r="Q255" s="3" t="str">
        <f t="shared" si="158"/>
        <v xml:space="preserve"> RWAD </v>
      </c>
      <c r="R255" s="3" t="str">
        <f t="shared" si="159"/>
        <v xml:space="preserve">        NT</v>
      </c>
      <c r="S255" s="3" t="str">
        <f t="shared" si="122"/>
        <v xml:space="preserve"> Boys</v>
      </c>
      <c r="T255" s="3" t="str">
        <f t="shared" si="123"/>
        <v>200</v>
      </c>
      <c r="U255" s="3" t="str">
        <f t="shared" si="117"/>
        <v xml:space="preserve"> Freestyle</v>
      </c>
      <c r="V255" s="4" t="str">
        <f t="shared" si="124"/>
        <v xml:space="preserve"> 2:06.72</v>
      </c>
      <c r="W255" s="4" t="str">
        <f t="shared" si="125"/>
        <v xml:space="preserve">2014      </v>
      </c>
      <c r="X255" s="4" t="str">
        <f t="shared" si="126"/>
        <v xml:space="preserve">  Fares Yossuif Omara</v>
      </c>
      <c r="Y255" s="4" t="str">
        <f t="shared" si="118"/>
        <v xml:space="preserve">Ahly        </v>
      </c>
    </row>
    <row r="256" spans="1:25">
      <c r="A256" s="1" t="s">
        <v>262</v>
      </c>
      <c r="K256" s="2" t="str">
        <f t="shared" si="119"/>
        <v xml:space="preserve">Event 35 </v>
      </c>
      <c r="L256" s="2" t="str">
        <f t="shared" si="160"/>
        <v xml:space="preserve"> 6 </v>
      </c>
      <c r="M256" s="2" t="str">
        <f t="shared" si="155"/>
        <v xml:space="preserve">  4  </v>
      </c>
      <c r="N256" s="2" t="str">
        <f t="shared" si="161"/>
        <v>10:26 AM</v>
      </c>
      <c r="O256" t="str">
        <f t="shared" si="156"/>
        <v xml:space="preserve">  Karim Assem Hmad Kasem        </v>
      </c>
      <c r="P256" s="3" t="str">
        <f t="shared" si="157"/>
        <v>12</v>
      </c>
      <c r="Q256" s="3" t="str">
        <f t="shared" si="158"/>
        <v xml:space="preserve"> 6 OCT</v>
      </c>
      <c r="R256" s="3" t="str">
        <f t="shared" si="159"/>
        <v xml:space="preserve">        NT</v>
      </c>
      <c r="S256" s="3" t="str">
        <f t="shared" si="122"/>
        <v xml:space="preserve"> Boys</v>
      </c>
      <c r="T256" s="3" t="str">
        <f t="shared" si="123"/>
        <v>200</v>
      </c>
      <c r="U256" s="3" t="str">
        <f t="shared" si="117"/>
        <v xml:space="preserve"> Freestyle</v>
      </c>
      <c r="V256" s="4" t="str">
        <f t="shared" si="124"/>
        <v xml:space="preserve"> 2:06.72</v>
      </c>
      <c r="W256" s="4" t="str">
        <f t="shared" si="125"/>
        <v xml:space="preserve">2014      </v>
      </c>
      <c r="X256" s="4" t="str">
        <f t="shared" si="126"/>
        <v xml:space="preserve">  Fares Yossuif Omara</v>
      </c>
      <c r="Y256" s="4" t="str">
        <f t="shared" si="118"/>
        <v xml:space="preserve">Ahly        </v>
      </c>
    </row>
    <row r="257" spans="1:25">
      <c r="A257" s="1" t="s">
        <v>263</v>
      </c>
      <c r="K257" s="2" t="str">
        <f t="shared" si="119"/>
        <v xml:space="preserve">Event 35 </v>
      </c>
      <c r="L257" s="2" t="str">
        <f t="shared" si="160"/>
        <v xml:space="preserve"> 6 </v>
      </c>
      <c r="M257" s="2" t="str">
        <f t="shared" si="155"/>
        <v xml:space="preserve">  5  </v>
      </c>
      <c r="N257" s="2" t="str">
        <f t="shared" si="161"/>
        <v>10:26 AM</v>
      </c>
      <c r="O257" t="str">
        <f t="shared" si="156"/>
        <v xml:space="preserve">  Gamal El Din Ahmed            </v>
      </c>
      <c r="P257" s="3" t="str">
        <f t="shared" si="157"/>
        <v>12</v>
      </c>
      <c r="Q257" s="3" t="str">
        <f t="shared" si="158"/>
        <v xml:space="preserve"> DEGLA</v>
      </c>
      <c r="R257" s="3" t="str">
        <f t="shared" si="159"/>
        <v xml:space="preserve">        NT</v>
      </c>
      <c r="S257" s="3" t="str">
        <f t="shared" si="122"/>
        <v xml:space="preserve"> Boys</v>
      </c>
      <c r="T257" s="3" t="str">
        <f t="shared" si="123"/>
        <v>200</v>
      </c>
      <c r="U257" s="3" t="str">
        <f t="shared" si="117"/>
        <v xml:space="preserve"> Freestyle</v>
      </c>
      <c r="V257" s="4" t="str">
        <f t="shared" si="124"/>
        <v xml:space="preserve"> 2:06.72</v>
      </c>
      <c r="W257" s="4" t="str">
        <f t="shared" si="125"/>
        <v xml:space="preserve">2014      </v>
      </c>
      <c r="X257" s="4" t="str">
        <f t="shared" si="126"/>
        <v xml:space="preserve">  Fares Yossuif Omara</v>
      </c>
      <c r="Y257" s="4" t="str">
        <f t="shared" si="118"/>
        <v xml:space="preserve">Ahly        </v>
      </c>
    </row>
    <row r="258" spans="1:25">
      <c r="A258" s="1" t="s">
        <v>264</v>
      </c>
      <c r="K258" s="2" t="str">
        <f t="shared" si="119"/>
        <v xml:space="preserve">Event 35 </v>
      </c>
      <c r="L258" s="2" t="str">
        <f t="shared" si="160"/>
        <v xml:space="preserve"> 6 </v>
      </c>
      <c r="M258" s="2" t="str">
        <f t="shared" si="155"/>
        <v xml:space="preserve">  6  </v>
      </c>
      <c r="N258" s="2" t="str">
        <f t="shared" si="161"/>
        <v>10:26 AM</v>
      </c>
      <c r="O258" t="str">
        <f t="shared" si="156"/>
        <v xml:space="preserve">  Eyad Nabih                    </v>
      </c>
      <c r="P258" s="3" t="str">
        <f t="shared" si="157"/>
        <v>12</v>
      </c>
      <c r="Q258" s="3" t="str">
        <f t="shared" si="158"/>
        <v xml:space="preserve"> Smouh</v>
      </c>
      <c r="R258" s="3" t="str">
        <f t="shared" si="159"/>
        <v xml:space="preserve">        NT</v>
      </c>
      <c r="S258" s="3" t="str">
        <f t="shared" si="122"/>
        <v xml:space="preserve"> Boys</v>
      </c>
      <c r="T258" s="3" t="str">
        <f t="shared" si="123"/>
        <v>200</v>
      </c>
      <c r="U258" s="3" t="str">
        <f t="shared" si="117"/>
        <v xml:space="preserve"> Freestyle</v>
      </c>
      <c r="V258" s="4" t="str">
        <f t="shared" si="124"/>
        <v xml:space="preserve"> 2:06.72</v>
      </c>
      <c r="W258" s="4" t="str">
        <f t="shared" si="125"/>
        <v xml:space="preserve">2014      </v>
      </c>
      <c r="X258" s="4" t="str">
        <f t="shared" si="126"/>
        <v xml:space="preserve">  Fares Yossuif Omara</v>
      </c>
      <c r="Y258" s="4" t="str">
        <f t="shared" si="118"/>
        <v xml:space="preserve">Ahly        </v>
      </c>
    </row>
    <row r="259" spans="1:25">
      <c r="A259" s="1" t="s">
        <v>265</v>
      </c>
      <c r="K259" s="2" t="str">
        <f t="shared" si="119"/>
        <v xml:space="preserve">Event 35 </v>
      </c>
      <c r="L259" s="2" t="str">
        <f t="shared" si="160"/>
        <v xml:space="preserve"> 6 </v>
      </c>
      <c r="M259" s="2" t="str">
        <f t="shared" si="155"/>
        <v xml:space="preserve">  7  </v>
      </c>
      <c r="N259" s="2" t="str">
        <f t="shared" si="161"/>
        <v>10:26 AM</v>
      </c>
      <c r="O259" t="str">
        <f t="shared" si="156"/>
        <v xml:space="preserve">  Ahmed Mahmoud Abd Elazeem     </v>
      </c>
      <c r="P259" s="3" t="str">
        <f t="shared" si="157"/>
        <v>12</v>
      </c>
      <c r="Q259" s="3" t="str">
        <f t="shared" si="158"/>
        <v xml:space="preserve"> RWAD </v>
      </c>
      <c r="R259" s="3" t="str">
        <f t="shared" si="159"/>
        <v xml:space="preserve">        NT</v>
      </c>
      <c r="S259" s="3" t="str">
        <f t="shared" si="122"/>
        <v xml:space="preserve"> Boys</v>
      </c>
      <c r="T259" s="3" t="str">
        <f t="shared" si="123"/>
        <v>200</v>
      </c>
      <c r="U259" s="3" t="str">
        <f t="shared" si="117"/>
        <v xml:space="preserve"> Freestyle</v>
      </c>
      <c r="V259" s="4" t="str">
        <f t="shared" si="124"/>
        <v xml:space="preserve"> 2:06.72</v>
      </c>
      <c r="W259" s="4" t="str">
        <f t="shared" si="125"/>
        <v xml:space="preserve">2014      </v>
      </c>
      <c r="X259" s="4" t="str">
        <f t="shared" si="126"/>
        <v xml:space="preserve">  Fares Yossuif Omara</v>
      </c>
      <c r="Y259" s="4" t="str">
        <f t="shared" si="118"/>
        <v xml:space="preserve">Ahly        </v>
      </c>
    </row>
    <row r="260" spans="1:25">
      <c r="A260" s="1" t="s">
        <v>266</v>
      </c>
      <c r="K260" s="2" t="str">
        <f t="shared" si="119"/>
        <v xml:space="preserve">Event 35 </v>
      </c>
      <c r="L260" s="2" t="str">
        <f t="shared" si="160"/>
        <v xml:space="preserve"> 6 </v>
      </c>
      <c r="M260" s="2" t="str">
        <f t="shared" si="155"/>
        <v xml:space="preserve">  8  </v>
      </c>
      <c r="N260" s="2" t="str">
        <f t="shared" si="161"/>
        <v>10:26 AM</v>
      </c>
      <c r="O260" t="str">
        <f t="shared" si="156"/>
        <v xml:space="preserve">  Moamen Osama Abdelkrem        </v>
      </c>
      <c r="P260" s="3" t="str">
        <f t="shared" si="157"/>
        <v>12</v>
      </c>
      <c r="Q260" s="3" t="str">
        <f t="shared" si="158"/>
        <v xml:space="preserve"> DEGLA</v>
      </c>
      <c r="R260" s="3" t="str">
        <f t="shared" si="159"/>
        <v xml:space="preserve">        NT</v>
      </c>
      <c r="S260" s="3" t="str">
        <f t="shared" si="122"/>
        <v xml:space="preserve"> Boys</v>
      </c>
      <c r="T260" s="3" t="str">
        <f t="shared" si="123"/>
        <v>200</v>
      </c>
      <c r="U260" s="3" t="str">
        <f t="shared" si="117"/>
        <v xml:space="preserve"> Freestyle</v>
      </c>
      <c r="V260" s="4" t="str">
        <f t="shared" si="124"/>
        <v xml:space="preserve"> 2:06.72</v>
      </c>
      <c r="W260" s="4" t="str">
        <f t="shared" si="125"/>
        <v xml:space="preserve">2014      </v>
      </c>
      <c r="X260" s="4" t="str">
        <f t="shared" si="126"/>
        <v xml:space="preserve">  Fares Yossuif Omara</v>
      </c>
      <c r="Y260" s="4" t="str">
        <f t="shared" si="118"/>
        <v xml:space="preserve">Ahly        </v>
      </c>
    </row>
    <row r="261" spans="1:25">
      <c r="A261" s="1" t="s">
        <v>267</v>
      </c>
      <c r="K261" s="2"/>
      <c r="L261" s="2"/>
      <c r="M261" s="2"/>
      <c r="N261" s="2"/>
      <c r="V261" s="4"/>
      <c r="W261" s="4"/>
      <c r="X261" s="4"/>
      <c r="Y261" s="4"/>
    </row>
    <row r="262" spans="1:25">
      <c r="A262" s="1" t="s">
        <v>268</v>
      </c>
      <c r="K262" s="2" t="str">
        <f t="shared" si="119"/>
        <v xml:space="preserve">Event 35 </v>
      </c>
      <c r="L262" s="2" t="str">
        <f>MID($A$261,5,3)</f>
        <v xml:space="preserve"> 7 </v>
      </c>
      <c r="M262" s="2" t="str">
        <f t="shared" ref="M262:M269" si="162">MID(A262,1,5)</f>
        <v xml:space="preserve">  1  </v>
      </c>
      <c r="N262" s="2" t="str">
        <f>MID($A$261,33,10)</f>
        <v>10:29 AM</v>
      </c>
      <c r="O262" t="str">
        <f t="shared" ref="O262:O269" si="163">MID(A262,4,32)</f>
        <v xml:space="preserve">  Yousif Ashraf AbdElkader      </v>
      </c>
      <c r="P262" s="3" t="str">
        <f t="shared" ref="P262:P269" si="164">MID(A262,36,2)</f>
        <v>12</v>
      </c>
      <c r="Q262" s="3" t="str">
        <f t="shared" ref="Q262:Q269" si="165">MID(A262,38,6)</f>
        <v xml:space="preserve"> Smouh</v>
      </c>
      <c r="R262" s="3" t="str">
        <f t="shared" ref="R262:R269" si="166">MID(A262,62,10)</f>
        <v xml:space="preserve">        NT</v>
      </c>
      <c r="S262" s="3" t="str">
        <f t="shared" si="122"/>
        <v xml:space="preserve"> Boys</v>
      </c>
      <c r="T262" s="3" t="str">
        <f t="shared" si="123"/>
        <v>200</v>
      </c>
      <c r="U262" s="3" t="str">
        <f t="shared" si="117"/>
        <v xml:space="preserve"> Freestyle</v>
      </c>
      <c r="V262" s="4" t="str">
        <f t="shared" si="124"/>
        <v xml:space="preserve"> 2:06.72</v>
      </c>
      <c r="W262" s="4" t="str">
        <f t="shared" si="125"/>
        <v xml:space="preserve">2014      </v>
      </c>
      <c r="X262" s="4" t="str">
        <f t="shared" si="126"/>
        <v xml:space="preserve">  Fares Yossuif Omara</v>
      </c>
      <c r="Y262" s="4" t="str">
        <f t="shared" si="118"/>
        <v xml:space="preserve">Ahly        </v>
      </c>
    </row>
    <row r="263" spans="1:25">
      <c r="A263" s="1" t="s">
        <v>269</v>
      </c>
      <c r="K263" s="2" t="str">
        <f t="shared" si="119"/>
        <v xml:space="preserve">Event 35 </v>
      </c>
      <c r="L263" s="2" t="str">
        <f t="shared" ref="L263:L269" si="167">MID($A$261,5,3)</f>
        <v xml:space="preserve"> 7 </v>
      </c>
      <c r="M263" s="2" t="str">
        <f t="shared" si="162"/>
        <v xml:space="preserve">  2  </v>
      </c>
      <c r="N263" s="2" t="str">
        <f t="shared" ref="N263:N269" si="168">MID($A$261,33,10)</f>
        <v>10:29 AM</v>
      </c>
      <c r="O263" t="str">
        <f t="shared" si="163"/>
        <v xml:space="preserve">  Mahmoud Emad Ali Farghaly     </v>
      </c>
      <c r="P263" s="3" t="str">
        <f t="shared" si="164"/>
        <v>12</v>
      </c>
      <c r="Q263" s="3" t="str">
        <f t="shared" si="165"/>
        <v xml:space="preserve"> DEGLA</v>
      </c>
      <c r="R263" s="3" t="str">
        <f t="shared" si="166"/>
        <v xml:space="preserve">        NT</v>
      </c>
      <c r="S263" s="3" t="str">
        <f t="shared" si="122"/>
        <v xml:space="preserve"> Boys</v>
      </c>
      <c r="T263" s="3" t="str">
        <f t="shared" si="123"/>
        <v>200</v>
      </c>
      <c r="U263" s="3" t="str">
        <f t="shared" si="117"/>
        <v xml:space="preserve"> Freestyle</v>
      </c>
      <c r="V263" s="4" t="str">
        <f t="shared" si="124"/>
        <v xml:space="preserve"> 2:06.72</v>
      </c>
      <c r="W263" s="4" t="str">
        <f t="shared" si="125"/>
        <v xml:space="preserve">2014      </v>
      </c>
      <c r="X263" s="4" t="str">
        <f t="shared" si="126"/>
        <v xml:space="preserve">  Fares Yossuif Omara</v>
      </c>
      <c r="Y263" s="4" t="str">
        <f t="shared" si="118"/>
        <v xml:space="preserve">Ahly        </v>
      </c>
    </row>
    <row r="264" spans="1:25">
      <c r="A264" s="1" t="s">
        <v>270</v>
      </c>
      <c r="K264" s="2" t="str">
        <f t="shared" si="119"/>
        <v xml:space="preserve">Event 35 </v>
      </c>
      <c r="L264" s="2" t="str">
        <f t="shared" si="167"/>
        <v xml:space="preserve"> 7 </v>
      </c>
      <c r="M264" s="2" t="str">
        <f t="shared" si="162"/>
        <v xml:space="preserve">  3  </v>
      </c>
      <c r="N264" s="2" t="str">
        <f t="shared" si="168"/>
        <v>10:29 AM</v>
      </c>
      <c r="O264" t="str">
        <f t="shared" si="163"/>
        <v xml:space="preserve">  Mohamed Osama Mohamd Abdel W  </v>
      </c>
      <c r="P264" s="3" t="str">
        <f t="shared" si="164"/>
        <v>12</v>
      </c>
      <c r="Q264" s="3" t="str">
        <f t="shared" si="165"/>
        <v xml:space="preserve"> SHOOT</v>
      </c>
      <c r="R264" s="3" t="str">
        <f t="shared" si="166"/>
        <v xml:space="preserve">        NT</v>
      </c>
      <c r="S264" s="3" t="str">
        <f t="shared" si="122"/>
        <v xml:space="preserve"> Boys</v>
      </c>
      <c r="T264" s="3" t="str">
        <f t="shared" si="123"/>
        <v>200</v>
      </c>
      <c r="U264" s="3" t="str">
        <f t="shared" si="117"/>
        <v xml:space="preserve"> Freestyle</v>
      </c>
      <c r="V264" s="4" t="str">
        <f t="shared" si="124"/>
        <v xml:space="preserve"> 2:06.72</v>
      </c>
      <c r="W264" s="4" t="str">
        <f t="shared" si="125"/>
        <v xml:space="preserve">2014      </v>
      </c>
      <c r="X264" s="4" t="str">
        <f t="shared" si="126"/>
        <v xml:space="preserve">  Fares Yossuif Omara</v>
      </c>
      <c r="Y264" s="4" t="str">
        <f t="shared" si="118"/>
        <v xml:space="preserve">Ahly        </v>
      </c>
    </row>
    <row r="265" spans="1:25">
      <c r="A265" s="1" t="s">
        <v>271</v>
      </c>
      <c r="K265" s="2" t="str">
        <f t="shared" si="119"/>
        <v xml:space="preserve">Event 35 </v>
      </c>
      <c r="L265" s="2" t="str">
        <f t="shared" si="167"/>
        <v xml:space="preserve"> 7 </v>
      </c>
      <c r="M265" s="2" t="str">
        <f t="shared" si="162"/>
        <v xml:space="preserve">  4  </v>
      </c>
      <c r="N265" s="2" t="str">
        <f t="shared" si="168"/>
        <v>10:29 AM</v>
      </c>
      <c r="O265" t="str">
        <f t="shared" si="163"/>
        <v xml:space="preserve">  Omar Abd Al Moneim Azmy       </v>
      </c>
      <c r="P265" s="3" t="str">
        <f t="shared" si="164"/>
        <v>12</v>
      </c>
      <c r="Q265" s="3" t="str">
        <f t="shared" si="165"/>
        <v xml:space="preserve"> SHOOT</v>
      </c>
      <c r="R265" s="3" t="str">
        <f t="shared" si="166"/>
        <v xml:space="preserve">        NT</v>
      </c>
      <c r="S265" s="3" t="str">
        <f t="shared" si="122"/>
        <v xml:space="preserve"> Boys</v>
      </c>
      <c r="T265" s="3" t="str">
        <f t="shared" si="123"/>
        <v>200</v>
      </c>
      <c r="U265" s="3" t="str">
        <f t="shared" si="117"/>
        <v xml:space="preserve"> Freestyle</v>
      </c>
      <c r="V265" s="4" t="str">
        <f t="shared" si="124"/>
        <v xml:space="preserve"> 2:06.72</v>
      </c>
      <c r="W265" s="4" t="str">
        <f t="shared" si="125"/>
        <v xml:space="preserve">2014      </v>
      </c>
      <c r="X265" s="4" t="str">
        <f t="shared" si="126"/>
        <v xml:space="preserve">  Fares Yossuif Omara</v>
      </c>
      <c r="Y265" s="4" t="str">
        <f t="shared" si="118"/>
        <v xml:space="preserve">Ahly        </v>
      </c>
    </row>
    <row r="266" spans="1:25">
      <c r="A266" s="1" t="s">
        <v>272</v>
      </c>
      <c r="K266" s="2" t="str">
        <f t="shared" si="119"/>
        <v xml:space="preserve">Event 35 </v>
      </c>
      <c r="L266" s="2" t="str">
        <f t="shared" si="167"/>
        <v xml:space="preserve"> 7 </v>
      </c>
      <c r="M266" s="2" t="str">
        <f t="shared" si="162"/>
        <v xml:space="preserve">  5  </v>
      </c>
      <c r="N266" s="2" t="str">
        <f t="shared" si="168"/>
        <v>10:29 AM</v>
      </c>
      <c r="O266" t="str">
        <f t="shared" si="163"/>
        <v xml:space="preserve">  Ali Mohamed Hasan             </v>
      </c>
      <c r="P266" s="3" t="str">
        <f t="shared" si="164"/>
        <v>12</v>
      </c>
      <c r="Q266" s="3" t="str">
        <f t="shared" si="165"/>
        <v xml:space="preserve"> DEGLA</v>
      </c>
      <c r="R266" s="3" t="str">
        <f t="shared" si="166"/>
        <v xml:space="preserve">        NT</v>
      </c>
      <c r="S266" s="3" t="str">
        <f t="shared" si="122"/>
        <v xml:space="preserve"> Boys</v>
      </c>
      <c r="T266" s="3" t="str">
        <f t="shared" si="123"/>
        <v>200</v>
      </c>
      <c r="U266" s="3" t="str">
        <f t="shared" si="117"/>
        <v xml:space="preserve"> Freestyle</v>
      </c>
      <c r="V266" s="4" t="str">
        <f t="shared" si="124"/>
        <v xml:space="preserve"> 2:06.72</v>
      </c>
      <c r="W266" s="4" t="str">
        <f t="shared" si="125"/>
        <v xml:space="preserve">2014      </v>
      </c>
      <c r="X266" s="4" t="str">
        <f t="shared" si="126"/>
        <v xml:space="preserve">  Fares Yossuif Omara</v>
      </c>
      <c r="Y266" s="4" t="str">
        <f t="shared" si="118"/>
        <v xml:space="preserve">Ahly        </v>
      </c>
    </row>
    <row r="267" spans="1:25">
      <c r="A267" s="1" t="s">
        <v>273</v>
      </c>
      <c r="K267" s="2" t="str">
        <f t="shared" si="119"/>
        <v xml:space="preserve">Event 35 </v>
      </c>
      <c r="L267" s="2" t="str">
        <f t="shared" si="167"/>
        <v xml:space="preserve"> 7 </v>
      </c>
      <c r="M267" s="2" t="str">
        <f t="shared" si="162"/>
        <v xml:space="preserve">  6  </v>
      </c>
      <c r="N267" s="2" t="str">
        <f t="shared" si="168"/>
        <v>10:29 AM</v>
      </c>
      <c r="O267" t="str">
        <f t="shared" si="163"/>
        <v xml:space="preserve">  Ahmed Nazar Ahmed Huseein     </v>
      </c>
      <c r="P267" s="3" t="str">
        <f t="shared" si="164"/>
        <v>12</v>
      </c>
      <c r="Q267" s="3" t="str">
        <f t="shared" si="165"/>
        <v xml:space="preserve"> AHLY </v>
      </c>
      <c r="R267" s="3" t="str">
        <f t="shared" si="166"/>
        <v xml:space="preserve">        NT</v>
      </c>
      <c r="S267" s="3" t="str">
        <f t="shared" si="122"/>
        <v xml:space="preserve"> Boys</v>
      </c>
      <c r="T267" s="3" t="str">
        <f t="shared" si="123"/>
        <v>200</v>
      </c>
      <c r="U267" s="3" t="str">
        <f t="shared" si="117"/>
        <v xml:space="preserve"> Freestyle</v>
      </c>
      <c r="V267" s="4" t="str">
        <f t="shared" si="124"/>
        <v xml:space="preserve"> 2:06.72</v>
      </c>
      <c r="W267" s="4" t="str">
        <f t="shared" si="125"/>
        <v xml:space="preserve">2014      </v>
      </c>
      <c r="X267" s="4" t="str">
        <f t="shared" si="126"/>
        <v xml:space="preserve">  Fares Yossuif Omara</v>
      </c>
      <c r="Y267" s="4" t="str">
        <f t="shared" si="118"/>
        <v xml:space="preserve">Ahly        </v>
      </c>
    </row>
    <row r="268" spans="1:25">
      <c r="A268" s="1" t="s">
        <v>274</v>
      </c>
      <c r="K268" s="2" t="str">
        <f t="shared" si="119"/>
        <v xml:space="preserve">Event 35 </v>
      </c>
      <c r="L268" s="2" t="str">
        <f t="shared" si="167"/>
        <v xml:space="preserve"> 7 </v>
      </c>
      <c r="M268" s="2" t="str">
        <f t="shared" si="162"/>
        <v xml:space="preserve">  7  </v>
      </c>
      <c r="N268" s="2" t="str">
        <f t="shared" si="168"/>
        <v>10:29 AM</v>
      </c>
      <c r="O268" t="str">
        <f t="shared" si="163"/>
        <v xml:space="preserve">  Ahmed Wael Mahmod Moahmed     </v>
      </c>
      <c r="P268" s="3" t="str">
        <f t="shared" si="164"/>
        <v>12</v>
      </c>
      <c r="Q268" s="3" t="str">
        <f t="shared" si="165"/>
        <v xml:space="preserve"> Bank </v>
      </c>
      <c r="R268" s="3" t="str">
        <f t="shared" si="166"/>
        <v xml:space="preserve">        NT</v>
      </c>
      <c r="S268" s="3" t="str">
        <f t="shared" si="122"/>
        <v xml:space="preserve"> Boys</v>
      </c>
      <c r="T268" s="3" t="str">
        <f t="shared" si="123"/>
        <v>200</v>
      </c>
      <c r="U268" s="3" t="str">
        <f t="shared" si="117"/>
        <v xml:space="preserve"> Freestyle</v>
      </c>
      <c r="V268" s="4" t="str">
        <f t="shared" si="124"/>
        <v xml:space="preserve"> 2:06.72</v>
      </c>
      <c r="W268" s="4" t="str">
        <f t="shared" si="125"/>
        <v xml:space="preserve">2014      </v>
      </c>
      <c r="X268" s="4" t="str">
        <f t="shared" si="126"/>
        <v xml:space="preserve">  Fares Yossuif Omara</v>
      </c>
      <c r="Y268" s="4" t="str">
        <f t="shared" si="118"/>
        <v xml:space="preserve">Ahly        </v>
      </c>
    </row>
    <row r="269" spans="1:25">
      <c r="A269" s="1" t="s">
        <v>275</v>
      </c>
      <c r="K269" s="2" t="str">
        <f t="shared" si="119"/>
        <v xml:space="preserve">Event 35 </v>
      </c>
      <c r="L269" s="2" t="str">
        <f t="shared" si="167"/>
        <v xml:space="preserve"> 7 </v>
      </c>
      <c r="M269" s="2" t="str">
        <f t="shared" si="162"/>
        <v xml:space="preserve">  8  </v>
      </c>
      <c r="N269" s="2" t="str">
        <f t="shared" si="168"/>
        <v>10:29 AM</v>
      </c>
      <c r="O269" t="str">
        <f t="shared" si="163"/>
        <v xml:space="preserve">  Zeiad Mohamed Sayed Mohamed   </v>
      </c>
      <c r="P269" s="3" t="str">
        <f t="shared" si="164"/>
        <v>12</v>
      </c>
      <c r="Q269" s="3" t="str">
        <f t="shared" si="165"/>
        <v xml:space="preserve"> ZMALK</v>
      </c>
      <c r="R269" s="3" t="str">
        <f t="shared" si="166"/>
        <v xml:space="preserve">        NT</v>
      </c>
      <c r="S269" s="3" t="str">
        <f t="shared" si="122"/>
        <v xml:space="preserve"> Boys</v>
      </c>
      <c r="T269" s="3" t="str">
        <f t="shared" si="123"/>
        <v>200</v>
      </c>
      <c r="U269" s="3" t="str">
        <f t="shared" si="117"/>
        <v xml:space="preserve"> Freestyle</v>
      </c>
      <c r="V269" s="4" t="str">
        <f t="shared" si="124"/>
        <v xml:space="preserve"> 2:06.72</v>
      </c>
      <c r="W269" s="4" t="str">
        <f t="shared" si="125"/>
        <v xml:space="preserve">2014      </v>
      </c>
      <c r="X269" s="4" t="str">
        <f t="shared" si="126"/>
        <v xml:space="preserve">  Fares Yossuif Omara</v>
      </c>
      <c r="Y269" s="4" t="str">
        <f t="shared" si="118"/>
        <v xml:space="preserve">Ahly        </v>
      </c>
    </row>
    <row r="270" spans="1:25">
      <c r="A270" s="1" t="s">
        <v>276</v>
      </c>
      <c r="K270" s="2"/>
      <c r="L270" s="2"/>
      <c r="M270" s="2"/>
      <c r="N270" s="2"/>
      <c r="V270" s="4"/>
      <c r="W270" s="4"/>
      <c r="X270" s="4"/>
      <c r="Y270" s="4"/>
    </row>
    <row r="271" spans="1:25">
      <c r="A271" s="1" t="s">
        <v>277</v>
      </c>
      <c r="K271" s="2" t="str">
        <f t="shared" si="119"/>
        <v xml:space="preserve">Event 35 </v>
      </c>
      <c r="L271" s="2" t="str">
        <f>MID($A$270,5,3)</f>
        <v xml:space="preserve"> 8 </v>
      </c>
      <c r="M271" s="2" t="str">
        <f t="shared" ref="M271:M278" si="169">MID(A271,1,5)</f>
        <v xml:space="preserve">  1  </v>
      </c>
      <c r="N271" s="2" t="str">
        <f>MID($A$270,33,10)</f>
        <v>10:33 AM</v>
      </c>
      <c r="O271" t="str">
        <f t="shared" ref="O271:O278" si="170">MID(A271,4,32)</f>
        <v xml:space="preserve">  Amr Ragaay Mohamed Farid      </v>
      </c>
      <c r="P271" s="3" t="str">
        <f t="shared" ref="P271:P278" si="171">MID(A271,36,2)</f>
        <v>12</v>
      </c>
      <c r="Q271" s="3" t="str">
        <f t="shared" ref="Q271:Q278" si="172">MID(A271,38,6)</f>
        <v xml:space="preserve"> AHLY </v>
      </c>
      <c r="R271" s="3" t="str">
        <f t="shared" ref="R271:R278" si="173">MID(A271,62,10)</f>
        <v xml:space="preserve">        NT</v>
      </c>
      <c r="S271" s="3" t="str">
        <f t="shared" si="122"/>
        <v xml:space="preserve"> Boys</v>
      </c>
      <c r="T271" s="3" t="str">
        <f t="shared" si="123"/>
        <v>200</v>
      </c>
      <c r="U271" s="3" t="str">
        <f t="shared" si="117"/>
        <v xml:space="preserve"> Freestyle</v>
      </c>
      <c r="V271" s="4" t="str">
        <f t="shared" si="124"/>
        <v xml:space="preserve"> 2:06.72</v>
      </c>
      <c r="W271" s="4" t="str">
        <f t="shared" si="125"/>
        <v xml:space="preserve">2014      </v>
      </c>
      <c r="X271" s="4" t="str">
        <f t="shared" si="126"/>
        <v xml:space="preserve">  Fares Yossuif Omara</v>
      </c>
      <c r="Y271" s="4" t="str">
        <f t="shared" si="118"/>
        <v xml:space="preserve">Ahly        </v>
      </c>
    </row>
    <row r="272" spans="1:25">
      <c r="A272" s="1" t="s">
        <v>278</v>
      </c>
      <c r="K272" s="2" t="str">
        <f t="shared" si="119"/>
        <v xml:space="preserve">Event 35 </v>
      </c>
      <c r="L272" s="2" t="str">
        <f t="shared" ref="L272:L278" si="174">MID($A$270,5,3)</f>
        <v xml:space="preserve"> 8 </v>
      </c>
      <c r="M272" s="2" t="str">
        <f t="shared" si="169"/>
        <v xml:space="preserve">  2  </v>
      </c>
      <c r="N272" s="2" t="str">
        <f t="shared" ref="N272:N278" si="175">MID($A$270,33,10)</f>
        <v>10:33 AM</v>
      </c>
      <c r="O272" t="str">
        <f t="shared" si="170"/>
        <v xml:space="preserve">  Mostafa Mahmoud el Ghorab     </v>
      </c>
      <c r="P272" s="3" t="str">
        <f t="shared" si="171"/>
        <v>12</v>
      </c>
      <c r="Q272" s="3" t="str">
        <f t="shared" si="172"/>
        <v xml:space="preserve"> HELOP</v>
      </c>
      <c r="R272" s="3" t="str">
        <f t="shared" si="173"/>
        <v xml:space="preserve">        NT</v>
      </c>
      <c r="S272" s="3" t="str">
        <f t="shared" si="122"/>
        <v xml:space="preserve"> Boys</v>
      </c>
      <c r="T272" s="3" t="str">
        <f t="shared" si="123"/>
        <v>200</v>
      </c>
      <c r="U272" s="3" t="str">
        <f t="shared" si="117"/>
        <v xml:space="preserve"> Freestyle</v>
      </c>
      <c r="V272" s="4" t="str">
        <f t="shared" si="124"/>
        <v xml:space="preserve"> 2:06.72</v>
      </c>
      <c r="W272" s="4" t="str">
        <f t="shared" si="125"/>
        <v xml:space="preserve">2014      </v>
      </c>
      <c r="X272" s="4" t="str">
        <f t="shared" si="126"/>
        <v xml:space="preserve">  Fares Yossuif Omara</v>
      </c>
      <c r="Y272" s="4" t="str">
        <f t="shared" si="118"/>
        <v xml:space="preserve">Ahly        </v>
      </c>
    </row>
    <row r="273" spans="1:25">
      <c r="A273" s="1" t="s">
        <v>279</v>
      </c>
      <c r="K273" s="2" t="str">
        <f t="shared" si="119"/>
        <v xml:space="preserve">Event 35 </v>
      </c>
      <c r="L273" s="2" t="str">
        <f t="shared" si="174"/>
        <v xml:space="preserve"> 8 </v>
      </c>
      <c r="M273" s="2" t="str">
        <f t="shared" si="169"/>
        <v xml:space="preserve">  3  </v>
      </c>
      <c r="N273" s="2" t="str">
        <f t="shared" si="175"/>
        <v>10:33 AM</v>
      </c>
      <c r="O273" t="str">
        <f t="shared" si="170"/>
        <v xml:space="preserve">  Saif Eldin Mohamed Helmy      </v>
      </c>
      <c r="P273" s="3" t="str">
        <f t="shared" si="171"/>
        <v>12</v>
      </c>
      <c r="Q273" s="3" t="str">
        <f t="shared" si="172"/>
        <v xml:space="preserve"> DEGLA</v>
      </c>
      <c r="R273" s="3" t="str">
        <f t="shared" si="173"/>
        <v xml:space="preserve">        NT</v>
      </c>
      <c r="S273" s="3" t="str">
        <f t="shared" si="122"/>
        <v xml:space="preserve"> Boys</v>
      </c>
      <c r="T273" s="3" t="str">
        <f t="shared" si="123"/>
        <v>200</v>
      </c>
      <c r="U273" s="3" t="str">
        <f t="shared" si="117"/>
        <v xml:space="preserve"> Freestyle</v>
      </c>
      <c r="V273" s="4" t="str">
        <f t="shared" si="124"/>
        <v xml:space="preserve"> 2:06.72</v>
      </c>
      <c r="W273" s="4" t="str">
        <f t="shared" si="125"/>
        <v xml:space="preserve">2014      </v>
      </c>
      <c r="X273" s="4" t="str">
        <f t="shared" si="126"/>
        <v xml:space="preserve">  Fares Yossuif Omara</v>
      </c>
      <c r="Y273" s="4" t="str">
        <f t="shared" si="118"/>
        <v xml:space="preserve">Ahly        </v>
      </c>
    </row>
    <row r="274" spans="1:25">
      <c r="A274" s="1" t="s">
        <v>280</v>
      </c>
      <c r="K274" s="2" t="str">
        <f t="shared" si="119"/>
        <v xml:space="preserve">Event 35 </v>
      </c>
      <c r="L274" s="2" t="str">
        <f t="shared" si="174"/>
        <v xml:space="preserve"> 8 </v>
      </c>
      <c r="M274" s="2" t="str">
        <f t="shared" si="169"/>
        <v xml:space="preserve">  4  </v>
      </c>
      <c r="N274" s="2" t="str">
        <f t="shared" si="175"/>
        <v>10:33 AM</v>
      </c>
      <c r="O274" t="str">
        <f t="shared" si="170"/>
        <v xml:space="preserve">  Ahmed Adel Abdel Fattah       </v>
      </c>
      <c r="P274" s="3" t="str">
        <f t="shared" si="171"/>
        <v>12</v>
      </c>
      <c r="Q274" s="3" t="str">
        <f t="shared" si="172"/>
        <v xml:space="preserve"> MNSOR</v>
      </c>
      <c r="R274" s="3" t="str">
        <f t="shared" si="173"/>
        <v xml:space="preserve">        NT</v>
      </c>
      <c r="S274" s="3" t="str">
        <f t="shared" si="122"/>
        <v xml:space="preserve"> Boys</v>
      </c>
      <c r="T274" s="3" t="str">
        <f t="shared" si="123"/>
        <v>200</v>
      </c>
      <c r="U274" s="3" t="str">
        <f t="shared" si="117"/>
        <v xml:space="preserve"> Freestyle</v>
      </c>
      <c r="V274" s="4" t="str">
        <f t="shared" si="124"/>
        <v xml:space="preserve"> 2:06.72</v>
      </c>
      <c r="W274" s="4" t="str">
        <f t="shared" si="125"/>
        <v xml:space="preserve">2014      </v>
      </c>
      <c r="X274" s="4" t="str">
        <f t="shared" si="126"/>
        <v xml:space="preserve">  Fares Yossuif Omara</v>
      </c>
      <c r="Y274" s="4" t="str">
        <f t="shared" si="118"/>
        <v xml:space="preserve">Ahly        </v>
      </c>
    </row>
    <row r="275" spans="1:25">
      <c r="A275" s="1" t="s">
        <v>281</v>
      </c>
      <c r="K275" s="2" t="str">
        <f t="shared" si="119"/>
        <v xml:space="preserve">Event 35 </v>
      </c>
      <c r="L275" s="2" t="str">
        <f t="shared" si="174"/>
        <v xml:space="preserve"> 8 </v>
      </c>
      <c r="M275" s="2" t="str">
        <f t="shared" si="169"/>
        <v xml:space="preserve">  5  </v>
      </c>
      <c r="N275" s="2" t="str">
        <f t="shared" si="175"/>
        <v>10:33 AM</v>
      </c>
      <c r="O275" t="str">
        <f t="shared" si="170"/>
        <v xml:space="preserve">  Abd ElRahman Amr Ebrahim      </v>
      </c>
      <c r="P275" s="3" t="str">
        <f t="shared" si="171"/>
        <v>12</v>
      </c>
      <c r="Q275" s="3" t="str">
        <f t="shared" si="172"/>
        <v xml:space="preserve"> Sport</v>
      </c>
      <c r="R275" s="3" t="str">
        <f t="shared" si="173"/>
        <v xml:space="preserve">        NT</v>
      </c>
      <c r="S275" s="3" t="str">
        <f t="shared" si="122"/>
        <v xml:space="preserve"> Boys</v>
      </c>
      <c r="T275" s="3" t="str">
        <f t="shared" si="123"/>
        <v>200</v>
      </c>
      <c r="U275" s="3" t="str">
        <f t="shared" si="117"/>
        <v xml:space="preserve"> Freestyle</v>
      </c>
      <c r="V275" s="4" t="str">
        <f t="shared" si="124"/>
        <v xml:space="preserve"> 2:06.72</v>
      </c>
      <c r="W275" s="4" t="str">
        <f t="shared" si="125"/>
        <v xml:space="preserve">2014      </v>
      </c>
      <c r="X275" s="4" t="str">
        <f t="shared" si="126"/>
        <v xml:space="preserve">  Fares Yossuif Omara</v>
      </c>
      <c r="Y275" s="4" t="str">
        <f t="shared" si="118"/>
        <v xml:space="preserve">Ahly        </v>
      </c>
    </row>
    <row r="276" spans="1:25">
      <c r="A276" s="1" t="s">
        <v>282</v>
      </c>
      <c r="K276" s="2" t="str">
        <f t="shared" si="119"/>
        <v xml:space="preserve">Event 35 </v>
      </c>
      <c r="L276" s="2" t="str">
        <f t="shared" si="174"/>
        <v xml:space="preserve"> 8 </v>
      </c>
      <c r="M276" s="2" t="str">
        <f t="shared" si="169"/>
        <v xml:space="preserve">  6  </v>
      </c>
      <c r="N276" s="2" t="str">
        <f t="shared" si="175"/>
        <v>10:33 AM</v>
      </c>
      <c r="O276" t="str">
        <f t="shared" si="170"/>
        <v xml:space="preserve">  Mohamed Saber Tokhy el Sayed  </v>
      </c>
      <c r="P276" s="3" t="str">
        <f t="shared" si="171"/>
        <v>12</v>
      </c>
      <c r="Q276" s="3" t="str">
        <f t="shared" si="172"/>
        <v xml:space="preserve"> SHAMS</v>
      </c>
      <c r="R276" s="3" t="str">
        <f t="shared" si="173"/>
        <v xml:space="preserve">        NT</v>
      </c>
      <c r="S276" s="3" t="str">
        <f t="shared" si="122"/>
        <v xml:space="preserve"> Boys</v>
      </c>
      <c r="T276" s="3" t="str">
        <f t="shared" si="123"/>
        <v>200</v>
      </c>
      <c r="U276" s="3" t="str">
        <f t="shared" si="117"/>
        <v xml:space="preserve"> Freestyle</v>
      </c>
      <c r="V276" s="4" t="str">
        <f t="shared" si="124"/>
        <v xml:space="preserve"> 2:06.72</v>
      </c>
      <c r="W276" s="4" t="str">
        <f t="shared" si="125"/>
        <v xml:space="preserve">2014      </v>
      </c>
      <c r="X276" s="4" t="str">
        <f t="shared" si="126"/>
        <v xml:space="preserve">  Fares Yossuif Omara</v>
      </c>
      <c r="Y276" s="4" t="str">
        <f t="shared" si="118"/>
        <v xml:space="preserve">Ahly        </v>
      </c>
    </row>
    <row r="277" spans="1:25">
      <c r="A277" s="1" t="s">
        <v>283</v>
      </c>
      <c r="K277" s="2" t="str">
        <f t="shared" si="119"/>
        <v xml:space="preserve">Event 35 </v>
      </c>
      <c r="L277" s="2" t="str">
        <f t="shared" si="174"/>
        <v xml:space="preserve"> 8 </v>
      </c>
      <c r="M277" s="2" t="str">
        <f t="shared" si="169"/>
        <v xml:space="preserve">  7  </v>
      </c>
      <c r="N277" s="2" t="str">
        <f t="shared" si="175"/>
        <v>10:33 AM</v>
      </c>
      <c r="O277" t="str">
        <f t="shared" si="170"/>
        <v xml:space="preserve">  Youssef Mohamed Tawfik Ebrah  </v>
      </c>
      <c r="P277" s="3" t="str">
        <f t="shared" si="171"/>
        <v>12</v>
      </c>
      <c r="Q277" s="3" t="str">
        <f t="shared" si="172"/>
        <v xml:space="preserve"> NCITY</v>
      </c>
      <c r="R277" s="3" t="str">
        <f t="shared" si="173"/>
        <v xml:space="preserve">        NT</v>
      </c>
      <c r="S277" s="3" t="str">
        <f t="shared" si="122"/>
        <v xml:space="preserve"> Boys</v>
      </c>
      <c r="T277" s="3" t="str">
        <f t="shared" si="123"/>
        <v>200</v>
      </c>
      <c r="U277" s="3" t="str">
        <f t="shared" si="117"/>
        <v xml:space="preserve"> Freestyle</v>
      </c>
      <c r="V277" s="4" t="str">
        <f t="shared" si="124"/>
        <v xml:space="preserve"> 2:06.72</v>
      </c>
      <c r="W277" s="4" t="str">
        <f t="shared" si="125"/>
        <v xml:space="preserve">2014      </v>
      </c>
      <c r="X277" s="4" t="str">
        <f t="shared" si="126"/>
        <v xml:space="preserve">  Fares Yossuif Omara</v>
      </c>
      <c r="Y277" s="4" t="str">
        <f t="shared" si="118"/>
        <v xml:space="preserve">Ahly        </v>
      </c>
    </row>
    <row r="278" spans="1:25">
      <c r="A278" s="1" t="s">
        <v>284</v>
      </c>
      <c r="K278" s="2" t="str">
        <f t="shared" si="119"/>
        <v xml:space="preserve">Event 35 </v>
      </c>
      <c r="L278" s="2" t="str">
        <f t="shared" si="174"/>
        <v xml:space="preserve"> 8 </v>
      </c>
      <c r="M278" s="2" t="str">
        <f t="shared" si="169"/>
        <v xml:space="preserve">  8  </v>
      </c>
      <c r="N278" s="2" t="str">
        <f t="shared" si="175"/>
        <v>10:33 AM</v>
      </c>
      <c r="O278" t="str">
        <f t="shared" si="170"/>
        <v xml:space="preserve">  Belal Ali Mahmoud Ahmed       </v>
      </c>
      <c r="P278" s="3" t="str">
        <f t="shared" si="171"/>
        <v>12</v>
      </c>
      <c r="Q278" s="3" t="str">
        <f t="shared" si="172"/>
        <v xml:space="preserve"> RWAD </v>
      </c>
      <c r="R278" s="3" t="str">
        <f t="shared" si="173"/>
        <v xml:space="preserve">        NT</v>
      </c>
      <c r="S278" s="3" t="str">
        <f t="shared" si="122"/>
        <v xml:space="preserve"> Boys</v>
      </c>
      <c r="T278" s="3" t="str">
        <f t="shared" si="123"/>
        <v>200</v>
      </c>
      <c r="U278" s="3" t="str">
        <f t="shared" si="117"/>
        <v xml:space="preserve"> Freestyle</v>
      </c>
      <c r="V278" s="4" t="str">
        <f t="shared" si="124"/>
        <v xml:space="preserve"> 2:06.72</v>
      </c>
      <c r="W278" s="4" t="str">
        <f t="shared" si="125"/>
        <v xml:space="preserve">2014      </v>
      </c>
      <c r="X278" s="4" t="str">
        <f t="shared" si="126"/>
        <v xml:space="preserve">  Fares Yossuif Omara</v>
      </c>
      <c r="Y278" s="4" t="str">
        <f t="shared" si="118"/>
        <v xml:space="preserve">Ahly        </v>
      </c>
    </row>
    <row r="279" spans="1:25">
      <c r="A279" s="1" t="s">
        <v>285</v>
      </c>
      <c r="K279" s="2"/>
      <c r="L279" s="2"/>
      <c r="M279" s="2"/>
      <c r="N279" s="2"/>
      <c r="V279" s="4"/>
      <c r="W279" s="4"/>
      <c r="X279" s="4"/>
      <c r="Y279" s="4"/>
    </row>
    <row r="280" spans="1:25">
      <c r="A280" s="1" t="s">
        <v>286</v>
      </c>
      <c r="K280" s="2" t="str">
        <f t="shared" ref="K280:K343" si="176">MID($A$209,1,9)</f>
        <v xml:space="preserve">Event 35 </v>
      </c>
      <c r="L280" s="2" t="str">
        <f>MID($A$279,5,3)</f>
        <v xml:space="preserve"> 9 </v>
      </c>
      <c r="M280" s="2" t="str">
        <f t="shared" ref="M280:M287" si="177">MID(A280,1,5)</f>
        <v xml:space="preserve">  1  </v>
      </c>
      <c r="N280" s="2" t="str">
        <f>MID($A$279,33,10)</f>
        <v>10:36 AM</v>
      </c>
      <c r="O280" t="str">
        <f t="shared" ref="O280:O287" si="178">MID(A280,4,32)</f>
        <v xml:space="preserve">  Adam Hazem Nada               </v>
      </c>
      <c r="P280" s="3" t="str">
        <f t="shared" ref="P280:P287" si="179">MID(A280,36,2)</f>
        <v>12</v>
      </c>
      <c r="Q280" s="3" t="str">
        <f t="shared" ref="Q280:Q287" si="180">MID(A280,38,6)</f>
        <v xml:space="preserve"> SHOOT</v>
      </c>
      <c r="R280" s="3" t="str">
        <f t="shared" ref="R280:R287" si="181">MID(A280,62,10)</f>
        <v xml:space="preserve">        NT</v>
      </c>
      <c r="S280" s="3" t="str">
        <f t="shared" ref="S280:S343" si="182">MID($A$209,10,5)</f>
        <v xml:space="preserve"> Boys</v>
      </c>
      <c r="T280" s="3" t="str">
        <f t="shared" ref="T280:T343" si="183">MID($A$209,29,3)</f>
        <v>200</v>
      </c>
      <c r="U280" s="3" t="str">
        <f t="shared" ref="U280:U341" si="184">MID($A$140,42,20)</f>
        <v xml:space="preserve"> Freestyle</v>
      </c>
      <c r="V280" s="4" t="str">
        <f t="shared" ref="V280:V343" si="185">MID($A$211,15,8)</f>
        <v xml:space="preserve"> 2:06.72</v>
      </c>
      <c r="W280" s="4" t="str">
        <f t="shared" ref="W280:W343" si="186">MID($A$211,25,10)</f>
        <v xml:space="preserve">2014      </v>
      </c>
      <c r="X280" s="4" t="str">
        <f t="shared" ref="X280:X343" si="187">MID($A$211,35,21)</f>
        <v xml:space="preserve">  Fares Yossuif Omara</v>
      </c>
      <c r="Y280" s="4" t="str">
        <f t="shared" ref="Y280:Y341" si="188">MID($A$6,49,12)</f>
        <v xml:space="preserve">Ahly        </v>
      </c>
    </row>
    <row r="281" spans="1:25">
      <c r="A281" s="1" t="s">
        <v>287</v>
      </c>
      <c r="K281" s="2" t="str">
        <f t="shared" si="176"/>
        <v xml:space="preserve">Event 35 </v>
      </c>
      <c r="L281" s="2" t="str">
        <f t="shared" ref="L281:L287" si="189">MID($A$279,5,3)</f>
        <v xml:space="preserve"> 9 </v>
      </c>
      <c r="M281" s="2" t="str">
        <f t="shared" si="177"/>
        <v xml:space="preserve">  2  </v>
      </c>
      <c r="N281" s="2" t="str">
        <f t="shared" ref="N281:N287" si="190">MID($A$279,33,10)</f>
        <v>10:36 AM</v>
      </c>
      <c r="O281" t="str">
        <f t="shared" si="178"/>
        <v xml:space="preserve">  Omar Bahgat Abdalla           </v>
      </c>
      <c r="P281" s="3" t="str">
        <f t="shared" si="179"/>
        <v>12</v>
      </c>
      <c r="Q281" s="3" t="str">
        <f t="shared" si="180"/>
        <v xml:space="preserve"> RBAR </v>
      </c>
      <c r="R281" s="3" t="str">
        <f t="shared" si="181"/>
        <v xml:space="preserve">        NT</v>
      </c>
      <c r="S281" s="3" t="str">
        <f t="shared" si="182"/>
        <v xml:space="preserve"> Boys</v>
      </c>
      <c r="T281" s="3" t="str">
        <f t="shared" si="183"/>
        <v>200</v>
      </c>
      <c r="U281" s="3" t="str">
        <f t="shared" si="184"/>
        <v xml:space="preserve"> Freestyle</v>
      </c>
      <c r="V281" s="4" t="str">
        <f t="shared" si="185"/>
        <v xml:space="preserve"> 2:06.72</v>
      </c>
      <c r="W281" s="4" t="str">
        <f t="shared" si="186"/>
        <v xml:space="preserve">2014      </v>
      </c>
      <c r="X281" s="4" t="str">
        <f t="shared" si="187"/>
        <v xml:space="preserve">  Fares Yossuif Omara</v>
      </c>
      <c r="Y281" s="4" t="str">
        <f t="shared" si="188"/>
        <v xml:space="preserve">Ahly        </v>
      </c>
    </row>
    <row r="282" spans="1:25">
      <c r="A282" s="1" t="s">
        <v>288</v>
      </c>
      <c r="K282" s="2" t="str">
        <f t="shared" si="176"/>
        <v xml:space="preserve">Event 35 </v>
      </c>
      <c r="L282" s="2" t="str">
        <f t="shared" si="189"/>
        <v xml:space="preserve"> 9 </v>
      </c>
      <c r="M282" s="2" t="str">
        <f t="shared" si="177"/>
        <v xml:space="preserve">  3  </v>
      </c>
      <c r="N282" s="2" t="str">
        <f t="shared" si="190"/>
        <v>10:36 AM</v>
      </c>
      <c r="O282" t="str">
        <f t="shared" si="178"/>
        <v xml:space="preserve">  Omar Mohamed Omar             </v>
      </c>
      <c r="P282" s="3" t="str">
        <f t="shared" si="179"/>
        <v>12</v>
      </c>
      <c r="Q282" s="3" t="str">
        <f t="shared" si="180"/>
        <v xml:space="preserve"> RWAD </v>
      </c>
      <c r="R282" s="3" t="str">
        <f t="shared" si="181"/>
        <v xml:space="preserve">   3:27.35</v>
      </c>
      <c r="S282" s="3" t="str">
        <f t="shared" si="182"/>
        <v xml:space="preserve"> Boys</v>
      </c>
      <c r="T282" s="3" t="str">
        <f t="shared" si="183"/>
        <v>200</v>
      </c>
      <c r="U282" s="3" t="str">
        <f t="shared" si="184"/>
        <v xml:space="preserve"> Freestyle</v>
      </c>
      <c r="V282" s="4" t="str">
        <f t="shared" si="185"/>
        <v xml:space="preserve"> 2:06.72</v>
      </c>
      <c r="W282" s="4" t="str">
        <f t="shared" si="186"/>
        <v xml:space="preserve">2014      </v>
      </c>
      <c r="X282" s="4" t="str">
        <f t="shared" si="187"/>
        <v xml:space="preserve">  Fares Yossuif Omara</v>
      </c>
      <c r="Y282" s="4" t="str">
        <f t="shared" si="188"/>
        <v xml:space="preserve">Ahly        </v>
      </c>
    </row>
    <row r="283" spans="1:25">
      <c r="A283" s="1" t="s">
        <v>289</v>
      </c>
      <c r="K283" s="2" t="str">
        <f t="shared" si="176"/>
        <v xml:space="preserve">Event 35 </v>
      </c>
      <c r="L283" s="2" t="str">
        <f t="shared" si="189"/>
        <v xml:space="preserve"> 9 </v>
      </c>
      <c r="M283" s="2" t="str">
        <f t="shared" si="177"/>
        <v xml:space="preserve">  4  </v>
      </c>
      <c r="N283" s="2" t="str">
        <f t="shared" si="190"/>
        <v>10:36 AM</v>
      </c>
      <c r="O283" t="str">
        <f t="shared" si="178"/>
        <v xml:space="preserve">  Mohamed Mahmoud Abdel-Naby    </v>
      </c>
      <c r="P283" s="3" t="str">
        <f t="shared" si="179"/>
        <v>12</v>
      </c>
      <c r="Q283" s="3" t="str">
        <f t="shared" si="180"/>
        <v xml:space="preserve"> AHLY </v>
      </c>
      <c r="R283" s="3" t="str">
        <f t="shared" si="181"/>
        <v xml:space="preserve">   3:17.82</v>
      </c>
      <c r="S283" s="3" t="str">
        <f t="shared" si="182"/>
        <v xml:space="preserve"> Boys</v>
      </c>
      <c r="T283" s="3" t="str">
        <f t="shared" si="183"/>
        <v>200</v>
      </c>
      <c r="U283" s="3" t="str">
        <f t="shared" si="184"/>
        <v xml:space="preserve"> Freestyle</v>
      </c>
      <c r="V283" s="4" t="str">
        <f t="shared" si="185"/>
        <v xml:space="preserve"> 2:06.72</v>
      </c>
      <c r="W283" s="4" t="str">
        <f t="shared" si="186"/>
        <v xml:space="preserve">2014      </v>
      </c>
      <c r="X283" s="4" t="str">
        <f t="shared" si="187"/>
        <v xml:space="preserve">  Fares Yossuif Omara</v>
      </c>
      <c r="Y283" s="4" t="str">
        <f t="shared" si="188"/>
        <v xml:space="preserve">Ahly        </v>
      </c>
    </row>
    <row r="284" spans="1:25">
      <c r="A284" s="1" t="s">
        <v>290</v>
      </c>
      <c r="K284" s="2" t="str">
        <f t="shared" si="176"/>
        <v xml:space="preserve">Event 35 </v>
      </c>
      <c r="L284" s="2" t="str">
        <f t="shared" si="189"/>
        <v xml:space="preserve"> 9 </v>
      </c>
      <c r="M284" s="2" t="str">
        <f t="shared" si="177"/>
        <v xml:space="preserve">  5  </v>
      </c>
      <c r="N284" s="2" t="str">
        <f t="shared" si="190"/>
        <v>10:36 AM</v>
      </c>
      <c r="O284" t="str">
        <f t="shared" si="178"/>
        <v xml:space="preserve">  Eyad Mahmoud Hasan Mahmou     </v>
      </c>
      <c r="P284" s="3" t="str">
        <f t="shared" si="179"/>
        <v>12</v>
      </c>
      <c r="Q284" s="3" t="str">
        <f t="shared" si="180"/>
        <v xml:space="preserve"> DEGLA</v>
      </c>
      <c r="R284" s="3" t="str">
        <f t="shared" si="181"/>
        <v xml:space="preserve">   3:19.24</v>
      </c>
      <c r="S284" s="3" t="str">
        <f t="shared" si="182"/>
        <v xml:space="preserve"> Boys</v>
      </c>
      <c r="T284" s="3" t="str">
        <f t="shared" si="183"/>
        <v>200</v>
      </c>
      <c r="U284" s="3" t="str">
        <f t="shared" si="184"/>
        <v xml:space="preserve"> Freestyle</v>
      </c>
      <c r="V284" s="4" t="str">
        <f t="shared" si="185"/>
        <v xml:space="preserve"> 2:06.72</v>
      </c>
      <c r="W284" s="4" t="str">
        <f t="shared" si="186"/>
        <v xml:space="preserve">2014      </v>
      </c>
      <c r="X284" s="4" t="str">
        <f t="shared" si="187"/>
        <v xml:space="preserve">  Fares Yossuif Omara</v>
      </c>
      <c r="Y284" s="4" t="str">
        <f t="shared" si="188"/>
        <v xml:space="preserve">Ahly        </v>
      </c>
    </row>
    <row r="285" spans="1:25">
      <c r="A285" s="1" t="s">
        <v>291</v>
      </c>
      <c r="K285" s="2" t="str">
        <f t="shared" si="176"/>
        <v xml:space="preserve">Event 35 </v>
      </c>
      <c r="L285" s="2" t="str">
        <f t="shared" si="189"/>
        <v xml:space="preserve"> 9 </v>
      </c>
      <c r="M285" s="2" t="str">
        <f t="shared" si="177"/>
        <v xml:space="preserve">  6  </v>
      </c>
      <c r="N285" s="2" t="str">
        <f t="shared" si="190"/>
        <v>10:36 AM</v>
      </c>
      <c r="O285" t="str">
        <f t="shared" si="178"/>
        <v xml:space="preserve">  Abdelrahman Ali Husein Ali S  </v>
      </c>
      <c r="P285" s="3" t="str">
        <f t="shared" si="179"/>
        <v>12</v>
      </c>
      <c r="Q285" s="3" t="str">
        <f t="shared" si="180"/>
        <v xml:space="preserve"> MAADI</v>
      </c>
      <c r="R285" s="3" t="str">
        <f t="shared" si="181"/>
        <v xml:space="preserve">   3:30.56</v>
      </c>
      <c r="S285" s="3" t="str">
        <f t="shared" si="182"/>
        <v xml:space="preserve"> Boys</v>
      </c>
      <c r="T285" s="3" t="str">
        <f t="shared" si="183"/>
        <v>200</v>
      </c>
      <c r="U285" s="3" t="str">
        <f t="shared" si="184"/>
        <v xml:space="preserve"> Freestyle</v>
      </c>
      <c r="V285" s="4" t="str">
        <f t="shared" si="185"/>
        <v xml:space="preserve"> 2:06.72</v>
      </c>
      <c r="W285" s="4" t="str">
        <f t="shared" si="186"/>
        <v xml:space="preserve">2014      </v>
      </c>
      <c r="X285" s="4" t="str">
        <f t="shared" si="187"/>
        <v xml:space="preserve">  Fares Yossuif Omara</v>
      </c>
      <c r="Y285" s="4" t="str">
        <f t="shared" si="188"/>
        <v xml:space="preserve">Ahly        </v>
      </c>
    </row>
    <row r="286" spans="1:25">
      <c r="A286" s="1" t="s">
        <v>292</v>
      </c>
      <c r="K286" s="2" t="str">
        <f t="shared" si="176"/>
        <v xml:space="preserve">Event 35 </v>
      </c>
      <c r="L286" s="2" t="str">
        <f t="shared" si="189"/>
        <v xml:space="preserve"> 9 </v>
      </c>
      <c r="M286" s="2" t="str">
        <f t="shared" si="177"/>
        <v xml:space="preserve">  7  </v>
      </c>
      <c r="N286" s="2" t="str">
        <f t="shared" si="190"/>
        <v>10:36 AM</v>
      </c>
      <c r="O286" t="str">
        <f t="shared" si="178"/>
        <v xml:space="preserve">  Yossef Gasser Yossef Ali Ali  </v>
      </c>
      <c r="P286" s="3" t="str">
        <f t="shared" si="179"/>
        <v>12</v>
      </c>
      <c r="Q286" s="3" t="str">
        <f t="shared" si="180"/>
        <v xml:space="preserve"> MAADI</v>
      </c>
      <c r="R286" s="3" t="str">
        <f t="shared" si="181"/>
        <v xml:space="preserve">        NT</v>
      </c>
      <c r="S286" s="3" t="str">
        <f t="shared" si="182"/>
        <v xml:space="preserve"> Boys</v>
      </c>
      <c r="T286" s="3" t="str">
        <f t="shared" si="183"/>
        <v>200</v>
      </c>
      <c r="U286" s="3" t="str">
        <f t="shared" si="184"/>
        <v xml:space="preserve"> Freestyle</v>
      </c>
      <c r="V286" s="4" t="str">
        <f t="shared" si="185"/>
        <v xml:space="preserve"> 2:06.72</v>
      </c>
      <c r="W286" s="4" t="str">
        <f t="shared" si="186"/>
        <v xml:space="preserve">2014      </v>
      </c>
      <c r="X286" s="4" t="str">
        <f t="shared" si="187"/>
        <v xml:space="preserve">  Fares Yossuif Omara</v>
      </c>
      <c r="Y286" s="4" t="str">
        <f t="shared" si="188"/>
        <v xml:space="preserve">Ahly        </v>
      </c>
    </row>
    <row r="287" spans="1:25">
      <c r="A287" s="1" t="s">
        <v>293</v>
      </c>
      <c r="K287" s="2" t="str">
        <f t="shared" si="176"/>
        <v xml:space="preserve">Event 35 </v>
      </c>
      <c r="L287" s="2" t="str">
        <f t="shared" si="189"/>
        <v xml:space="preserve"> 9 </v>
      </c>
      <c r="M287" s="2" t="str">
        <f t="shared" si="177"/>
        <v xml:space="preserve">  8  </v>
      </c>
      <c r="N287" s="2" t="str">
        <f t="shared" si="190"/>
        <v>10:36 AM</v>
      </c>
      <c r="O287" t="str">
        <f t="shared" si="178"/>
        <v xml:space="preserve">  Yahia Abd el Aaty Said        </v>
      </c>
      <c r="P287" s="3" t="str">
        <f t="shared" si="179"/>
        <v>12</v>
      </c>
      <c r="Q287" s="3" t="str">
        <f t="shared" si="180"/>
        <v xml:space="preserve"> DEGLA</v>
      </c>
      <c r="R287" s="3" t="str">
        <f t="shared" si="181"/>
        <v xml:space="preserve">        NT</v>
      </c>
      <c r="S287" s="3" t="str">
        <f t="shared" si="182"/>
        <v xml:space="preserve"> Boys</v>
      </c>
      <c r="T287" s="3" t="str">
        <f t="shared" si="183"/>
        <v>200</v>
      </c>
      <c r="U287" s="3" t="str">
        <f t="shared" si="184"/>
        <v xml:space="preserve"> Freestyle</v>
      </c>
      <c r="V287" s="4" t="str">
        <f t="shared" si="185"/>
        <v xml:space="preserve"> 2:06.72</v>
      </c>
      <c r="W287" s="4" t="str">
        <f t="shared" si="186"/>
        <v xml:space="preserve">2014      </v>
      </c>
      <c r="X287" s="4" t="str">
        <f t="shared" si="187"/>
        <v xml:space="preserve">  Fares Yossuif Omara</v>
      </c>
      <c r="Y287" s="4" t="str">
        <f t="shared" si="188"/>
        <v xml:space="preserve">Ahly        </v>
      </c>
    </row>
    <row r="288" spans="1:25">
      <c r="A288" s="1" t="s">
        <v>294</v>
      </c>
      <c r="K288" s="2"/>
      <c r="L288" s="2"/>
      <c r="M288" s="2"/>
      <c r="N288" s="2"/>
      <c r="V288" s="4"/>
      <c r="W288" s="4"/>
      <c r="X288" s="4"/>
      <c r="Y288" s="4"/>
    </row>
    <row r="289" spans="1:25">
      <c r="A289" s="1" t="s">
        <v>295</v>
      </c>
      <c r="K289" s="2" t="str">
        <f t="shared" si="176"/>
        <v xml:space="preserve">Event 35 </v>
      </c>
      <c r="L289" s="2" t="str">
        <f>MID($A$288,5,3)</f>
        <v xml:space="preserve"> 10</v>
      </c>
      <c r="M289" s="2" t="str">
        <f t="shared" ref="M289:M296" si="191">MID(A289,1,5)</f>
        <v xml:space="preserve">  1  </v>
      </c>
      <c r="N289" s="2" t="str">
        <f>MID($A$288,33,10)</f>
        <v xml:space="preserve"> 10:40 AM</v>
      </c>
      <c r="O289" t="str">
        <f t="shared" ref="O289:O296" si="192">MID(A289,4,32)</f>
        <v xml:space="preserve">  Moaz Mohamed Mosa             </v>
      </c>
      <c r="P289" s="3" t="str">
        <f t="shared" ref="P289:P296" si="193">MID(A289,36,2)</f>
        <v>12</v>
      </c>
      <c r="Q289" s="3" t="str">
        <f t="shared" ref="Q289:Q296" si="194">MID(A289,38,6)</f>
        <v xml:space="preserve"> ENPPI</v>
      </c>
      <c r="R289" s="3" t="str">
        <f t="shared" ref="R289:R296" si="195">MID(A289,62,10)</f>
        <v xml:space="preserve">   3:08.41</v>
      </c>
      <c r="S289" s="3" t="str">
        <f t="shared" si="182"/>
        <v xml:space="preserve"> Boys</v>
      </c>
      <c r="T289" s="3" t="str">
        <f t="shared" si="183"/>
        <v>200</v>
      </c>
      <c r="U289" s="3" t="str">
        <f t="shared" si="184"/>
        <v xml:space="preserve"> Freestyle</v>
      </c>
      <c r="V289" s="4" t="str">
        <f t="shared" si="185"/>
        <v xml:space="preserve"> 2:06.72</v>
      </c>
      <c r="W289" s="4" t="str">
        <f t="shared" si="186"/>
        <v xml:space="preserve">2014      </v>
      </c>
      <c r="X289" s="4" t="str">
        <f t="shared" si="187"/>
        <v xml:space="preserve">  Fares Yossuif Omara</v>
      </c>
      <c r="Y289" s="4" t="str">
        <f t="shared" si="188"/>
        <v xml:space="preserve">Ahly        </v>
      </c>
    </row>
    <row r="290" spans="1:25">
      <c r="A290" s="1" t="s">
        <v>296</v>
      </c>
      <c r="K290" s="2" t="str">
        <f t="shared" si="176"/>
        <v xml:space="preserve">Event 35 </v>
      </c>
      <c r="L290" s="2" t="str">
        <f t="shared" ref="L290:L296" si="196">MID($A$288,5,3)</f>
        <v xml:space="preserve"> 10</v>
      </c>
      <c r="M290" s="2" t="str">
        <f t="shared" si="191"/>
        <v xml:space="preserve">  2  </v>
      </c>
      <c r="N290" s="2" t="str">
        <f t="shared" ref="N290:N296" si="197">MID($A$288,33,10)</f>
        <v xml:space="preserve"> 10:40 AM</v>
      </c>
      <c r="O290" t="str">
        <f t="shared" si="192"/>
        <v xml:space="preserve">  Yossef Hany Elroini           </v>
      </c>
      <c r="P290" s="3" t="str">
        <f t="shared" si="193"/>
        <v>12</v>
      </c>
      <c r="Q290" s="3" t="str">
        <f t="shared" si="194"/>
        <v xml:space="preserve"> DEGLA</v>
      </c>
      <c r="R290" s="3" t="str">
        <f t="shared" si="195"/>
        <v xml:space="preserve">   3:04.66</v>
      </c>
      <c r="S290" s="3" t="str">
        <f t="shared" si="182"/>
        <v xml:space="preserve"> Boys</v>
      </c>
      <c r="T290" s="3" t="str">
        <f t="shared" si="183"/>
        <v>200</v>
      </c>
      <c r="U290" s="3" t="str">
        <f t="shared" si="184"/>
        <v xml:space="preserve"> Freestyle</v>
      </c>
      <c r="V290" s="4" t="str">
        <f t="shared" si="185"/>
        <v xml:space="preserve"> 2:06.72</v>
      </c>
      <c r="W290" s="4" t="str">
        <f t="shared" si="186"/>
        <v xml:space="preserve">2014      </v>
      </c>
      <c r="X290" s="4" t="str">
        <f t="shared" si="187"/>
        <v xml:space="preserve">  Fares Yossuif Omara</v>
      </c>
      <c r="Y290" s="4" t="str">
        <f t="shared" si="188"/>
        <v xml:space="preserve">Ahly        </v>
      </c>
    </row>
    <row r="291" spans="1:25">
      <c r="A291" s="1" t="s">
        <v>297</v>
      </c>
      <c r="K291" s="2" t="str">
        <f t="shared" si="176"/>
        <v xml:space="preserve">Event 35 </v>
      </c>
      <c r="L291" s="2" t="str">
        <f t="shared" si="196"/>
        <v xml:space="preserve"> 10</v>
      </c>
      <c r="M291" s="2" t="str">
        <f t="shared" si="191"/>
        <v xml:space="preserve">  3  </v>
      </c>
      <c r="N291" s="2" t="str">
        <f t="shared" si="197"/>
        <v xml:space="preserve"> 10:40 AM</v>
      </c>
      <c r="O291" t="str">
        <f t="shared" si="192"/>
        <v xml:space="preserve">  Abdel-Rahman Amr Mohamed      </v>
      </c>
      <c r="P291" s="3" t="str">
        <f t="shared" si="193"/>
        <v>12</v>
      </c>
      <c r="Q291" s="3" t="str">
        <f t="shared" si="194"/>
        <v xml:space="preserve"> AHLY </v>
      </c>
      <c r="R291" s="3" t="str">
        <f t="shared" si="195"/>
        <v xml:space="preserve">   3:01.69</v>
      </c>
      <c r="S291" s="3" t="str">
        <f t="shared" si="182"/>
        <v xml:space="preserve"> Boys</v>
      </c>
      <c r="T291" s="3" t="str">
        <f t="shared" si="183"/>
        <v>200</v>
      </c>
      <c r="U291" s="3" t="str">
        <f t="shared" si="184"/>
        <v xml:space="preserve"> Freestyle</v>
      </c>
      <c r="V291" s="4" t="str">
        <f t="shared" si="185"/>
        <v xml:space="preserve"> 2:06.72</v>
      </c>
      <c r="W291" s="4" t="str">
        <f t="shared" si="186"/>
        <v xml:space="preserve">2014      </v>
      </c>
      <c r="X291" s="4" t="str">
        <f t="shared" si="187"/>
        <v xml:space="preserve">  Fares Yossuif Omara</v>
      </c>
      <c r="Y291" s="4" t="str">
        <f t="shared" si="188"/>
        <v xml:space="preserve">Ahly        </v>
      </c>
    </row>
    <row r="292" spans="1:25">
      <c r="A292" s="1" t="s">
        <v>298</v>
      </c>
      <c r="K292" s="2" t="str">
        <f t="shared" si="176"/>
        <v xml:space="preserve">Event 35 </v>
      </c>
      <c r="L292" s="2" t="str">
        <f t="shared" si="196"/>
        <v xml:space="preserve"> 10</v>
      </c>
      <c r="M292" s="2" t="str">
        <f t="shared" si="191"/>
        <v xml:space="preserve">  4  </v>
      </c>
      <c r="N292" s="2" t="str">
        <f t="shared" si="197"/>
        <v xml:space="preserve"> 10:40 AM</v>
      </c>
      <c r="O292" t="str">
        <f t="shared" si="192"/>
        <v xml:space="preserve">  Marawan Mohmed Ahmed          </v>
      </c>
      <c r="P292" s="3" t="str">
        <f t="shared" si="193"/>
        <v>12</v>
      </c>
      <c r="Q292" s="3" t="str">
        <f t="shared" si="194"/>
        <v xml:space="preserve"> DEGLA</v>
      </c>
      <c r="R292" s="3" t="str">
        <f t="shared" si="195"/>
        <v xml:space="preserve">   3:00.81</v>
      </c>
      <c r="S292" s="3" t="str">
        <f t="shared" si="182"/>
        <v xml:space="preserve"> Boys</v>
      </c>
      <c r="T292" s="3" t="str">
        <f t="shared" si="183"/>
        <v>200</v>
      </c>
      <c r="U292" s="3" t="str">
        <f t="shared" si="184"/>
        <v xml:space="preserve"> Freestyle</v>
      </c>
      <c r="V292" s="4" t="str">
        <f t="shared" si="185"/>
        <v xml:space="preserve"> 2:06.72</v>
      </c>
      <c r="W292" s="4" t="str">
        <f t="shared" si="186"/>
        <v xml:space="preserve">2014      </v>
      </c>
      <c r="X292" s="4" t="str">
        <f t="shared" si="187"/>
        <v xml:space="preserve">  Fares Yossuif Omara</v>
      </c>
      <c r="Y292" s="4" t="str">
        <f t="shared" si="188"/>
        <v xml:space="preserve">Ahly        </v>
      </c>
    </row>
    <row r="293" spans="1:25">
      <c r="A293" s="1" t="s">
        <v>299</v>
      </c>
      <c r="K293" s="2" t="str">
        <f t="shared" si="176"/>
        <v xml:space="preserve">Event 35 </v>
      </c>
      <c r="L293" s="2" t="str">
        <f t="shared" si="196"/>
        <v xml:space="preserve"> 10</v>
      </c>
      <c r="M293" s="2" t="str">
        <f t="shared" si="191"/>
        <v xml:space="preserve">  5  </v>
      </c>
      <c r="N293" s="2" t="str">
        <f t="shared" si="197"/>
        <v xml:space="preserve"> 10:40 AM</v>
      </c>
      <c r="O293" t="str">
        <f t="shared" si="192"/>
        <v xml:space="preserve">  Yousef Mohamed Sayed Al Khaw  </v>
      </c>
      <c r="P293" s="3" t="str">
        <f t="shared" si="193"/>
        <v>12</v>
      </c>
      <c r="Q293" s="3" t="str">
        <f t="shared" si="194"/>
        <v xml:space="preserve"> ENPPI</v>
      </c>
      <c r="R293" s="3" t="str">
        <f t="shared" si="195"/>
        <v xml:space="preserve">   3:01.54</v>
      </c>
      <c r="S293" s="3" t="str">
        <f t="shared" si="182"/>
        <v xml:space="preserve"> Boys</v>
      </c>
      <c r="T293" s="3" t="str">
        <f t="shared" si="183"/>
        <v>200</v>
      </c>
      <c r="U293" s="3" t="str">
        <f t="shared" si="184"/>
        <v xml:space="preserve"> Freestyle</v>
      </c>
      <c r="V293" s="4" t="str">
        <f t="shared" si="185"/>
        <v xml:space="preserve"> 2:06.72</v>
      </c>
      <c r="W293" s="4" t="str">
        <f t="shared" si="186"/>
        <v xml:space="preserve">2014      </v>
      </c>
      <c r="X293" s="4" t="str">
        <f t="shared" si="187"/>
        <v xml:space="preserve">  Fares Yossuif Omara</v>
      </c>
      <c r="Y293" s="4" t="str">
        <f t="shared" si="188"/>
        <v xml:space="preserve">Ahly        </v>
      </c>
    </row>
    <row r="294" spans="1:25">
      <c r="A294" s="1" t="s">
        <v>300</v>
      </c>
      <c r="K294" s="2" t="str">
        <f t="shared" si="176"/>
        <v xml:space="preserve">Event 35 </v>
      </c>
      <c r="L294" s="2" t="str">
        <f t="shared" si="196"/>
        <v xml:space="preserve"> 10</v>
      </c>
      <c r="M294" s="2" t="str">
        <f t="shared" si="191"/>
        <v xml:space="preserve">  6  </v>
      </c>
      <c r="N294" s="2" t="str">
        <f t="shared" si="197"/>
        <v xml:space="preserve"> 10:40 AM</v>
      </c>
      <c r="O294" t="str">
        <f t="shared" si="192"/>
        <v xml:space="preserve">  Abdalla Ahmed Fouad           </v>
      </c>
      <c r="P294" s="3" t="str">
        <f t="shared" si="193"/>
        <v>12</v>
      </c>
      <c r="Q294" s="3" t="str">
        <f t="shared" si="194"/>
        <v xml:space="preserve"> NASR </v>
      </c>
      <c r="R294" s="3" t="str">
        <f t="shared" si="195"/>
        <v xml:space="preserve">   3:02.66</v>
      </c>
      <c r="S294" s="3" t="str">
        <f t="shared" si="182"/>
        <v xml:space="preserve"> Boys</v>
      </c>
      <c r="T294" s="3" t="str">
        <f t="shared" si="183"/>
        <v>200</v>
      </c>
      <c r="U294" s="3" t="str">
        <f t="shared" si="184"/>
        <v xml:space="preserve"> Freestyle</v>
      </c>
      <c r="V294" s="4" t="str">
        <f t="shared" si="185"/>
        <v xml:space="preserve"> 2:06.72</v>
      </c>
      <c r="W294" s="4" t="str">
        <f t="shared" si="186"/>
        <v xml:space="preserve">2014      </v>
      </c>
      <c r="X294" s="4" t="str">
        <f t="shared" si="187"/>
        <v xml:space="preserve">  Fares Yossuif Omara</v>
      </c>
      <c r="Y294" s="4" t="str">
        <f t="shared" si="188"/>
        <v xml:space="preserve">Ahly        </v>
      </c>
    </row>
    <row r="295" spans="1:25">
      <c r="A295" s="1" t="s">
        <v>301</v>
      </c>
      <c r="K295" s="2" t="str">
        <f t="shared" si="176"/>
        <v xml:space="preserve">Event 35 </v>
      </c>
      <c r="L295" s="2" t="str">
        <f t="shared" si="196"/>
        <v xml:space="preserve"> 10</v>
      </c>
      <c r="M295" s="2" t="str">
        <f t="shared" si="191"/>
        <v xml:space="preserve">  7  </v>
      </c>
      <c r="N295" s="2" t="str">
        <f t="shared" si="197"/>
        <v xml:space="preserve"> 10:40 AM</v>
      </c>
      <c r="O295" t="str">
        <f t="shared" si="192"/>
        <v xml:space="preserve">  Ahmed Yosri Fouad             </v>
      </c>
      <c r="P295" s="3" t="str">
        <f t="shared" si="193"/>
        <v>12</v>
      </c>
      <c r="Q295" s="3" t="str">
        <f t="shared" si="194"/>
        <v xml:space="preserve"> DEGLA</v>
      </c>
      <c r="R295" s="3" t="str">
        <f t="shared" si="195"/>
        <v xml:space="preserve">   3:05.81</v>
      </c>
      <c r="S295" s="3" t="str">
        <f t="shared" si="182"/>
        <v xml:space="preserve"> Boys</v>
      </c>
      <c r="T295" s="3" t="str">
        <f t="shared" si="183"/>
        <v>200</v>
      </c>
      <c r="U295" s="3" t="str">
        <f t="shared" si="184"/>
        <v xml:space="preserve"> Freestyle</v>
      </c>
      <c r="V295" s="4" t="str">
        <f t="shared" si="185"/>
        <v xml:space="preserve"> 2:06.72</v>
      </c>
      <c r="W295" s="4" t="str">
        <f t="shared" si="186"/>
        <v xml:space="preserve">2014      </v>
      </c>
      <c r="X295" s="4" t="str">
        <f t="shared" si="187"/>
        <v xml:space="preserve">  Fares Yossuif Omara</v>
      </c>
      <c r="Y295" s="4" t="str">
        <f t="shared" si="188"/>
        <v xml:space="preserve">Ahly        </v>
      </c>
    </row>
    <row r="296" spans="1:25">
      <c r="A296" s="1" t="s">
        <v>302</v>
      </c>
      <c r="K296" s="2" t="str">
        <f t="shared" si="176"/>
        <v xml:space="preserve">Event 35 </v>
      </c>
      <c r="L296" s="2" t="str">
        <f t="shared" si="196"/>
        <v xml:space="preserve"> 10</v>
      </c>
      <c r="M296" s="2" t="str">
        <f t="shared" si="191"/>
        <v xml:space="preserve">  8  </v>
      </c>
      <c r="N296" s="2" t="str">
        <f t="shared" si="197"/>
        <v xml:space="preserve"> 10:40 AM</v>
      </c>
      <c r="O296" t="str">
        <f t="shared" si="192"/>
        <v xml:space="preserve">  Mazen Ahmed Mohamed Ibrahim   </v>
      </c>
      <c r="P296" s="3" t="str">
        <f t="shared" si="193"/>
        <v>12</v>
      </c>
      <c r="Q296" s="3" t="str">
        <f t="shared" si="194"/>
        <v xml:space="preserve"> ENPPI</v>
      </c>
      <c r="R296" s="3" t="str">
        <f t="shared" si="195"/>
        <v xml:space="preserve">   3:14.97</v>
      </c>
      <c r="S296" s="3" t="str">
        <f t="shared" si="182"/>
        <v xml:space="preserve"> Boys</v>
      </c>
      <c r="T296" s="3" t="str">
        <f t="shared" si="183"/>
        <v>200</v>
      </c>
      <c r="U296" s="3" t="str">
        <f t="shared" si="184"/>
        <v xml:space="preserve"> Freestyle</v>
      </c>
      <c r="V296" s="4" t="str">
        <f t="shared" si="185"/>
        <v xml:space="preserve"> 2:06.72</v>
      </c>
      <c r="W296" s="4" t="str">
        <f t="shared" si="186"/>
        <v xml:space="preserve">2014      </v>
      </c>
      <c r="X296" s="4" t="str">
        <f t="shared" si="187"/>
        <v xml:space="preserve">  Fares Yossuif Omara</v>
      </c>
      <c r="Y296" s="4" t="str">
        <f t="shared" si="188"/>
        <v xml:space="preserve">Ahly        </v>
      </c>
    </row>
    <row r="297" spans="1:25">
      <c r="A297" s="1" t="s">
        <v>303</v>
      </c>
      <c r="K297" s="2"/>
      <c r="L297" s="2"/>
      <c r="M297" s="2"/>
      <c r="N297" s="2"/>
      <c r="V297" s="4"/>
      <c r="W297" s="4"/>
      <c r="X297" s="4"/>
      <c r="Y297" s="4"/>
    </row>
    <row r="298" spans="1:25">
      <c r="A298" s="1" t="s">
        <v>304</v>
      </c>
      <c r="K298" s="2" t="str">
        <f t="shared" si="176"/>
        <v xml:space="preserve">Event 35 </v>
      </c>
      <c r="L298" s="2" t="str">
        <f>MID($A$297,5,3)</f>
        <v xml:space="preserve"> 11</v>
      </c>
      <c r="M298" s="2" t="str">
        <f t="shared" ref="M298:M305" si="198">MID(A298,1,5)</f>
        <v xml:space="preserve">  1  </v>
      </c>
      <c r="N298" s="2" t="str">
        <f>MID($A$297,33,10)</f>
        <v xml:space="preserve"> 10:44 AM</v>
      </c>
      <c r="O298" t="str">
        <f t="shared" ref="O298:O305" si="199">MID(A298,4,32)</f>
        <v xml:space="preserve">  Abdel Rhman Aiman Abdel Aziz  </v>
      </c>
      <c r="P298" s="3" t="str">
        <f t="shared" ref="P298:P305" si="200">MID(A298,36,2)</f>
        <v>12</v>
      </c>
      <c r="Q298" s="3" t="str">
        <f t="shared" ref="Q298:Q305" si="201">MID(A298,38,6)</f>
        <v xml:space="preserve"> NCITY</v>
      </c>
      <c r="R298" s="3" t="str">
        <f t="shared" ref="R298:R305" si="202">MID(A298,62,10)</f>
        <v xml:space="preserve">   2:59.94</v>
      </c>
      <c r="S298" s="3" t="str">
        <f t="shared" si="182"/>
        <v xml:space="preserve"> Boys</v>
      </c>
      <c r="T298" s="3" t="str">
        <f t="shared" si="183"/>
        <v>200</v>
      </c>
      <c r="U298" s="3" t="str">
        <f t="shared" si="184"/>
        <v xml:space="preserve"> Freestyle</v>
      </c>
      <c r="V298" s="4" t="str">
        <f t="shared" si="185"/>
        <v xml:space="preserve"> 2:06.72</v>
      </c>
      <c r="W298" s="4" t="str">
        <f t="shared" si="186"/>
        <v xml:space="preserve">2014      </v>
      </c>
      <c r="X298" s="4" t="str">
        <f t="shared" si="187"/>
        <v xml:space="preserve">  Fares Yossuif Omara</v>
      </c>
      <c r="Y298" s="4" t="str">
        <f t="shared" si="188"/>
        <v xml:space="preserve">Ahly        </v>
      </c>
    </row>
    <row r="299" spans="1:25">
      <c r="A299" s="1" t="s">
        <v>305</v>
      </c>
      <c r="K299" s="2" t="str">
        <f t="shared" si="176"/>
        <v xml:space="preserve">Event 35 </v>
      </c>
      <c r="L299" s="2" t="str">
        <f t="shared" ref="L299:L305" si="203">MID($A$297,5,3)</f>
        <v xml:space="preserve"> 11</v>
      </c>
      <c r="M299" s="2" t="str">
        <f t="shared" si="198"/>
        <v xml:space="preserve">  2  </v>
      </c>
      <c r="N299" s="2" t="str">
        <f t="shared" ref="N299:N305" si="204">MID($A$297,33,10)</f>
        <v xml:space="preserve"> 10:44 AM</v>
      </c>
      <c r="O299" t="str">
        <f t="shared" si="199"/>
        <v xml:space="preserve">  Abdel Rahman m                </v>
      </c>
      <c r="P299" s="3" t="str">
        <f t="shared" si="200"/>
        <v>12</v>
      </c>
      <c r="Q299" s="3" t="str">
        <f t="shared" si="201"/>
        <v xml:space="preserve"> GHABA</v>
      </c>
      <c r="R299" s="3" t="str">
        <f t="shared" si="202"/>
        <v xml:space="preserve">   2:58.51</v>
      </c>
      <c r="S299" s="3" t="str">
        <f t="shared" si="182"/>
        <v xml:space="preserve"> Boys</v>
      </c>
      <c r="T299" s="3" t="str">
        <f t="shared" si="183"/>
        <v>200</v>
      </c>
      <c r="U299" s="3" t="str">
        <f t="shared" si="184"/>
        <v xml:space="preserve"> Freestyle</v>
      </c>
      <c r="V299" s="4" t="str">
        <f t="shared" si="185"/>
        <v xml:space="preserve"> 2:06.72</v>
      </c>
      <c r="W299" s="4" t="str">
        <f t="shared" si="186"/>
        <v xml:space="preserve">2014      </v>
      </c>
      <c r="X299" s="4" t="str">
        <f t="shared" si="187"/>
        <v xml:space="preserve">  Fares Yossuif Omara</v>
      </c>
      <c r="Y299" s="4" t="str">
        <f t="shared" si="188"/>
        <v xml:space="preserve">Ahly        </v>
      </c>
    </row>
    <row r="300" spans="1:25">
      <c r="A300" s="1" t="s">
        <v>306</v>
      </c>
      <c r="K300" s="2" t="str">
        <f t="shared" si="176"/>
        <v xml:space="preserve">Event 35 </v>
      </c>
      <c r="L300" s="2" t="str">
        <f t="shared" si="203"/>
        <v xml:space="preserve"> 11</v>
      </c>
      <c r="M300" s="2" t="str">
        <f t="shared" si="198"/>
        <v xml:space="preserve">  3  </v>
      </c>
      <c r="N300" s="2" t="str">
        <f t="shared" si="204"/>
        <v xml:space="preserve"> 10:44 AM</v>
      </c>
      <c r="O300" t="str">
        <f t="shared" si="199"/>
        <v xml:space="preserve">  Abdel Rahman Ayman Mohamed    </v>
      </c>
      <c r="P300" s="3" t="str">
        <f t="shared" si="200"/>
        <v>12</v>
      </c>
      <c r="Q300" s="3" t="str">
        <f t="shared" si="201"/>
        <v xml:space="preserve"> ZOHUR</v>
      </c>
      <c r="R300" s="3" t="str">
        <f t="shared" si="202"/>
        <v xml:space="preserve">   2:57.89</v>
      </c>
      <c r="S300" s="3" t="str">
        <f t="shared" si="182"/>
        <v xml:space="preserve"> Boys</v>
      </c>
      <c r="T300" s="3" t="str">
        <f t="shared" si="183"/>
        <v>200</v>
      </c>
      <c r="U300" s="3" t="str">
        <f t="shared" si="184"/>
        <v xml:space="preserve"> Freestyle</v>
      </c>
      <c r="V300" s="4" t="str">
        <f t="shared" si="185"/>
        <v xml:space="preserve"> 2:06.72</v>
      </c>
      <c r="W300" s="4" t="str">
        <f t="shared" si="186"/>
        <v xml:space="preserve">2014      </v>
      </c>
      <c r="X300" s="4" t="str">
        <f t="shared" si="187"/>
        <v xml:space="preserve">  Fares Yossuif Omara</v>
      </c>
      <c r="Y300" s="4" t="str">
        <f t="shared" si="188"/>
        <v xml:space="preserve">Ahly        </v>
      </c>
    </row>
    <row r="301" spans="1:25">
      <c r="A301" s="1" t="s">
        <v>307</v>
      </c>
      <c r="K301" s="2" t="str">
        <f t="shared" si="176"/>
        <v xml:space="preserve">Event 35 </v>
      </c>
      <c r="L301" s="2" t="str">
        <f t="shared" si="203"/>
        <v xml:space="preserve"> 11</v>
      </c>
      <c r="M301" s="2" t="str">
        <f t="shared" si="198"/>
        <v xml:space="preserve">  4  </v>
      </c>
      <c r="N301" s="2" t="str">
        <f t="shared" si="204"/>
        <v xml:space="preserve"> 10:44 AM</v>
      </c>
      <c r="O301" t="str">
        <f t="shared" si="199"/>
        <v xml:space="preserve">  Zeyad Ahmed Ibrahim           </v>
      </c>
      <c r="P301" s="3" t="str">
        <f t="shared" si="200"/>
        <v>12</v>
      </c>
      <c r="Q301" s="3" t="str">
        <f t="shared" si="201"/>
        <v xml:space="preserve"> AHLY </v>
      </c>
      <c r="R301" s="3" t="str">
        <f t="shared" si="202"/>
        <v xml:space="preserve">   2:56.74</v>
      </c>
      <c r="S301" s="3" t="str">
        <f t="shared" si="182"/>
        <v xml:space="preserve"> Boys</v>
      </c>
      <c r="T301" s="3" t="str">
        <f t="shared" si="183"/>
        <v>200</v>
      </c>
      <c r="U301" s="3" t="str">
        <f t="shared" si="184"/>
        <v xml:space="preserve"> Freestyle</v>
      </c>
      <c r="V301" s="4" t="str">
        <f t="shared" si="185"/>
        <v xml:space="preserve"> 2:06.72</v>
      </c>
      <c r="W301" s="4" t="str">
        <f t="shared" si="186"/>
        <v xml:space="preserve">2014      </v>
      </c>
      <c r="X301" s="4" t="str">
        <f t="shared" si="187"/>
        <v xml:space="preserve">  Fares Yossuif Omara</v>
      </c>
      <c r="Y301" s="4" t="str">
        <f t="shared" si="188"/>
        <v xml:space="preserve">Ahly        </v>
      </c>
    </row>
    <row r="302" spans="1:25">
      <c r="A302" s="1" t="s">
        <v>308</v>
      </c>
      <c r="K302" s="2" t="str">
        <f t="shared" si="176"/>
        <v xml:space="preserve">Event 35 </v>
      </c>
      <c r="L302" s="2" t="str">
        <f t="shared" si="203"/>
        <v xml:space="preserve"> 11</v>
      </c>
      <c r="M302" s="2" t="str">
        <f t="shared" si="198"/>
        <v xml:space="preserve">  5  </v>
      </c>
      <c r="N302" s="2" t="str">
        <f t="shared" si="204"/>
        <v xml:space="preserve"> 10:44 AM</v>
      </c>
      <c r="O302" t="str">
        <f t="shared" si="199"/>
        <v xml:space="preserve">  Mohamed Akram Zakria          </v>
      </c>
      <c r="P302" s="3" t="str">
        <f t="shared" si="200"/>
        <v>12</v>
      </c>
      <c r="Q302" s="3" t="str">
        <f t="shared" si="201"/>
        <v xml:space="preserve"> CAIRO</v>
      </c>
      <c r="R302" s="3" t="str">
        <f t="shared" si="202"/>
        <v xml:space="preserve">   2:56.91</v>
      </c>
      <c r="S302" s="3" t="str">
        <f t="shared" si="182"/>
        <v xml:space="preserve"> Boys</v>
      </c>
      <c r="T302" s="3" t="str">
        <f t="shared" si="183"/>
        <v>200</v>
      </c>
      <c r="U302" s="3" t="str">
        <f t="shared" si="184"/>
        <v xml:space="preserve"> Freestyle</v>
      </c>
      <c r="V302" s="4" t="str">
        <f t="shared" si="185"/>
        <v xml:space="preserve"> 2:06.72</v>
      </c>
      <c r="W302" s="4" t="str">
        <f t="shared" si="186"/>
        <v xml:space="preserve">2014      </v>
      </c>
      <c r="X302" s="4" t="str">
        <f t="shared" si="187"/>
        <v xml:space="preserve">  Fares Yossuif Omara</v>
      </c>
      <c r="Y302" s="4" t="str">
        <f t="shared" si="188"/>
        <v xml:space="preserve">Ahly        </v>
      </c>
    </row>
    <row r="303" spans="1:25">
      <c r="A303" s="1" t="s">
        <v>309</v>
      </c>
      <c r="K303" s="2" t="str">
        <f t="shared" si="176"/>
        <v xml:space="preserve">Event 35 </v>
      </c>
      <c r="L303" s="2" t="str">
        <f t="shared" si="203"/>
        <v xml:space="preserve"> 11</v>
      </c>
      <c r="M303" s="2" t="str">
        <f t="shared" si="198"/>
        <v xml:space="preserve">  6  </v>
      </c>
      <c r="N303" s="2" t="str">
        <f t="shared" si="204"/>
        <v xml:space="preserve"> 10:44 AM</v>
      </c>
      <c r="O303" t="str">
        <f t="shared" si="199"/>
        <v xml:space="preserve">  Ahmed Sameeh Ahmed Elbarawy   </v>
      </c>
      <c r="P303" s="3" t="str">
        <f t="shared" si="200"/>
        <v>12</v>
      </c>
      <c r="Q303" s="3" t="str">
        <f t="shared" si="201"/>
        <v xml:space="preserve"> AHLY </v>
      </c>
      <c r="R303" s="3" t="str">
        <f t="shared" si="202"/>
        <v xml:space="preserve">   2:58.08</v>
      </c>
      <c r="S303" s="3" t="str">
        <f t="shared" si="182"/>
        <v xml:space="preserve"> Boys</v>
      </c>
      <c r="T303" s="3" t="str">
        <f t="shared" si="183"/>
        <v>200</v>
      </c>
      <c r="U303" s="3" t="str">
        <f t="shared" si="184"/>
        <v xml:space="preserve"> Freestyle</v>
      </c>
      <c r="V303" s="4" t="str">
        <f t="shared" si="185"/>
        <v xml:space="preserve"> 2:06.72</v>
      </c>
      <c r="W303" s="4" t="str">
        <f t="shared" si="186"/>
        <v xml:space="preserve">2014      </v>
      </c>
      <c r="X303" s="4" t="str">
        <f t="shared" si="187"/>
        <v xml:space="preserve">  Fares Yossuif Omara</v>
      </c>
      <c r="Y303" s="4" t="str">
        <f t="shared" si="188"/>
        <v xml:space="preserve">Ahly        </v>
      </c>
    </row>
    <row r="304" spans="1:25">
      <c r="A304" s="1" t="s">
        <v>310</v>
      </c>
      <c r="K304" s="2" t="str">
        <f t="shared" si="176"/>
        <v xml:space="preserve">Event 35 </v>
      </c>
      <c r="L304" s="2" t="str">
        <f t="shared" si="203"/>
        <v xml:space="preserve"> 11</v>
      </c>
      <c r="M304" s="2" t="str">
        <f t="shared" si="198"/>
        <v xml:space="preserve">  7  </v>
      </c>
      <c r="N304" s="2" t="str">
        <f t="shared" si="204"/>
        <v xml:space="preserve"> 10:44 AM</v>
      </c>
      <c r="O304" t="str">
        <f t="shared" si="199"/>
        <v xml:space="preserve">  Mohamed Zeyad Mohamed Ismail  </v>
      </c>
      <c r="P304" s="3" t="str">
        <f t="shared" si="200"/>
        <v>12</v>
      </c>
      <c r="Q304" s="3" t="str">
        <f t="shared" si="201"/>
        <v xml:space="preserve"> TALBE</v>
      </c>
      <c r="R304" s="3" t="str">
        <f t="shared" si="202"/>
        <v xml:space="preserve">   2:59.56</v>
      </c>
      <c r="S304" s="3" t="str">
        <f t="shared" si="182"/>
        <v xml:space="preserve"> Boys</v>
      </c>
      <c r="T304" s="3" t="str">
        <f t="shared" si="183"/>
        <v>200</v>
      </c>
      <c r="U304" s="3" t="str">
        <f t="shared" si="184"/>
        <v xml:space="preserve"> Freestyle</v>
      </c>
      <c r="V304" s="4" t="str">
        <f t="shared" si="185"/>
        <v xml:space="preserve"> 2:06.72</v>
      </c>
      <c r="W304" s="4" t="str">
        <f t="shared" si="186"/>
        <v xml:space="preserve">2014      </v>
      </c>
      <c r="X304" s="4" t="str">
        <f t="shared" si="187"/>
        <v xml:space="preserve">  Fares Yossuif Omara</v>
      </c>
      <c r="Y304" s="4" t="str">
        <f t="shared" si="188"/>
        <v xml:space="preserve">Ahly        </v>
      </c>
    </row>
    <row r="305" spans="1:25">
      <c r="A305" s="1" t="s">
        <v>311</v>
      </c>
      <c r="K305" s="2" t="str">
        <f t="shared" si="176"/>
        <v xml:space="preserve">Event 35 </v>
      </c>
      <c r="L305" s="2" t="str">
        <f t="shared" si="203"/>
        <v xml:space="preserve"> 11</v>
      </c>
      <c r="M305" s="2" t="str">
        <f t="shared" si="198"/>
        <v xml:space="preserve">  8  </v>
      </c>
      <c r="N305" s="2" t="str">
        <f t="shared" si="204"/>
        <v xml:space="preserve"> 10:44 AM</v>
      </c>
      <c r="O305" t="str">
        <f t="shared" si="199"/>
        <v xml:space="preserve">  Ziad Mohamed Fouad            </v>
      </c>
      <c r="P305" s="3" t="str">
        <f t="shared" si="200"/>
        <v>12</v>
      </c>
      <c r="Q305" s="3" t="str">
        <f t="shared" si="201"/>
        <v xml:space="preserve"> DEGLA</v>
      </c>
      <c r="R305" s="3" t="str">
        <f t="shared" si="202"/>
        <v xml:space="preserve">   3:00.46</v>
      </c>
      <c r="S305" s="3" t="str">
        <f t="shared" si="182"/>
        <v xml:space="preserve"> Boys</v>
      </c>
      <c r="T305" s="3" t="str">
        <f t="shared" si="183"/>
        <v>200</v>
      </c>
      <c r="U305" s="3" t="str">
        <f t="shared" si="184"/>
        <v xml:space="preserve"> Freestyle</v>
      </c>
      <c r="V305" s="4" t="str">
        <f t="shared" si="185"/>
        <v xml:space="preserve"> 2:06.72</v>
      </c>
      <c r="W305" s="4" t="str">
        <f t="shared" si="186"/>
        <v xml:space="preserve">2014      </v>
      </c>
      <c r="X305" s="4" t="str">
        <f t="shared" si="187"/>
        <v xml:space="preserve">  Fares Yossuif Omara</v>
      </c>
      <c r="Y305" s="4" t="str">
        <f t="shared" si="188"/>
        <v xml:space="preserve">Ahly        </v>
      </c>
    </row>
    <row r="306" spans="1:25">
      <c r="A306" s="1" t="s">
        <v>312</v>
      </c>
      <c r="K306" s="2"/>
      <c r="L306" s="2"/>
      <c r="M306" s="2"/>
      <c r="N306" s="2"/>
      <c r="V306" s="4"/>
      <c r="W306" s="4"/>
      <c r="X306" s="4"/>
      <c r="Y306" s="4"/>
    </row>
    <row r="307" spans="1:25">
      <c r="A307" s="1" t="s">
        <v>313</v>
      </c>
      <c r="K307" s="2" t="str">
        <f t="shared" si="176"/>
        <v xml:space="preserve">Event 35 </v>
      </c>
      <c r="L307" s="2" t="str">
        <f>MID($A$306,5,3)</f>
        <v xml:space="preserve"> 12</v>
      </c>
      <c r="M307" s="2" t="str">
        <f t="shared" ref="M307:M314" si="205">MID(A307,1,5)</f>
        <v xml:space="preserve">  1  </v>
      </c>
      <c r="N307" s="2" t="str">
        <f>MID($A$306,33,10)</f>
        <v xml:space="preserve"> 10:47 AM</v>
      </c>
      <c r="O307" t="str">
        <f t="shared" ref="O307:O314" si="206">MID(A307,4,32)</f>
        <v xml:space="preserve">  Mahmoud  Ehab Mahmoud         </v>
      </c>
      <c r="P307" s="3" t="str">
        <f t="shared" ref="P307:P314" si="207">MID(A307,36,2)</f>
        <v>12</v>
      </c>
      <c r="Q307" s="3" t="str">
        <f t="shared" ref="Q307:Q314" si="208">MID(A307,38,6)</f>
        <v xml:space="preserve"> ZMALK</v>
      </c>
      <c r="R307" s="3" t="str">
        <f t="shared" ref="R307:R314" si="209">MID(A307,62,10)</f>
        <v xml:space="preserve">   2:54.67</v>
      </c>
      <c r="S307" s="3" t="str">
        <f t="shared" si="182"/>
        <v xml:space="preserve"> Boys</v>
      </c>
      <c r="T307" s="3" t="str">
        <f t="shared" si="183"/>
        <v>200</v>
      </c>
      <c r="U307" s="3" t="str">
        <f t="shared" si="184"/>
        <v xml:space="preserve"> Freestyle</v>
      </c>
      <c r="V307" s="4" t="str">
        <f t="shared" si="185"/>
        <v xml:space="preserve"> 2:06.72</v>
      </c>
      <c r="W307" s="4" t="str">
        <f t="shared" si="186"/>
        <v xml:space="preserve">2014      </v>
      </c>
      <c r="X307" s="4" t="str">
        <f t="shared" si="187"/>
        <v xml:space="preserve">  Fares Yossuif Omara</v>
      </c>
      <c r="Y307" s="4" t="str">
        <f t="shared" si="188"/>
        <v xml:space="preserve">Ahly        </v>
      </c>
    </row>
    <row r="308" spans="1:25">
      <c r="A308" s="1" t="s">
        <v>314</v>
      </c>
      <c r="K308" s="2" t="str">
        <f t="shared" si="176"/>
        <v xml:space="preserve">Event 35 </v>
      </c>
      <c r="L308" s="2" t="str">
        <f t="shared" ref="L308:L314" si="210">MID($A$306,5,3)</f>
        <v xml:space="preserve"> 12</v>
      </c>
      <c r="M308" s="2" t="str">
        <f t="shared" si="205"/>
        <v xml:space="preserve">  2  </v>
      </c>
      <c r="N308" s="2" t="str">
        <f t="shared" ref="N308:N314" si="211">MID($A$306,33,10)</f>
        <v xml:space="preserve"> 10:47 AM</v>
      </c>
      <c r="O308" t="str">
        <f t="shared" si="206"/>
        <v xml:space="preserve">  Ahmed Hany Ahmed Hassan       </v>
      </c>
      <c r="P308" s="3" t="str">
        <f t="shared" si="207"/>
        <v>12</v>
      </c>
      <c r="Q308" s="3" t="str">
        <f t="shared" si="208"/>
        <v xml:space="preserve"> SHAMS</v>
      </c>
      <c r="R308" s="3" t="str">
        <f t="shared" si="209"/>
        <v xml:space="preserve">   2:54.57</v>
      </c>
      <c r="S308" s="3" t="str">
        <f t="shared" si="182"/>
        <v xml:space="preserve"> Boys</v>
      </c>
      <c r="T308" s="3" t="str">
        <f t="shared" si="183"/>
        <v>200</v>
      </c>
      <c r="U308" s="3" t="str">
        <f t="shared" si="184"/>
        <v xml:space="preserve"> Freestyle</v>
      </c>
      <c r="V308" s="4" t="str">
        <f t="shared" si="185"/>
        <v xml:space="preserve"> 2:06.72</v>
      </c>
      <c r="W308" s="4" t="str">
        <f t="shared" si="186"/>
        <v xml:space="preserve">2014      </v>
      </c>
      <c r="X308" s="4" t="str">
        <f t="shared" si="187"/>
        <v xml:space="preserve">  Fares Yossuif Omara</v>
      </c>
      <c r="Y308" s="4" t="str">
        <f t="shared" si="188"/>
        <v xml:space="preserve">Ahly        </v>
      </c>
    </row>
    <row r="309" spans="1:25">
      <c r="A309" s="1" t="s">
        <v>315</v>
      </c>
      <c r="K309" s="2" t="str">
        <f t="shared" si="176"/>
        <v xml:space="preserve">Event 35 </v>
      </c>
      <c r="L309" s="2" t="str">
        <f t="shared" si="210"/>
        <v xml:space="preserve"> 12</v>
      </c>
      <c r="M309" s="2" t="str">
        <f t="shared" si="205"/>
        <v xml:space="preserve">  3  </v>
      </c>
      <c r="N309" s="2" t="str">
        <f t="shared" si="211"/>
        <v xml:space="preserve"> 10:47 AM</v>
      </c>
      <c r="O309" t="str">
        <f t="shared" si="206"/>
        <v xml:space="preserve">  Ebeed Ashraf Ebeed            </v>
      </c>
      <c r="P309" s="3" t="str">
        <f t="shared" si="207"/>
        <v>12</v>
      </c>
      <c r="Q309" s="3" t="str">
        <f t="shared" si="208"/>
        <v xml:space="preserve"> RWAD </v>
      </c>
      <c r="R309" s="3" t="str">
        <f t="shared" si="209"/>
        <v xml:space="preserve">   2:53.61</v>
      </c>
      <c r="S309" s="3" t="str">
        <f t="shared" si="182"/>
        <v xml:space="preserve"> Boys</v>
      </c>
      <c r="T309" s="3" t="str">
        <f t="shared" si="183"/>
        <v>200</v>
      </c>
      <c r="U309" s="3" t="str">
        <f t="shared" si="184"/>
        <v xml:space="preserve"> Freestyle</v>
      </c>
      <c r="V309" s="4" t="str">
        <f t="shared" si="185"/>
        <v xml:space="preserve"> 2:06.72</v>
      </c>
      <c r="W309" s="4" t="str">
        <f t="shared" si="186"/>
        <v xml:space="preserve">2014      </v>
      </c>
      <c r="X309" s="4" t="str">
        <f t="shared" si="187"/>
        <v xml:space="preserve">  Fares Yossuif Omara</v>
      </c>
      <c r="Y309" s="4" t="str">
        <f t="shared" si="188"/>
        <v xml:space="preserve">Ahly        </v>
      </c>
    </row>
    <row r="310" spans="1:25">
      <c r="A310" s="1" t="s">
        <v>316</v>
      </c>
      <c r="K310" s="2" t="str">
        <f t="shared" si="176"/>
        <v xml:space="preserve">Event 35 </v>
      </c>
      <c r="L310" s="2" t="str">
        <f t="shared" si="210"/>
        <v xml:space="preserve"> 12</v>
      </c>
      <c r="M310" s="2" t="str">
        <f t="shared" si="205"/>
        <v xml:space="preserve">  4  </v>
      </c>
      <c r="N310" s="2" t="str">
        <f t="shared" si="211"/>
        <v xml:space="preserve"> 10:47 AM</v>
      </c>
      <c r="O310" t="str">
        <f t="shared" si="206"/>
        <v xml:space="preserve">  Belal Ahmed Elsayed           </v>
      </c>
      <c r="P310" s="3" t="str">
        <f t="shared" si="207"/>
        <v>12</v>
      </c>
      <c r="Q310" s="3" t="str">
        <f t="shared" si="208"/>
        <v xml:space="preserve"> AHLY </v>
      </c>
      <c r="R310" s="3" t="str">
        <f t="shared" si="209"/>
        <v xml:space="preserve">   2:53.39</v>
      </c>
      <c r="S310" s="3" t="str">
        <f t="shared" si="182"/>
        <v xml:space="preserve"> Boys</v>
      </c>
      <c r="T310" s="3" t="str">
        <f t="shared" si="183"/>
        <v>200</v>
      </c>
      <c r="U310" s="3" t="str">
        <f t="shared" si="184"/>
        <v xml:space="preserve"> Freestyle</v>
      </c>
      <c r="V310" s="4" t="str">
        <f t="shared" si="185"/>
        <v xml:space="preserve"> 2:06.72</v>
      </c>
      <c r="W310" s="4" t="str">
        <f t="shared" si="186"/>
        <v xml:space="preserve">2014      </v>
      </c>
      <c r="X310" s="4" t="str">
        <f t="shared" si="187"/>
        <v xml:space="preserve">  Fares Yossuif Omara</v>
      </c>
      <c r="Y310" s="4" t="str">
        <f t="shared" si="188"/>
        <v xml:space="preserve">Ahly        </v>
      </c>
    </row>
    <row r="311" spans="1:25">
      <c r="A311" s="1" t="s">
        <v>317</v>
      </c>
      <c r="K311" s="2" t="str">
        <f t="shared" si="176"/>
        <v xml:space="preserve">Event 35 </v>
      </c>
      <c r="L311" s="2" t="str">
        <f t="shared" si="210"/>
        <v xml:space="preserve"> 12</v>
      </c>
      <c r="M311" s="2" t="str">
        <f t="shared" si="205"/>
        <v xml:space="preserve">  5  </v>
      </c>
      <c r="N311" s="2" t="str">
        <f t="shared" si="211"/>
        <v xml:space="preserve"> 10:47 AM</v>
      </c>
      <c r="O311" t="str">
        <f t="shared" si="206"/>
        <v xml:space="preserve">  Moaaz Ahmed Mahmoud Haragy    </v>
      </c>
      <c r="P311" s="3" t="str">
        <f t="shared" si="207"/>
        <v>12</v>
      </c>
      <c r="Q311" s="3" t="str">
        <f t="shared" si="208"/>
        <v xml:space="preserve"> ENPPI</v>
      </c>
      <c r="R311" s="3" t="str">
        <f t="shared" si="209"/>
        <v xml:space="preserve">   2:53.45</v>
      </c>
      <c r="S311" s="3" t="str">
        <f t="shared" si="182"/>
        <v xml:space="preserve"> Boys</v>
      </c>
      <c r="T311" s="3" t="str">
        <f t="shared" si="183"/>
        <v>200</v>
      </c>
      <c r="U311" s="3" t="str">
        <f t="shared" si="184"/>
        <v xml:space="preserve"> Freestyle</v>
      </c>
      <c r="V311" s="4" t="str">
        <f t="shared" si="185"/>
        <v xml:space="preserve"> 2:06.72</v>
      </c>
      <c r="W311" s="4" t="str">
        <f t="shared" si="186"/>
        <v xml:space="preserve">2014      </v>
      </c>
      <c r="X311" s="4" t="str">
        <f t="shared" si="187"/>
        <v xml:space="preserve">  Fares Yossuif Omara</v>
      </c>
      <c r="Y311" s="4" t="str">
        <f t="shared" si="188"/>
        <v xml:space="preserve">Ahly        </v>
      </c>
    </row>
    <row r="312" spans="1:25">
      <c r="A312" s="1" t="s">
        <v>318</v>
      </c>
      <c r="K312" s="2" t="str">
        <f t="shared" si="176"/>
        <v xml:space="preserve">Event 35 </v>
      </c>
      <c r="L312" s="2" t="str">
        <f t="shared" si="210"/>
        <v xml:space="preserve"> 12</v>
      </c>
      <c r="M312" s="2" t="str">
        <f t="shared" si="205"/>
        <v xml:space="preserve">  6  </v>
      </c>
      <c r="N312" s="2" t="str">
        <f t="shared" si="211"/>
        <v xml:space="preserve"> 10:47 AM</v>
      </c>
      <c r="O312" t="str">
        <f t="shared" si="206"/>
        <v xml:space="preserve">  Farouk Islam                  </v>
      </c>
      <c r="P312" s="3" t="str">
        <f t="shared" si="207"/>
        <v>12</v>
      </c>
      <c r="Q312" s="3" t="str">
        <f t="shared" si="208"/>
        <v xml:space="preserve"> GHABA</v>
      </c>
      <c r="R312" s="3" t="str">
        <f t="shared" si="209"/>
        <v xml:space="preserve">   2:54.28</v>
      </c>
      <c r="S312" s="3" t="str">
        <f t="shared" si="182"/>
        <v xml:space="preserve"> Boys</v>
      </c>
      <c r="T312" s="3" t="str">
        <f t="shared" si="183"/>
        <v>200</v>
      </c>
      <c r="U312" s="3" t="str">
        <f t="shared" si="184"/>
        <v xml:space="preserve"> Freestyle</v>
      </c>
      <c r="V312" s="4" t="str">
        <f t="shared" si="185"/>
        <v xml:space="preserve"> 2:06.72</v>
      </c>
      <c r="W312" s="4" t="str">
        <f t="shared" si="186"/>
        <v xml:space="preserve">2014      </v>
      </c>
      <c r="X312" s="4" t="str">
        <f t="shared" si="187"/>
        <v xml:space="preserve">  Fares Yossuif Omara</v>
      </c>
      <c r="Y312" s="4" t="str">
        <f t="shared" si="188"/>
        <v xml:space="preserve">Ahly        </v>
      </c>
    </row>
    <row r="313" spans="1:25">
      <c r="A313" s="1" t="s">
        <v>319</v>
      </c>
      <c r="K313" s="2" t="str">
        <f t="shared" si="176"/>
        <v xml:space="preserve">Event 35 </v>
      </c>
      <c r="L313" s="2" t="str">
        <f t="shared" si="210"/>
        <v xml:space="preserve"> 12</v>
      </c>
      <c r="M313" s="2" t="str">
        <f t="shared" si="205"/>
        <v xml:space="preserve">  7  </v>
      </c>
      <c r="N313" s="2" t="str">
        <f t="shared" si="211"/>
        <v xml:space="preserve"> 10:47 AM</v>
      </c>
      <c r="O313" t="str">
        <f t="shared" si="206"/>
        <v xml:space="preserve">  Mootaz Ahmed Zakaria          </v>
      </c>
      <c r="P313" s="3" t="str">
        <f t="shared" si="207"/>
        <v>12</v>
      </c>
      <c r="Q313" s="3" t="str">
        <f t="shared" si="208"/>
        <v xml:space="preserve"> AHLY </v>
      </c>
      <c r="R313" s="3" t="str">
        <f t="shared" si="209"/>
        <v xml:space="preserve">   2:54.59</v>
      </c>
      <c r="S313" s="3" t="str">
        <f t="shared" si="182"/>
        <v xml:space="preserve"> Boys</v>
      </c>
      <c r="T313" s="3" t="str">
        <f t="shared" si="183"/>
        <v>200</v>
      </c>
      <c r="U313" s="3" t="str">
        <f t="shared" si="184"/>
        <v xml:space="preserve"> Freestyle</v>
      </c>
      <c r="V313" s="4" t="str">
        <f t="shared" si="185"/>
        <v xml:space="preserve"> 2:06.72</v>
      </c>
      <c r="W313" s="4" t="str">
        <f t="shared" si="186"/>
        <v xml:space="preserve">2014      </v>
      </c>
      <c r="X313" s="4" t="str">
        <f t="shared" si="187"/>
        <v xml:space="preserve">  Fares Yossuif Omara</v>
      </c>
      <c r="Y313" s="4" t="str">
        <f t="shared" si="188"/>
        <v xml:space="preserve">Ahly        </v>
      </c>
    </row>
    <row r="314" spans="1:25">
      <c r="A314" s="1" t="s">
        <v>320</v>
      </c>
      <c r="K314" s="2" t="str">
        <f t="shared" si="176"/>
        <v xml:space="preserve">Event 35 </v>
      </c>
      <c r="L314" s="2" t="str">
        <f t="shared" si="210"/>
        <v xml:space="preserve"> 12</v>
      </c>
      <c r="M314" s="2" t="str">
        <f t="shared" si="205"/>
        <v xml:space="preserve">  8  </v>
      </c>
      <c r="N314" s="2" t="str">
        <f t="shared" si="211"/>
        <v xml:space="preserve"> 10:47 AM</v>
      </c>
      <c r="O314" t="str">
        <f t="shared" si="206"/>
        <v xml:space="preserve">  Moamen Mohamed Abdalla Al Sa  </v>
      </c>
      <c r="P314" s="3" t="str">
        <f t="shared" si="207"/>
        <v>12</v>
      </c>
      <c r="Q314" s="3" t="str">
        <f t="shared" si="208"/>
        <v xml:space="preserve"> TRSAN</v>
      </c>
      <c r="R314" s="3" t="str">
        <f t="shared" si="209"/>
        <v xml:space="preserve">   2:55.46</v>
      </c>
      <c r="S314" s="3" t="str">
        <f t="shared" si="182"/>
        <v xml:space="preserve"> Boys</v>
      </c>
      <c r="T314" s="3" t="str">
        <f t="shared" si="183"/>
        <v>200</v>
      </c>
      <c r="U314" s="3" t="str">
        <f t="shared" si="184"/>
        <v xml:space="preserve"> Freestyle</v>
      </c>
      <c r="V314" s="4" t="str">
        <f t="shared" si="185"/>
        <v xml:space="preserve"> 2:06.72</v>
      </c>
      <c r="W314" s="4" t="str">
        <f t="shared" si="186"/>
        <v xml:space="preserve">2014      </v>
      </c>
      <c r="X314" s="4" t="str">
        <f t="shared" si="187"/>
        <v xml:space="preserve">  Fares Yossuif Omara</v>
      </c>
      <c r="Y314" s="4" t="str">
        <f t="shared" si="188"/>
        <v xml:space="preserve">Ahly        </v>
      </c>
    </row>
    <row r="315" spans="1:25">
      <c r="A315" s="1" t="s">
        <v>321</v>
      </c>
      <c r="K315" s="2"/>
      <c r="L315" s="2"/>
      <c r="M315" s="2"/>
      <c r="N315" s="2"/>
      <c r="V315" s="4"/>
      <c r="W315" s="4"/>
      <c r="X315" s="4"/>
      <c r="Y315" s="4"/>
    </row>
    <row r="316" spans="1:25">
      <c r="A316" s="1" t="s">
        <v>322</v>
      </c>
      <c r="K316" s="2" t="str">
        <f t="shared" si="176"/>
        <v xml:space="preserve">Event 35 </v>
      </c>
      <c r="L316" s="2" t="str">
        <f>MID($A$315,5,3)</f>
        <v xml:space="preserve"> 13</v>
      </c>
      <c r="M316" s="2" t="str">
        <f t="shared" ref="M316:M323" si="212">MID(A316,1,5)</f>
        <v xml:space="preserve">  1  </v>
      </c>
      <c r="N316" s="2" t="str">
        <f>MID($A$315,33,10)</f>
        <v xml:space="preserve"> 10:50 AM</v>
      </c>
      <c r="O316" t="str">
        <f t="shared" ref="O316:O323" si="213">MID(A316,4,32)</f>
        <v xml:space="preserve">  Mohamed Ali Abd Allah         </v>
      </c>
      <c r="P316" s="3" t="str">
        <f t="shared" ref="P316:P323" si="214">MID(A316,36,2)</f>
        <v>12</v>
      </c>
      <c r="Q316" s="3" t="str">
        <f t="shared" ref="Q316:Q323" si="215">MID(A316,38,6)</f>
        <v xml:space="preserve"> RWAD </v>
      </c>
      <c r="R316" s="3" t="str">
        <f t="shared" ref="R316:R323" si="216">MID(A316,62,10)</f>
        <v xml:space="preserve">   2:52.37</v>
      </c>
      <c r="S316" s="3" t="str">
        <f t="shared" si="182"/>
        <v xml:space="preserve"> Boys</v>
      </c>
      <c r="T316" s="3" t="str">
        <f t="shared" si="183"/>
        <v>200</v>
      </c>
      <c r="U316" s="3" t="str">
        <f t="shared" si="184"/>
        <v xml:space="preserve"> Freestyle</v>
      </c>
      <c r="V316" s="4" t="str">
        <f t="shared" si="185"/>
        <v xml:space="preserve"> 2:06.72</v>
      </c>
      <c r="W316" s="4" t="str">
        <f t="shared" si="186"/>
        <v xml:space="preserve">2014      </v>
      </c>
      <c r="X316" s="4" t="str">
        <f t="shared" si="187"/>
        <v xml:space="preserve">  Fares Yossuif Omara</v>
      </c>
      <c r="Y316" s="4" t="str">
        <f t="shared" si="188"/>
        <v xml:space="preserve">Ahly        </v>
      </c>
    </row>
    <row r="317" spans="1:25">
      <c r="A317" s="1" t="s">
        <v>323</v>
      </c>
      <c r="K317" s="2" t="str">
        <f t="shared" si="176"/>
        <v xml:space="preserve">Event 35 </v>
      </c>
      <c r="L317" s="2" t="str">
        <f t="shared" ref="L317:L323" si="217">MID($A$315,5,3)</f>
        <v xml:space="preserve"> 13</v>
      </c>
      <c r="M317" s="2" t="str">
        <f t="shared" si="212"/>
        <v xml:space="preserve">  2  </v>
      </c>
      <c r="N317" s="2" t="str">
        <f t="shared" ref="N317:N323" si="218">MID($A$315,33,10)</f>
        <v xml:space="preserve"> 10:50 AM</v>
      </c>
      <c r="O317" t="str">
        <f t="shared" si="213"/>
        <v xml:space="preserve">  Ahmed Sherif Yehya            </v>
      </c>
      <c r="P317" s="3" t="str">
        <f t="shared" si="214"/>
        <v>12</v>
      </c>
      <c r="Q317" s="3" t="str">
        <f t="shared" si="215"/>
        <v xml:space="preserve"> SHOOT</v>
      </c>
      <c r="R317" s="3" t="str">
        <f t="shared" si="216"/>
        <v xml:space="preserve">   2:51.59</v>
      </c>
      <c r="S317" s="3" t="str">
        <f t="shared" si="182"/>
        <v xml:space="preserve"> Boys</v>
      </c>
      <c r="T317" s="3" t="str">
        <f t="shared" si="183"/>
        <v>200</v>
      </c>
      <c r="U317" s="3" t="str">
        <f t="shared" si="184"/>
        <v xml:space="preserve"> Freestyle</v>
      </c>
      <c r="V317" s="4" t="str">
        <f t="shared" si="185"/>
        <v xml:space="preserve"> 2:06.72</v>
      </c>
      <c r="W317" s="4" t="str">
        <f t="shared" si="186"/>
        <v xml:space="preserve">2014      </v>
      </c>
      <c r="X317" s="4" t="str">
        <f t="shared" si="187"/>
        <v xml:space="preserve">  Fares Yossuif Omara</v>
      </c>
      <c r="Y317" s="4" t="str">
        <f t="shared" si="188"/>
        <v xml:space="preserve">Ahly        </v>
      </c>
    </row>
    <row r="318" spans="1:25">
      <c r="A318" s="1" t="s">
        <v>324</v>
      </c>
      <c r="K318" s="2" t="str">
        <f t="shared" si="176"/>
        <v xml:space="preserve">Event 35 </v>
      </c>
      <c r="L318" s="2" t="str">
        <f t="shared" si="217"/>
        <v xml:space="preserve"> 13</v>
      </c>
      <c r="M318" s="2" t="str">
        <f t="shared" si="212"/>
        <v xml:space="preserve">  3  </v>
      </c>
      <c r="N318" s="2" t="str">
        <f t="shared" si="218"/>
        <v xml:space="preserve"> 10:50 AM</v>
      </c>
      <c r="O318" t="str">
        <f t="shared" si="213"/>
        <v xml:space="preserve">  Omar Husin Badr               </v>
      </c>
      <c r="P318" s="3" t="str">
        <f t="shared" si="214"/>
        <v>12</v>
      </c>
      <c r="Q318" s="3" t="str">
        <f t="shared" si="215"/>
        <v xml:space="preserve"> HELOP</v>
      </c>
      <c r="R318" s="3" t="str">
        <f t="shared" si="216"/>
        <v xml:space="preserve">   2:50.71</v>
      </c>
      <c r="S318" s="3" t="str">
        <f t="shared" si="182"/>
        <v xml:space="preserve"> Boys</v>
      </c>
      <c r="T318" s="3" t="str">
        <f t="shared" si="183"/>
        <v>200</v>
      </c>
      <c r="U318" s="3" t="str">
        <f t="shared" si="184"/>
        <v xml:space="preserve"> Freestyle</v>
      </c>
      <c r="V318" s="4" t="str">
        <f t="shared" si="185"/>
        <v xml:space="preserve"> 2:06.72</v>
      </c>
      <c r="W318" s="4" t="str">
        <f t="shared" si="186"/>
        <v xml:space="preserve">2014      </v>
      </c>
      <c r="X318" s="4" t="str">
        <f t="shared" si="187"/>
        <v xml:space="preserve">  Fares Yossuif Omara</v>
      </c>
      <c r="Y318" s="4" t="str">
        <f t="shared" si="188"/>
        <v xml:space="preserve">Ahly        </v>
      </c>
    </row>
    <row r="319" spans="1:25">
      <c r="A319" s="1" t="s">
        <v>325</v>
      </c>
      <c r="K319" s="2" t="str">
        <f t="shared" si="176"/>
        <v xml:space="preserve">Event 35 </v>
      </c>
      <c r="L319" s="2" t="str">
        <f t="shared" si="217"/>
        <v xml:space="preserve"> 13</v>
      </c>
      <c r="M319" s="2" t="str">
        <f t="shared" si="212"/>
        <v xml:space="preserve">  4  </v>
      </c>
      <c r="N319" s="2" t="str">
        <f t="shared" si="218"/>
        <v xml:space="preserve"> 10:50 AM</v>
      </c>
      <c r="O319" t="str">
        <f t="shared" si="213"/>
        <v xml:space="preserve">  Hussein Osama Hussein         </v>
      </c>
      <c r="P319" s="3" t="str">
        <f t="shared" si="214"/>
        <v>12</v>
      </c>
      <c r="Q319" s="3" t="str">
        <f t="shared" si="215"/>
        <v xml:space="preserve"> AHLY </v>
      </c>
      <c r="R319" s="3" t="str">
        <f t="shared" si="216"/>
        <v xml:space="preserve">   2:49.95</v>
      </c>
      <c r="S319" s="3" t="str">
        <f t="shared" si="182"/>
        <v xml:space="preserve"> Boys</v>
      </c>
      <c r="T319" s="3" t="str">
        <f t="shared" si="183"/>
        <v>200</v>
      </c>
      <c r="U319" s="3" t="str">
        <f t="shared" si="184"/>
        <v xml:space="preserve"> Freestyle</v>
      </c>
      <c r="V319" s="4" t="str">
        <f t="shared" si="185"/>
        <v xml:space="preserve"> 2:06.72</v>
      </c>
      <c r="W319" s="4" t="str">
        <f t="shared" si="186"/>
        <v xml:space="preserve">2014      </v>
      </c>
      <c r="X319" s="4" t="str">
        <f t="shared" si="187"/>
        <v xml:space="preserve">  Fares Yossuif Omara</v>
      </c>
      <c r="Y319" s="4" t="str">
        <f t="shared" si="188"/>
        <v xml:space="preserve">Ahly        </v>
      </c>
    </row>
    <row r="320" spans="1:25">
      <c r="A320" s="1" t="s">
        <v>326</v>
      </c>
      <c r="K320" s="2" t="str">
        <f t="shared" si="176"/>
        <v xml:space="preserve">Event 35 </v>
      </c>
      <c r="L320" s="2" t="str">
        <f t="shared" si="217"/>
        <v xml:space="preserve"> 13</v>
      </c>
      <c r="M320" s="2" t="str">
        <f t="shared" si="212"/>
        <v xml:space="preserve">  5  </v>
      </c>
      <c r="N320" s="2" t="str">
        <f t="shared" si="218"/>
        <v xml:space="preserve"> 10:50 AM</v>
      </c>
      <c r="O320" t="str">
        <f t="shared" si="213"/>
        <v xml:space="preserve">  Abdullah Tarek Abdel Salam M  </v>
      </c>
      <c r="P320" s="3" t="str">
        <f t="shared" si="214"/>
        <v>12</v>
      </c>
      <c r="Q320" s="3" t="str">
        <f t="shared" si="215"/>
        <v xml:space="preserve"> HELDO</v>
      </c>
      <c r="R320" s="3" t="str">
        <f t="shared" si="216"/>
        <v xml:space="preserve">   2:50.69</v>
      </c>
      <c r="S320" s="3" t="str">
        <f t="shared" si="182"/>
        <v xml:space="preserve"> Boys</v>
      </c>
      <c r="T320" s="3" t="str">
        <f t="shared" si="183"/>
        <v>200</v>
      </c>
      <c r="U320" s="3" t="str">
        <f t="shared" si="184"/>
        <v xml:space="preserve"> Freestyle</v>
      </c>
      <c r="V320" s="4" t="str">
        <f t="shared" si="185"/>
        <v xml:space="preserve"> 2:06.72</v>
      </c>
      <c r="W320" s="4" t="str">
        <f t="shared" si="186"/>
        <v xml:space="preserve">2014      </v>
      </c>
      <c r="X320" s="4" t="str">
        <f t="shared" si="187"/>
        <v xml:space="preserve">  Fares Yossuif Omara</v>
      </c>
      <c r="Y320" s="4" t="str">
        <f t="shared" si="188"/>
        <v xml:space="preserve">Ahly        </v>
      </c>
    </row>
    <row r="321" spans="1:25">
      <c r="A321" s="1" t="s">
        <v>327</v>
      </c>
      <c r="K321" s="2" t="str">
        <f t="shared" si="176"/>
        <v xml:space="preserve">Event 35 </v>
      </c>
      <c r="L321" s="2" t="str">
        <f t="shared" si="217"/>
        <v xml:space="preserve"> 13</v>
      </c>
      <c r="M321" s="2" t="str">
        <f t="shared" si="212"/>
        <v xml:space="preserve">  6  </v>
      </c>
      <c r="N321" s="2" t="str">
        <f t="shared" si="218"/>
        <v xml:space="preserve"> 10:50 AM</v>
      </c>
      <c r="O321" t="str">
        <f t="shared" si="213"/>
        <v xml:space="preserve">  Mazen Ahmed Ragab Abdel Hame  </v>
      </c>
      <c r="P321" s="3" t="str">
        <f t="shared" si="214"/>
        <v>12</v>
      </c>
      <c r="Q321" s="3" t="str">
        <f t="shared" si="215"/>
        <v xml:space="preserve"> SHOOT</v>
      </c>
      <c r="R321" s="3" t="str">
        <f t="shared" si="216"/>
        <v xml:space="preserve">   2:51.15</v>
      </c>
      <c r="S321" s="3" t="str">
        <f t="shared" si="182"/>
        <v xml:space="preserve"> Boys</v>
      </c>
      <c r="T321" s="3" t="str">
        <f t="shared" si="183"/>
        <v>200</v>
      </c>
      <c r="U321" s="3" t="str">
        <f t="shared" si="184"/>
        <v xml:space="preserve"> Freestyle</v>
      </c>
      <c r="V321" s="4" t="str">
        <f t="shared" si="185"/>
        <v xml:space="preserve"> 2:06.72</v>
      </c>
      <c r="W321" s="4" t="str">
        <f t="shared" si="186"/>
        <v xml:space="preserve">2014      </v>
      </c>
      <c r="X321" s="4" t="str">
        <f t="shared" si="187"/>
        <v xml:space="preserve">  Fares Yossuif Omara</v>
      </c>
      <c r="Y321" s="4" t="str">
        <f t="shared" si="188"/>
        <v xml:space="preserve">Ahly        </v>
      </c>
    </row>
    <row r="322" spans="1:25">
      <c r="A322" s="1" t="s">
        <v>328</v>
      </c>
      <c r="K322" s="2" t="str">
        <f t="shared" si="176"/>
        <v xml:space="preserve">Event 35 </v>
      </c>
      <c r="L322" s="2" t="str">
        <f t="shared" si="217"/>
        <v xml:space="preserve"> 13</v>
      </c>
      <c r="M322" s="2" t="str">
        <f t="shared" si="212"/>
        <v xml:space="preserve">  7  </v>
      </c>
      <c r="N322" s="2" t="str">
        <f t="shared" si="218"/>
        <v xml:space="preserve"> 10:50 AM</v>
      </c>
      <c r="O322" t="str">
        <f t="shared" si="213"/>
        <v xml:space="preserve">  Loway Khaled Abdel Hameid     </v>
      </c>
      <c r="P322" s="3" t="str">
        <f t="shared" si="214"/>
        <v>12</v>
      </c>
      <c r="Q322" s="3" t="str">
        <f t="shared" si="215"/>
        <v xml:space="preserve"> ENPPI</v>
      </c>
      <c r="R322" s="3" t="str">
        <f t="shared" si="216"/>
        <v xml:space="preserve">   2:51.60</v>
      </c>
      <c r="S322" s="3" t="str">
        <f t="shared" si="182"/>
        <v xml:space="preserve"> Boys</v>
      </c>
      <c r="T322" s="3" t="str">
        <f t="shared" si="183"/>
        <v>200</v>
      </c>
      <c r="U322" s="3" t="str">
        <f t="shared" si="184"/>
        <v xml:space="preserve"> Freestyle</v>
      </c>
      <c r="V322" s="4" t="str">
        <f t="shared" si="185"/>
        <v xml:space="preserve"> 2:06.72</v>
      </c>
      <c r="W322" s="4" t="str">
        <f t="shared" si="186"/>
        <v xml:space="preserve">2014      </v>
      </c>
      <c r="X322" s="4" t="str">
        <f t="shared" si="187"/>
        <v xml:space="preserve">  Fares Yossuif Omara</v>
      </c>
      <c r="Y322" s="4" t="str">
        <f t="shared" si="188"/>
        <v xml:space="preserve">Ahly        </v>
      </c>
    </row>
    <row r="323" spans="1:25">
      <c r="A323" s="1" t="s">
        <v>329</v>
      </c>
      <c r="K323" s="2" t="str">
        <f t="shared" si="176"/>
        <v xml:space="preserve">Event 35 </v>
      </c>
      <c r="L323" s="2" t="str">
        <f t="shared" si="217"/>
        <v xml:space="preserve"> 13</v>
      </c>
      <c r="M323" s="2" t="str">
        <f t="shared" si="212"/>
        <v xml:space="preserve">  8  </v>
      </c>
      <c r="N323" s="2" t="str">
        <f t="shared" si="218"/>
        <v xml:space="preserve"> 10:50 AM</v>
      </c>
      <c r="O323" t="str">
        <f t="shared" si="213"/>
        <v xml:space="preserve">  Ali Haytham Ali               </v>
      </c>
      <c r="P323" s="3" t="str">
        <f t="shared" si="214"/>
        <v>12</v>
      </c>
      <c r="Q323" s="3" t="str">
        <f t="shared" si="215"/>
        <v xml:space="preserve"> AHLY </v>
      </c>
      <c r="R323" s="3" t="str">
        <f t="shared" si="216"/>
        <v xml:space="preserve">   2:52.88</v>
      </c>
      <c r="S323" s="3" t="str">
        <f t="shared" si="182"/>
        <v xml:space="preserve"> Boys</v>
      </c>
      <c r="T323" s="3" t="str">
        <f t="shared" si="183"/>
        <v>200</v>
      </c>
      <c r="U323" s="3" t="str">
        <f t="shared" si="184"/>
        <v xml:space="preserve"> Freestyle</v>
      </c>
      <c r="V323" s="4" t="str">
        <f t="shared" si="185"/>
        <v xml:space="preserve"> 2:06.72</v>
      </c>
      <c r="W323" s="4" t="str">
        <f t="shared" si="186"/>
        <v xml:space="preserve">2014      </v>
      </c>
      <c r="X323" s="4" t="str">
        <f t="shared" si="187"/>
        <v xml:space="preserve">  Fares Yossuif Omara</v>
      </c>
      <c r="Y323" s="4" t="str">
        <f t="shared" si="188"/>
        <v xml:space="preserve">Ahly        </v>
      </c>
    </row>
    <row r="324" spans="1:25">
      <c r="A324" s="1" t="s">
        <v>330</v>
      </c>
      <c r="K324" s="2"/>
      <c r="L324" s="2"/>
      <c r="M324" s="2"/>
      <c r="N324" s="2"/>
      <c r="V324" s="4"/>
      <c r="W324" s="4"/>
      <c r="X324" s="4"/>
      <c r="Y324" s="4"/>
    </row>
    <row r="325" spans="1:25">
      <c r="A325" s="1" t="s">
        <v>331</v>
      </c>
      <c r="K325" s="2" t="str">
        <f t="shared" si="176"/>
        <v xml:space="preserve">Event 35 </v>
      </c>
      <c r="L325" s="2" t="str">
        <f>MID($A$324,5,3)</f>
        <v xml:space="preserve"> 14</v>
      </c>
      <c r="M325" s="2" t="str">
        <f t="shared" ref="M325:M332" si="219">MID(A325,1,5)</f>
        <v xml:space="preserve">  1  </v>
      </c>
      <c r="N325" s="2" t="str">
        <f>MID($A$324,33,10)</f>
        <v xml:space="preserve"> 10:53 AM</v>
      </c>
      <c r="O325" t="str">
        <f t="shared" ref="O325:O332" si="220">MID(A325,4,32)</f>
        <v xml:space="preserve">  Ahmed Sameh Samir             </v>
      </c>
      <c r="P325" s="3" t="str">
        <f t="shared" ref="P325:P332" si="221">MID(A325,36,2)</f>
        <v>12</v>
      </c>
      <c r="Q325" s="3" t="str">
        <f t="shared" ref="Q325:Q332" si="222">MID(A325,38,6)</f>
        <v xml:space="preserve"> AHLY </v>
      </c>
      <c r="R325" s="3" t="str">
        <f t="shared" ref="R325:R332" si="223">MID(A325,62,10)</f>
        <v xml:space="preserve">   2:49.43</v>
      </c>
      <c r="S325" s="3" t="str">
        <f t="shared" si="182"/>
        <v xml:space="preserve"> Boys</v>
      </c>
      <c r="T325" s="3" t="str">
        <f t="shared" si="183"/>
        <v>200</v>
      </c>
      <c r="U325" s="3" t="str">
        <f t="shared" si="184"/>
        <v xml:space="preserve"> Freestyle</v>
      </c>
      <c r="V325" s="4" t="str">
        <f t="shared" si="185"/>
        <v xml:space="preserve"> 2:06.72</v>
      </c>
      <c r="W325" s="4" t="str">
        <f t="shared" si="186"/>
        <v xml:space="preserve">2014      </v>
      </c>
      <c r="X325" s="4" t="str">
        <f t="shared" si="187"/>
        <v xml:space="preserve">  Fares Yossuif Omara</v>
      </c>
      <c r="Y325" s="4" t="str">
        <f t="shared" si="188"/>
        <v xml:space="preserve">Ahly        </v>
      </c>
    </row>
    <row r="326" spans="1:25">
      <c r="A326" s="1" t="s">
        <v>332</v>
      </c>
      <c r="K326" s="2" t="str">
        <f t="shared" si="176"/>
        <v xml:space="preserve">Event 35 </v>
      </c>
      <c r="L326" s="2" t="str">
        <f t="shared" ref="L326:L332" si="224">MID($A$324,5,3)</f>
        <v xml:space="preserve"> 14</v>
      </c>
      <c r="M326" s="2" t="str">
        <f t="shared" si="219"/>
        <v xml:space="preserve">  2  </v>
      </c>
      <c r="N326" s="2" t="str">
        <f t="shared" ref="N326:N332" si="225">MID($A$324,33,10)</f>
        <v xml:space="preserve"> 10:53 AM</v>
      </c>
      <c r="O326" t="str">
        <f t="shared" si="220"/>
        <v xml:space="preserve">  Ahmed Mostafa Elhady          </v>
      </c>
      <c r="P326" s="3" t="str">
        <f t="shared" si="221"/>
        <v>12</v>
      </c>
      <c r="Q326" s="3" t="str">
        <f t="shared" si="222"/>
        <v xml:space="preserve"> NASR </v>
      </c>
      <c r="R326" s="3" t="str">
        <f t="shared" si="223"/>
        <v xml:space="preserve">   2:48.48</v>
      </c>
      <c r="S326" s="3" t="str">
        <f t="shared" si="182"/>
        <v xml:space="preserve"> Boys</v>
      </c>
      <c r="T326" s="3" t="str">
        <f t="shared" si="183"/>
        <v>200</v>
      </c>
      <c r="U326" s="3" t="str">
        <f t="shared" si="184"/>
        <v xml:space="preserve"> Freestyle</v>
      </c>
      <c r="V326" s="4" t="str">
        <f t="shared" si="185"/>
        <v xml:space="preserve"> 2:06.72</v>
      </c>
      <c r="W326" s="4" t="str">
        <f t="shared" si="186"/>
        <v xml:space="preserve">2014      </v>
      </c>
      <c r="X326" s="4" t="str">
        <f t="shared" si="187"/>
        <v xml:space="preserve">  Fares Yossuif Omara</v>
      </c>
      <c r="Y326" s="4" t="str">
        <f t="shared" si="188"/>
        <v xml:space="preserve">Ahly        </v>
      </c>
    </row>
    <row r="327" spans="1:25">
      <c r="A327" s="1" t="s">
        <v>333</v>
      </c>
      <c r="K327" s="2" t="str">
        <f t="shared" si="176"/>
        <v xml:space="preserve">Event 35 </v>
      </c>
      <c r="L327" s="2" t="str">
        <f t="shared" si="224"/>
        <v xml:space="preserve"> 14</v>
      </c>
      <c r="M327" s="2" t="str">
        <f t="shared" si="219"/>
        <v xml:space="preserve">  3  </v>
      </c>
      <c r="N327" s="2" t="str">
        <f t="shared" si="225"/>
        <v xml:space="preserve"> 10:53 AM</v>
      </c>
      <c r="O327" t="str">
        <f t="shared" si="220"/>
        <v xml:space="preserve">  Karim Mahmoud Abdo            </v>
      </c>
      <c r="P327" s="3" t="str">
        <f t="shared" si="221"/>
        <v>12</v>
      </c>
      <c r="Q327" s="3" t="str">
        <f t="shared" si="222"/>
        <v xml:space="preserve"> AHLY </v>
      </c>
      <c r="R327" s="3" t="str">
        <f t="shared" si="223"/>
        <v xml:space="preserve">   2:48.08</v>
      </c>
      <c r="S327" s="3" t="str">
        <f t="shared" si="182"/>
        <v xml:space="preserve"> Boys</v>
      </c>
      <c r="T327" s="3" t="str">
        <f t="shared" si="183"/>
        <v>200</v>
      </c>
      <c r="U327" s="3" t="str">
        <f t="shared" si="184"/>
        <v xml:space="preserve"> Freestyle</v>
      </c>
      <c r="V327" s="4" t="str">
        <f t="shared" si="185"/>
        <v xml:space="preserve"> 2:06.72</v>
      </c>
      <c r="W327" s="4" t="str">
        <f t="shared" si="186"/>
        <v xml:space="preserve">2014      </v>
      </c>
      <c r="X327" s="4" t="str">
        <f t="shared" si="187"/>
        <v xml:space="preserve">  Fares Yossuif Omara</v>
      </c>
      <c r="Y327" s="4" t="str">
        <f t="shared" si="188"/>
        <v xml:space="preserve">Ahly        </v>
      </c>
    </row>
    <row r="328" spans="1:25">
      <c r="A328" s="1" t="s">
        <v>334</v>
      </c>
      <c r="K328" s="2" t="str">
        <f t="shared" si="176"/>
        <v xml:space="preserve">Event 35 </v>
      </c>
      <c r="L328" s="2" t="str">
        <f t="shared" si="224"/>
        <v xml:space="preserve"> 14</v>
      </c>
      <c r="M328" s="2" t="str">
        <f t="shared" si="219"/>
        <v xml:space="preserve">  4  </v>
      </c>
      <c r="N328" s="2" t="str">
        <f t="shared" si="225"/>
        <v xml:space="preserve"> 10:53 AM</v>
      </c>
      <c r="O328" t="str">
        <f t="shared" si="220"/>
        <v xml:space="preserve">  Mahmoud Ahmed Mahmoud El Nag  </v>
      </c>
      <c r="P328" s="3" t="str">
        <f t="shared" si="221"/>
        <v>12</v>
      </c>
      <c r="Q328" s="3" t="str">
        <f t="shared" si="222"/>
        <v xml:space="preserve"> DEGLA</v>
      </c>
      <c r="R328" s="3" t="str">
        <f t="shared" si="223"/>
        <v xml:space="preserve">   2:47.70</v>
      </c>
      <c r="S328" s="3" t="str">
        <f t="shared" si="182"/>
        <v xml:space="preserve"> Boys</v>
      </c>
      <c r="T328" s="3" t="str">
        <f t="shared" si="183"/>
        <v>200</v>
      </c>
      <c r="U328" s="3" t="str">
        <f t="shared" si="184"/>
        <v xml:space="preserve"> Freestyle</v>
      </c>
      <c r="V328" s="4" t="str">
        <f t="shared" si="185"/>
        <v xml:space="preserve"> 2:06.72</v>
      </c>
      <c r="W328" s="4" t="str">
        <f t="shared" si="186"/>
        <v xml:space="preserve">2014      </v>
      </c>
      <c r="X328" s="4" t="str">
        <f t="shared" si="187"/>
        <v xml:space="preserve">  Fares Yossuif Omara</v>
      </c>
      <c r="Y328" s="4" t="str">
        <f t="shared" si="188"/>
        <v xml:space="preserve">Ahly        </v>
      </c>
    </row>
    <row r="329" spans="1:25">
      <c r="A329" s="1" t="s">
        <v>335</v>
      </c>
      <c r="K329" s="2" t="str">
        <f t="shared" si="176"/>
        <v xml:space="preserve">Event 35 </v>
      </c>
      <c r="L329" s="2" t="str">
        <f t="shared" si="224"/>
        <v xml:space="preserve"> 14</v>
      </c>
      <c r="M329" s="2" t="str">
        <f t="shared" si="219"/>
        <v xml:space="preserve">  5  </v>
      </c>
      <c r="N329" s="2" t="str">
        <f t="shared" si="225"/>
        <v xml:space="preserve"> 10:53 AM</v>
      </c>
      <c r="O329" t="str">
        <f t="shared" si="220"/>
        <v xml:space="preserve">  Abdalla Medhat Mohamed        </v>
      </c>
      <c r="P329" s="3" t="str">
        <f t="shared" si="221"/>
        <v>12</v>
      </c>
      <c r="Q329" s="3" t="str">
        <f t="shared" si="222"/>
        <v xml:space="preserve"> ZMALK</v>
      </c>
      <c r="R329" s="3" t="str">
        <f t="shared" si="223"/>
        <v xml:space="preserve">   2:47.97</v>
      </c>
      <c r="S329" s="3" t="str">
        <f t="shared" si="182"/>
        <v xml:space="preserve"> Boys</v>
      </c>
      <c r="T329" s="3" t="str">
        <f t="shared" si="183"/>
        <v>200</v>
      </c>
      <c r="U329" s="3" t="str">
        <f t="shared" si="184"/>
        <v xml:space="preserve"> Freestyle</v>
      </c>
      <c r="V329" s="4" t="str">
        <f t="shared" si="185"/>
        <v xml:space="preserve"> 2:06.72</v>
      </c>
      <c r="W329" s="4" t="str">
        <f t="shared" si="186"/>
        <v xml:space="preserve">2014      </v>
      </c>
      <c r="X329" s="4" t="str">
        <f t="shared" si="187"/>
        <v xml:space="preserve">  Fares Yossuif Omara</v>
      </c>
      <c r="Y329" s="4" t="str">
        <f t="shared" si="188"/>
        <v xml:space="preserve">Ahly        </v>
      </c>
    </row>
    <row r="330" spans="1:25">
      <c r="A330" s="1" t="s">
        <v>336</v>
      </c>
      <c r="K330" s="2" t="str">
        <f t="shared" si="176"/>
        <v xml:space="preserve">Event 35 </v>
      </c>
      <c r="L330" s="2" t="str">
        <f t="shared" si="224"/>
        <v xml:space="preserve"> 14</v>
      </c>
      <c r="M330" s="2" t="str">
        <f t="shared" si="219"/>
        <v xml:space="preserve">  6  </v>
      </c>
      <c r="N330" s="2" t="str">
        <f t="shared" si="225"/>
        <v xml:space="preserve"> 10:53 AM</v>
      </c>
      <c r="O330" t="str">
        <f t="shared" si="220"/>
        <v xml:space="preserve">  Omar Essam El Din Hamad       </v>
      </c>
      <c r="P330" s="3" t="str">
        <f t="shared" si="221"/>
        <v>12</v>
      </c>
      <c r="Q330" s="3" t="str">
        <f t="shared" si="222"/>
        <v xml:space="preserve"> TANTA</v>
      </c>
      <c r="R330" s="3" t="str">
        <f t="shared" si="223"/>
        <v xml:space="preserve">   2:48.15</v>
      </c>
      <c r="S330" s="3" t="str">
        <f t="shared" si="182"/>
        <v xml:space="preserve"> Boys</v>
      </c>
      <c r="T330" s="3" t="str">
        <f t="shared" si="183"/>
        <v>200</v>
      </c>
      <c r="U330" s="3" t="str">
        <f t="shared" si="184"/>
        <v xml:space="preserve"> Freestyle</v>
      </c>
      <c r="V330" s="4" t="str">
        <f t="shared" si="185"/>
        <v xml:space="preserve"> 2:06.72</v>
      </c>
      <c r="W330" s="4" t="str">
        <f t="shared" si="186"/>
        <v xml:space="preserve">2014      </v>
      </c>
      <c r="X330" s="4" t="str">
        <f t="shared" si="187"/>
        <v xml:space="preserve">  Fares Yossuif Omara</v>
      </c>
      <c r="Y330" s="4" t="str">
        <f t="shared" si="188"/>
        <v xml:space="preserve">Ahly        </v>
      </c>
    </row>
    <row r="331" spans="1:25">
      <c r="A331" s="1" t="s">
        <v>337</v>
      </c>
      <c r="K331" s="2" t="str">
        <f t="shared" si="176"/>
        <v xml:space="preserve">Event 35 </v>
      </c>
      <c r="L331" s="2" t="str">
        <f t="shared" si="224"/>
        <v xml:space="preserve"> 14</v>
      </c>
      <c r="M331" s="2" t="str">
        <f t="shared" si="219"/>
        <v xml:space="preserve">  7  </v>
      </c>
      <c r="N331" s="2" t="str">
        <f t="shared" si="225"/>
        <v xml:space="preserve"> 10:53 AM</v>
      </c>
      <c r="O331" t="str">
        <f t="shared" si="220"/>
        <v xml:space="preserve">  Mahmoud Mohamed Elnasrawy     </v>
      </c>
      <c r="P331" s="3" t="str">
        <f t="shared" si="221"/>
        <v>12</v>
      </c>
      <c r="Q331" s="3" t="str">
        <f t="shared" si="222"/>
        <v xml:space="preserve"> AHLY </v>
      </c>
      <c r="R331" s="3" t="str">
        <f t="shared" si="223"/>
        <v xml:space="preserve">   2:49.17</v>
      </c>
      <c r="S331" s="3" t="str">
        <f t="shared" si="182"/>
        <v xml:space="preserve"> Boys</v>
      </c>
      <c r="T331" s="3" t="str">
        <f t="shared" si="183"/>
        <v>200</v>
      </c>
      <c r="U331" s="3" t="str">
        <f t="shared" si="184"/>
        <v xml:space="preserve"> Freestyle</v>
      </c>
      <c r="V331" s="4" t="str">
        <f t="shared" si="185"/>
        <v xml:space="preserve"> 2:06.72</v>
      </c>
      <c r="W331" s="4" t="str">
        <f t="shared" si="186"/>
        <v xml:space="preserve">2014      </v>
      </c>
      <c r="X331" s="4" t="str">
        <f t="shared" si="187"/>
        <v xml:space="preserve">  Fares Yossuif Omara</v>
      </c>
      <c r="Y331" s="4" t="str">
        <f t="shared" si="188"/>
        <v xml:space="preserve">Ahly        </v>
      </c>
    </row>
    <row r="332" spans="1:25">
      <c r="A332" s="1" t="s">
        <v>338</v>
      </c>
      <c r="K332" s="2" t="str">
        <f t="shared" si="176"/>
        <v xml:space="preserve">Event 35 </v>
      </c>
      <c r="L332" s="2" t="str">
        <f t="shared" si="224"/>
        <v xml:space="preserve"> 14</v>
      </c>
      <c r="M332" s="2" t="str">
        <f t="shared" si="219"/>
        <v xml:space="preserve">  8  </v>
      </c>
      <c r="N332" s="2" t="str">
        <f t="shared" si="225"/>
        <v xml:space="preserve"> 10:53 AM</v>
      </c>
      <c r="O332" t="str">
        <f t="shared" si="220"/>
        <v xml:space="preserve">  Seif El Din Said Mohamed      </v>
      </c>
      <c r="P332" s="3" t="str">
        <f t="shared" si="221"/>
        <v>12</v>
      </c>
      <c r="Q332" s="3" t="str">
        <f t="shared" si="222"/>
        <v xml:space="preserve"> ENPPI</v>
      </c>
      <c r="R332" s="3" t="str">
        <f t="shared" si="223"/>
        <v xml:space="preserve">   2:49.86</v>
      </c>
      <c r="S332" s="3" t="str">
        <f t="shared" si="182"/>
        <v xml:space="preserve"> Boys</v>
      </c>
      <c r="T332" s="3" t="str">
        <f t="shared" si="183"/>
        <v>200</v>
      </c>
      <c r="U332" s="3" t="str">
        <f t="shared" si="184"/>
        <v xml:space="preserve"> Freestyle</v>
      </c>
      <c r="V332" s="4" t="str">
        <f t="shared" si="185"/>
        <v xml:space="preserve"> 2:06.72</v>
      </c>
      <c r="W332" s="4" t="str">
        <f t="shared" si="186"/>
        <v xml:space="preserve">2014      </v>
      </c>
      <c r="X332" s="4" t="str">
        <f t="shared" si="187"/>
        <v xml:space="preserve">  Fares Yossuif Omara</v>
      </c>
      <c r="Y332" s="4" t="str">
        <f t="shared" si="188"/>
        <v xml:space="preserve">Ahly        </v>
      </c>
    </row>
    <row r="333" spans="1:25">
      <c r="A333" s="1" t="s">
        <v>339</v>
      </c>
      <c r="K333" s="2"/>
      <c r="L333" s="2"/>
      <c r="M333" s="2"/>
      <c r="N333" s="2"/>
      <c r="V333" s="4"/>
      <c r="W333" s="4"/>
      <c r="X333" s="4"/>
      <c r="Y333" s="4"/>
    </row>
    <row r="334" spans="1:25">
      <c r="A334" s="1" t="s">
        <v>340</v>
      </c>
      <c r="K334" s="2" t="str">
        <f t="shared" si="176"/>
        <v xml:space="preserve">Event 35 </v>
      </c>
      <c r="L334" s="2" t="str">
        <f>MID($A$333,5,3)</f>
        <v xml:space="preserve"> 15</v>
      </c>
      <c r="M334" s="2" t="str">
        <f t="shared" ref="M334:M341" si="226">MID(A334,1,5)</f>
        <v xml:space="preserve">  1  </v>
      </c>
      <c r="N334" s="2" t="str">
        <f>MID($A$333,33,10)</f>
        <v xml:space="preserve"> 10:56 AM</v>
      </c>
      <c r="O334" t="str">
        <f t="shared" ref="O334:O341" si="227">MID(A334,4,32)</f>
        <v xml:space="preserve">  Mohamed Wael Abdel Monaeim    </v>
      </c>
      <c r="P334" s="3" t="str">
        <f t="shared" ref="P334:P341" si="228">MID(A334,36,2)</f>
        <v>12</v>
      </c>
      <c r="Q334" s="3" t="str">
        <f t="shared" ref="Q334:Q341" si="229">MID(A334,38,6)</f>
        <v xml:space="preserve"> ENPPI</v>
      </c>
      <c r="R334" s="3" t="str">
        <f t="shared" ref="R334:R341" si="230">MID(A334,62,10)</f>
        <v xml:space="preserve">   2:46.45</v>
      </c>
      <c r="S334" s="3" t="str">
        <f t="shared" si="182"/>
        <v xml:space="preserve"> Boys</v>
      </c>
      <c r="T334" s="3" t="str">
        <f t="shared" si="183"/>
        <v>200</v>
      </c>
      <c r="U334" s="3" t="str">
        <f t="shared" si="184"/>
        <v xml:space="preserve"> Freestyle</v>
      </c>
      <c r="V334" s="4" t="str">
        <f t="shared" si="185"/>
        <v xml:space="preserve"> 2:06.72</v>
      </c>
      <c r="W334" s="4" t="str">
        <f t="shared" si="186"/>
        <v xml:space="preserve">2014      </v>
      </c>
      <c r="X334" s="4" t="str">
        <f t="shared" si="187"/>
        <v xml:space="preserve">  Fares Yossuif Omara</v>
      </c>
      <c r="Y334" s="4" t="str">
        <f t="shared" si="188"/>
        <v xml:space="preserve">Ahly        </v>
      </c>
    </row>
    <row r="335" spans="1:25">
      <c r="A335" s="1" t="s">
        <v>341</v>
      </c>
      <c r="K335" s="2" t="str">
        <f t="shared" si="176"/>
        <v xml:space="preserve">Event 35 </v>
      </c>
      <c r="L335" s="2" t="str">
        <f t="shared" ref="L335:L341" si="231">MID($A$333,5,3)</f>
        <v xml:space="preserve"> 15</v>
      </c>
      <c r="M335" s="2" t="str">
        <f t="shared" si="226"/>
        <v xml:space="preserve">  2  </v>
      </c>
      <c r="N335" s="2" t="str">
        <f t="shared" ref="N335:N341" si="232">MID($A$333,33,10)</f>
        <v xml:space="preserve"> 10:56 AM</v>
      </c>
      <c r="O335" t="str">
        <f t="shared" si="227"/>
        <v xml:space="preserve">  Hassan Abdelaal Abas          </v>
      </c>
      <c r="P335" s="3" t="str">
        <f t="shared" si="228"/>
        <v>12</v>
      </c>
      <c r="Q335" s="3" t="str">
        <f t="shared" si="229"/>
        <v xml:space="preserve"> SHOOT</v>
      </c>
      <c r="R335" s="3" t="str">
        <f t="shared" si="230"/>
        <v xml:space="preserve">   2:46.42</v>
      </c>
      <c r="S335" s="3" t="str">
        <f t="shared" si="182"/>
        <v xml:space="preserve"> Boys</v>
      </c>
      <c r="T335" s="3" t="str">
        <f t="shared" si="183"/>
        <v>200</v>
      </c>
      <c r="U335" s="3" t="str">
        <f t="shared" si="184"/>
        <v xml:space="preserve"> Freestyle</v>
      </c>
      <c r="V335" s="4" t="str">
        <f t="shared" si="185"/>
        <v xml:space="preserve"> 2:06.72</v>
      </c>
      <c r="W335" s="4" t="str">
        <f t="shared" si="186"/>
        <v xml:space="preserve">2014      </v>
      </c>
      <c r="X335" s="4" t="str">
        <f t="shared" si="187"/>
        <v xml:space="preserve">  Fares Yossuif Omara</v>
      </c>
      <c r="Y335" s="4" t="str">
        <f t="shared" si="188"/>
        <v xml:space="preserve">Ahly        </v>
      </c>
    </row>
    <row r="336" spans="1:25">
      <c r="A336" s="1" t="s">
        <v>342</v>
      </c>
      <c r="K336" s="2" t="str">
        <f t="shared" si="176"/>
        <v xml:space="preserve">Event 35 </v>
      </c>
      <c r="L336" s="2" t="str">
        <f t="shared" si="231"/>
        <v xml:space="preserve"> 15</v>
      </c>
      <c r="M336" s="2" t="str">
        <f t="shared" si="226"/>
        <v xml:space="preserve">  3  </v>
      </c>
      <c r="N336" s="2" t="str">
        <f t="shared" si="232"/>
        <v xml:space="preserve"> 10:56 AM</v>
      </c>
      <c r="O336" t="str">
        <f t="shared" si="227"/>
        <v xml:space="preserve">  Abdel-Rahman Ahmed Ibrahim    </v>
      </c>
      <c r="P336" s="3" t="str">
        <f t="shared" si="228"/>
        <v>12</v>
      </c>
      <c r="Q336" s="3" t="str">
        <f t="shared" si="229"/>
        <v xml:space="preserve"> AHLY </v>
      </c>
      <c r="R336" s="3" t="str">
        <f t="shared" si="230"/>
        <v xml:space="preserve">   2:46.20</v>
      </c>
      <c r="S336" s="3" t="str">
        <f t="shared" si="182"/>
        <v xml:space="preserve"> Boys</v>
      </c>
      <c r="T336" s="3" t="str">
        <f t="shared" si="183"/>
        <v>200</v>
      </c>
      <c r="U336" s="3" t="str">
        <f t="shared" si="184"/>
        <v xml:space="preserve"> Freestyle</v>
      </c>
      <c r="V336" s="4" t="str">
        <f t="shared" si="185"/>
        <v xml:space="preserve"> 2:06.72</v>
      </c>
      <c r="W336" s="4" t="str">
        <f t="shared" si="186"/>
        <v xml:space="preserve">2014      </v>
      </c>
      <c r="X336" s="4" t="str">
        <f t="shared" si="187"/>
        <v xml:space="preserve">  Fares Yossuif Omara</v>
      </c>
      <c r="Y336" s="4" t="str">
        <f t="shared" si="188"/>
        <v xml:space="preserve">Ahly        </v>
      </c>
    </row>
    <row r="337" spans="1:25">
      <c r="A337" s="1" t="s">
        <v>343</v>
      </c>
      <c r="K337" s="2" t="str">
        <f t="shared" si="176"/>
        <v xml:space="preserve">Event 35 </v>
      </c>
      <c r="L337" s="2" t="str">
        <f t="shared" si="231"/>
        <v xml:space="preserve"> 15</v>
      </c>
      <c r="M337" s="2" t="str">
        <f t="shared" si="226"/>
        <v xml:space="preserve">  4  </v>
      </c>
      <c r="N337" s="2" t="str">
        <f t="shared" si="232"/>
        <v xml:space="preserve"> 10:56 AM</v>
      </c>
      <c r="O337" t="str">
        <f t="shared" si="227"/>
        <v xml:space="preserve">  Ahmed Tarik Mahmoud           </v>
      </c>
      <c r="P337" s="3" t="str">
        <f t="shared" si="228"/>
        <v>12</v>
      </c>
      <c r="Q337" s="3" t="str">
        <f t="shared" si="229"/>
        <v xml:space="preserve"> SHOOT</v>
      </c>
      <c r="R337" s="3" t="str">
        <f t="shared" si="230"/>
        <v xml:space="preserve">   2:45.46</v>
      </c>
      <c r="S337" s="3" t="str">
        <f t="shared" si="182"/>
        <v xml:space="preserve"> Boys</v>
      </c>
      <c r="T337" s="3" t="str">
        <f t="shared" si="183"/>
        <v>200</v>
      </c>
      <c r="U337" s="3" t="str">
        <f t="shared" si="184"/>
        <v xml:space="preserve"> Freestyle</v>
      </c>
      <c r="V337" s="4" t="str">
        <f t="shared" si="185"/>
        <v xml:space="preserve"> 2:06.72</v>
      </c>
      <c r="W337" s="4" t="str">
        <f t="shared" si="186"/>
        <v xml:space="preserve">2014      </v>
      </c>
      <c r="X337" s="4" t="str">
        <f t="shared" si="187"/>
        <v xml:space="preserve">  Fares Yossuif Omara</v>
      </c>
      <c r="Y337" s="4" t="str">
        <f t="shared" si="188"/>
        <v xml:space="preserve">Ahly        </v>
      </c>
    </row>
    <row r="338" spans="1:25">
      <c r="A338" s="1" t="s">
        <v>344</v>
      </c>
      <c r="K338" s="2" t="str">
        <f t="shared" si="176"/>
        <v xml:space="preserve">Event 35 </v>
      </c>
      <c r="L338" s="2" t="str">
        <f t="shared" si="231"/>
        <v xml:space="preserve"> 15</v>
      </c>
      <c r="M338" s="2" t="str">
        <f t="shared" si="226"/>
        <v xml:space="preserve">  5  </v>
      </c>
      <c r="N338" s="2" t="str">
        <f t="shared" si="232"/>
        <v xml:space="preserve"> 10:56 AM</v>
      </c>
      <c r="O338" t="str">
        <f t="shared" si="227"/>
        <v xml:space="preserve">  Youssef Hossam Mohamed Moham  </v>
      </c>
      <c r="P338" s="3" t="str">
        <f t="shared" si="228"/>
        <v>12</v>
      </c>
      <c r="Q338" s="3" t="str">
        <f t="shared" si="229"/>
        <v xml:space="preserve"> NCITY</v>
      </c>
      <c r="R338" s="3" t="str">
        <f t="shared" si="230"/>
        <v xml:space="preserve">   2:46.15</v>
      </c>
      <c r="S338" s="3" t="str">
        <f t="shared" si="182"/>
        <v xml:space="preserve"> Boys</v>
      </c>
      <c r="T338" s="3" t="str">
        <f t="shared" si="183"/>
        <v>200</v>
      </c>
      <c r="U338" s="3" t="str">
        <f t="shared" si="184"/>
        <v xml:space="preserve"> Freestyle</v>
      </c>
      <c r="V338" s="4" t="str">
        <f t="shared" si="185"/>
        <v xml:space="preserve"> 2:06.72</v>
      </c>
      <c r="W338" s="4" t="str">
        <f t="shared" si="186"/>
        <v xml:space="preserve">2014      </v>
      </c>
      <c r="X338" s="4" t="str">
        <f t="shared" si="187"/>
        <v xml:space="preserve">  Fares Yossuif Omara</v>
      </c>
      <c r="Y338" s="4" t="str">
        <f t="shared" si="188"/>
        <v xml:space="preserve">Ahly        </v>
      </c>
    </row>
    <row r="339" spans="1:25">
      <c r="A339" s="1" t="s">
        <v>345</v>
      </c>
      <c r="K339" s="2" t="str">
        <f t="shared" si="176"/>
        <v xml:space="preserve">Event 35 </v>
      </c>
      <c r="L339" s="2" t="str">
        <f t="shared" si="231"/>
        <v xml:space="preserve"> 15</v>
      </c>
      <c r="M339" s="2" t="str">
        <f t="shared" si="226"/>
        <v xml:space="preserve">  6  </v>
      </c>
      <c r="N339" s="2" t="str">
        <f t="shared" si="232"/>
        <v xml:space="preserve"> 10:56 AM</v>
      </c>
      <c r="O339" t="str">
        <f t="shared" si="227"/>
        <v xml:space="preserve">  Mostafa Saeed Salama Meselhy  </v>
      </c>
      <c r="P339" s="3" t="str">
        <f t="shared" si="228"/>
        <v>12</v>
      </c>
      <c r="Q339" s="3" t="str">
        <f t="shared" si="229"/>
        <v xml:space="preserve"> HELDO</v>
      </c>
      <c r="R339" s="3" t="str">
        <f t="shared" si="230"/>
        <v xml:space="preserve">   2:46.30</v>
      </c>
      <c r="S339" s="3" t="str">
        <f t="shared" si="182"/>
        <v xml:space="preserve"> Boys</v>
      </c>
      <c r="T339" s="3" t="str">
        <f t="shared" si="183"/>
        <v>200</v>
      </c>
      <c r="U339" s="3" t="str">
        <f t="shared" si="184"/>
        <v xml:space="preserve"> Freestyle</v>
      </c>
      <c r="V339" s="4" t="str">
        <f t="shared" si="185"/>
        <v xml:space="preserve"> 2:06.72</v>
      </c>
      <c r="W339" s="4" t="str">
        <f t="shared" si="186"/>
        <v xml:space="preserve">2014      </v>
      </c>
      <c r="X339" s="4" t="str">
        <f t="shared" si="187"/>
        <v xml:space="preserve">  Fares Yossuif Omara</v>
      </c>
      <c r="Y339" s="4" t="str">
        <f t="shared" si="188"/>
        <v xml:space="preserve">Ahly        </v>
      </c>
    </row>
    <row r="340" spans="1:25">
      <c r="A340" s="1" t="s">
        <v>346</v>
      </c>
      <c r="K340" s="2" t="str">
        <f t="shared" si="176"/>
        <v xml:space="preserve">Event 35 </v>
      </c>
      <c r="L340" s="2" t="str">
        <f t="shared" si="231"/>
        <v xml:space="preserve"> 15</v>
      </c>
      <c r="M340" s="2" t="str">
        <f t="shared" si="226"/>
        <v xml:space="preserve">  7  </v>
      </c>
      <c r="N340" s="2" t="str">
        <f t="shared" si="232"/>
        <v xml:space="preserve"> 10:56 AM</v>
      </c>
      <c r="O340" t="str">
        <f t="shared" si="227"/>
        <v xml:space="preserve">  Ahmed Mohssein Abdel Monaiem  </v>
      </c>
      <c r="P340" s="3" t="str">
        <f t="shared" si="228"/>
        <v>12</v>
      </c>
      <c r="Q340" s="3" t="str">
        <f t="shared" si="229"/>
        <v xml:space="preserve"> HLWAN</v>
      </c>
      <c r="R340" s="3" t="str">
        <f t="shared" si="230"/>
        <v xml:space="preserve">   2:46.45</v>
      </c>
      <c r="S340" s="3" t="str">
        <f t="shared" si="182"/>
        <v xml:space="preserve"> Boys</v>
      </c>
      <c r="T340" s="3" t="str">
        <f t="shared" si="183"/>
        <v>200</v>
      </c>
      <c r="U340" s="3" t="str">
        <f t="shared" si="184"/>
        <v xml:space="preserve"> Freestyle</v>
      </c>
      <c r="V340" s="4" t="str">
        <f t="shared" si="185"/>
        <v xml:space="preserve"> 2:06.72</v>
      </c>
      <c r="W340" s="4" t="str">
        <f t="shared" si="186"/>
        <v xml:space="preserve">2014      </v>
      </c>
      <c r="X340" s="4" t="str">
        <f t="shared" si="187"/>
        <v xml:space="preserve">  Fares Yossuif Omara</v>
      </c>
      <c r="Y340" s="4" t="str">
        <f t="shared" si="188"/>
        <v xml:space="preserve">Ahly        </v>
      </c>
    </row>
    <row r="341" spans="1:25">
      <c r="A341" s="1" t="s">
        <v>347</v>
      </c>
      <c r="K341" s="2" t="str">
        <f t="shared" si="176"/>
        <v xml:space="preserve">Event 35 </v>
      </c>
      <c r="L341" s="2" t="str">
        <f t="shared" si="231"/>
        <v xml:space="preserve"> 15</v>
      </c>
      <c r="M341" s="2" t="str">
        <f t="shared" si="226"/>
        <v xml:space="preserve">  8  </v>
      </c>
      <c r="N341" s="2" t="str">
        <f t="shared" si="232"/>
        <v xml:space="preserve"> 10:56 AM</v>
      </c>
      <c r="O341" t="str">
        <f t="shared" si="227"/>
        <v xml:space="preserve">  Marawan Omar Ibrahim          </v>
      </c>
      <c r="P341" s="3" t="str">
        <f t="shared" si="228"/>
        <v>12</v>
      </c>
      <c r="Q341" s="3" t="str">
        <f t="shared" si="229"/>
        <v xml:space="preserve"> TANTA</v>
      </c>
      <c r="R341" s="3" t="str">
        <f t="shared" si="230"/>
        <v xml:space="preserve">   2:46.50</v>
      </c>
      <c r="S341" s="3" t="str">
        <f t="shared" si="182"/>
        <v xml:space="preserve"> Boys</v>
      </c>
      <c r="T341" s="3" t="str">
        <f t="shared" si="183"/>
        <v>200</v>
      </c>
      <c r="U341" s="3" t="str">
        <f t="shared" si="184"/>
        <v xml:space="preserve"> Freestyle</v>
      </c>
      <c r="V341" s="4" t="str">
        <f t="shared" si="185"/>
        <v xml:space="preserve"> 2:06.72</v>
      </c>
      <c r="W341" s="4" t="str">
        <f t="shared" si="186"/>
        <v xml:space="preserve">2014      </v>
      </c>
      <c r="X341" s="4" t="str">
        <f t="shared" si="187"/>
        <v xml:space="preserve">  Fares Yossuif Omara</v>
      </c>
      <c r="Y341" s="4" t="str">
        <f t="shared" si="188"/>
        <v xml:space="preserve">Ahly        </v>
      </c>
    </row>
    <row r="342" spans="1:25">
      <c r="A342" s="1" t="s">
        <v>348</v>
      </c>
      <c r="K342" s="2"/>
      <c r="L342" s="2"/>
      <c r="M342" s="2"/>
      <c r="N342" s="2"/>
      <c r="V342" s="4"/>
      <c r="W342" s="4"/>
      <c r="X342" s="4"/>
      <c r="Y342" s="4"/>
    </row>
    <row r="343" spans="1:25">
      <c r="A343" s="1" t="s">
        <v>349</v>
      </c>
      <c r="K343" s="2" t="str">
        <f t="shared" si="176"/>
        <v xml:space="preserve">Event 35 </v>
      </c>
      <c r="L343" s="2" t="str">
        <f>MID($A$342,5,3)</f>
        <v xml:space="preserve"> 16</v>
      </c>
      <c r="M343" s="2" t="str">
        <f t="shared" ref="M343:M350" si="233">MID(A343,1,5)</f>
        <v xml:space="preserve">  1  </v>
      </c>
      <c r="N343" s="2" t="str">
        <f>MID($A$342,33,10)</f>
        <v xml:space="preserve"> 10:59 AM</v>
      </c>
      <c r="O343" t="str">
        <f t="shared" ref="O343:O350" si="234">MID(A343,4,32)</f>
        <v xml:space="preserve">  Ahmed Hamdy Ibrahem           </v>
      </c>
      <c r="P343" s="3" t="str">
        <f t="shared" ref="P343:P350" si="235">MID(A343,36,2)</f>
        <v>12</v>
      </c>
      <c r="Q343" s="3" t="str">
        <f t="shared" ref="Q343:Q350" si="236">MID(A343,38,6)</f>
        <v xml:space="preserve"> NASR </v>
      </c>
      <c r="R343" s="3" t="str">
        <f t="shared" ref="R343:R350" si="237">MID(A343,62,10)</f>
        <v xml:space="preserve">   2:45.34</v>
      </c>
      <c r="S343" s="3" t="str">
        <f t="shared" si="182"/>
        <v xml:space="preserve"> Boys</v>
      </c>
      <c r="T343" s="3" t="str">
        <f t="shared" si="183"/>
        <v>200</v>
      </c>
      <c r="U343" s="3" t="str">
        <f t="shared" ref="U343:U406" si="238">MID($A$140,42,20)</f>
        <v xml:space="preserve"> Freestyle</v>
      </c>
      <c r="V343" s="4" t="str">
        <f t="shared" si="185"/>
        <v xml:space="preserve"> 2:06.72</v>
      </c>
      <c r="W343" s="4" t="str">
        <f t="shared" si="186"/>
        <v xml:space="preserve">2014      </v>
      </c>
      <c r="X343" s="4" t="str">
        <f t="shared" si="187"/>
        <v xml:space="preserve">  Fares Yossuif Omara</v>
      </c>
      <c r="Y343" s="4" t="str">
        <f t="shared" ref="Y343:Y406" si="239">MID($A$6,49,12)</f>
        <v xml:space="preserve">Ahly        </v>
      </c>
    </row>
    <row r="344" spans="1:25">
      <c r="A344" s="1" t="s">
        <v>350</v>
      </c>
      <c r="K344" s="2" t="str">
        <f t="shared" ref="K344:K407" si="240">MID($A$209,1,9)</f>
        <v xml:space="preserve">Event 35 </v>
      </c>
      <c r="L344" s="2" t="str">
        <f t="shared" ref="L344:L350" si="241">MID($A$342,5,3)</f>
        <v xml:space="preserve"> 16</v>
      </c>
      <c r="M344" s="2" t="str">
        <f t="shared" si="233"/>
        <v xml:space="preserve">  2  </v>
      </c>
      <c r="N344" s="2" t="str">
        <f t="shared" ref="N344:N350" si="242">MID($A$342,33,10)</f>
        <v xml:space="preserve"> 10:59 AM</v>
      </c>
      <c r="O344" t="str">
        <f t="shared" si="234"/>
        <v xml:space="preserve">  Mohamed Adelelfattah Mahmoud  </v>
      </c>
      <c r="P344" s="3" t="str">
        <f t="shared" si="235"/>
        <v>12</v>
      </c>
      <c r="Q344" s="3" t="str">
        <f t="shared" si="236"/>
        <v xml:space="preserve"> BNK.G</v>
      </c>
      <c r="R344" s="3" t="str">
        <f t="shared" si="237"/>
        <v xml:space="preserve">   2:44.94</v>
      </c>
      <c r="S344" s="3" t="str">
        <f t="shared" ref="S344:S407" si="243">MID($A$209,10,5)</f>
        <v xml:space="preserve"> Boys</v>
      </c>
      <c r="T344" s="3" t="str">
        <f t="shared" ref="T344:T407" si="244">MID($A$209,29,3)</f>
        <v>200</v>
      </c>
      <c r="U344" s="3" t="str">
        <f t="shared" si="238"/>
        <v xml:space="preserve"> Freestyle</v>
      </c>
      <c r="V344" s="4" t="str">
        <f t="shared" ref="V344:V407" si="245">MID($A$211,15,8)</f>
        <v xml:space="preserve"> 2:06.72</v>
      </c>
      <c r="W344" s="4" t="str">
        <f t="shared" ref="W344:W407" si="246">MID($A$211,25,10)</f>
        <v xml:space="preserve">2014      </v>
      </c>
      <c r="X344" s="4" t="str">
        <f t="shared" ref="X344:X407" si="247">MID($A$211,35,21)</f>
        <v xml:space="preserve">  Fares Yossuif Omara</v>
      </c>
      <c r="Y344" s="4" t="str">
        <f t="shared" si="239"/>
        <v xml:space="preserve">Ahly        </v>
      </c>
    </row>
    <row r="345" spans="1:25">
      <c r="A345" s="1" t="s">
        <v>351</v>
      </c>
      <c r="K345" s="2" t="str">
        <f t="shared" si="240"/>
        <v xml:space="preserve">Event 35 </v>
      </c>
      <c r="L345" s="2" t="str">
        <f t="shared" si="241"/>
        <v xml:space="preserve"> 16</v>
      </c>
      <c r="M345" s="2" t="str">
        <f t="shared" si="233"/>
        <v xml:space="preserve">  3  </v>
      </c>
      <c r="N345" s="2" t="str">
        <f t="shared" si="242"/>
        <v xml:space="preserve"> 10:59 AM</v>
      </c>
      <c r="O345" t="str">
        <f t="shared" si="234"/>
        <v xml:space="preserve">  Morad Yaser Hafez             </v>
      </c>
      <c r="P345" s="3" t="str">
        <f t="shared" si="235"/>
        <v>12</v>
      </c>
      <c r="Q345" s="3" t="str">
        <f t="shared" si="236"/>
        <v xml:space="preserve"> DEGLA</v>
      </c>
      <c r="R345" s="3" t="str">
        <f t="shared" si="237"/>
        <v xml:space="preserve">   2:44.59</v>
      </c>
      <c r="S345" s="3" t="str">
        <f t="shared" si="243"/>
        <v xml:space="preserve"> Boys</v>
      </c>
      <c r="T345" s="3" t="str">
        <f t="shared" si="244"/>
        <v>200</v>
      </c>
      <c r="U345" s="3" t="str">
        <f t="shared" si="238"/>
        <v xml:space="preserve"> Freestyle</v>
      </c>
      <c r="V345" s="4" t="str">
        <f t="shared" si="245"/>
        <v xml:space="preserve"> 2:06.72</v>
      </c>
      <c r="W345" s="4" t="str">
        <f t="shared" si="246"/>
        <v xml:space="preserve">2014      </v>
      </c>
      <c r="X345" s="4" t="str">
        <f t="shared" si="247"/>
        <v xml:space="preserve">  Fares Yossuif Omara</v>
      </c>
      <c r="Y345" s="4" t="str">
        <f t="shared" si="239"/>
        <v xml:space="preserve">Ahly        </v>
      </c>
    </row>
    <row r="346" spans="1:25">
      <c r="A346" s="1" t="s">
        <v>352</v>
      </c>
      <c r="K346" s="2" t="str">
        <f t="shared" si="240"/>
        <v xml:space="preserve">Event 35 </v>
      </c>
      <c r="L346" s="2" t="str">
        <f t="shared" si="241"/>
        <v xml:space="preserve"> 16</v>
      </c>
      <c r="M346" s="2" t="str">
        <f t="shared" si="233"/>
        <v xml:space="preserve">  4  </v>
      </c>
      <c r="N346" s="2" t="str">
        <f t="shared" si="242"/>
        <v xml:space="preserve"> 10:59 AM</v>
      </c>
      <c r="O346" t="str">
        <f t="shared" si="234"/>
        <v xml:space="preserve">  Ahmed Hesham Wagdy            </v>
      </c>
      <c r="P346" s="3" t="str">
        <f t="shared" si="235"/>
        <v>12</v>
      </c>
      <c r="Q346" s="3" t="str">
        <f t="shared" si="236"/>
        <v xml:space="preserve"> AHLY </v>
      </c>
      <c r="R346" s="3" t="str">
        <f t="shared" si="237"/>
        <v xml:space="preserve">   2:44.11</v>
      </c>
      <c r="S346" s="3" t="str">
        <f t="shared" si="243"/>
        <v xml:space="preserve"> Boys</v>
      </c>
      <c r="T346" s="3" t="str">
        <f t="shared" si="244"/>
        <v>200</v>
      </c>
      <c r="U346" s="3" t="str">
        <f t="shared" si="238"/>
        <v xml:space="preserve"> Freestyle</v>
      </c>
      <c r="V346" s="4" t="str">
        <f t="shared" si="245"/>
        <v xml:space="preserve"> 2:06.72</v>
      </c>
      <c r="W346" s="4" t="str">
        <f t="shared" si="246"/>
        <v xml:space="preserve">2014      </v>
      </c>
      <c r="X346" s="4" t="str">
        <f t="shared" si="247"/>
        <v xml:space="preserve">  Fares Yossuif Omara</v>
      </c>
      <c r="Y346" s="4" t="str">
        <f t="shared" si="239"/>
        <v xml:space="preserve">Ahly        </v>
      </c>
    </row>
    <row r="347" spans="1:25">
      <c r="A347" s="1" t="s">
        <v>353</v>
      </c>
      <c r="K347" s="2" t="str">
        <f t="shared" si="240"/>
        <v xml:space="preserve">Event 35 </v>
      </c>
      <c r="L347" s="2" t="str">
        <f t="shared" si="241"/>
        <v xml:space="preserve"> 16</v>
      </c>
      <c r="M347" s="2" t="str">
        <f t="shared" si="233"/>
        <v xml:space="preserve">  5  </v>
      </c>
      <c r="N347" s="2" t="str">
        <f t="shared" si="242"/>
        <v xml:space="preserve"> 10:59 AM</v>
      </c>
      <c r="O347" t="str">
        <f t="shared" si="234"/>
        <v xml:space="preserve">  Omar Mohamed Roshdy           </v>
      </c>
      <c r="P347" s="3" t="str">
        <f t="shared" si="235"/>
        <v>12</v>
      </c>
      <c r="Q347" s="3" t="str">
        <f t="shared" si="236"/>
        <v xml:space="preserve"> AHLY </v>
      </c>
      <c r="R347" s="3" t="str">
        <f t="shared" si="237"/>
        <v xml:space="preserve">   2:44.18</v>
      </c>
      <c r="S347" s="3" t="str">
        <f t="shared" si="243"/>
        <v xml:space="preserve"> Boys</v>
      </c>
      <c r="T347" s="3" t="str">
        <f t="shared" si="244"/>
        <v>200</v>
      </c>
      <c r="U347" s="3" t="str">
        <f t="shared" si="238"/>
        <v xml:space="preserve"> Freestyle</v>
      </c>
      <c r="V347" s="4" t="str">
        <f t="shared" si="245"/>
        <v xml:space="preserve"> 2:06.72</v>
      </c>
      <c r="W347" s="4" t="str">
        <f t="shared" si="246"/>
        <v xml:space="preserve">2014      </v>
      </c>
      <c r="X347" s="4" t="str">
        <f t="shared" si="247"/>
        <v xml:space="preserve">  Fares Yossuif Omara</v>
      </c>
      <c r="Y347" s="4" t="str">
        <f t="shared" si="239"/>
        <v xml:space="preserve">Ahly        </v>
      </c>
    </row>
    <row r="348" spans="1:25">
      <c r="A348" s="1" t="s">
        <v>354</v>
      </c>
      <c r="K348" s="2" t="str">
        <f t="shared" si="240"/>
        <v xml:space="preserve">Event 35 </v>
      </c>
      <c r="L348" s="2" t="str">
        <f t="shared" si="241"/>
        <v xml:space="preserve"> 16</v>
      </c>
      <c r="M348" s="2" t="str">
        <f t="shared" si="233"/>
        <v xml:space="preserve">  6  </v>
      </c>
      <c r="N348" s="2" t="str">
        <f t="shared" si="242"/>
        <v xml:space="preserve"> 10:59 AM</v>
      </c>
      <c r="O348" t="str">
        <f t="shared" si="234"/>
        <v xml:space="preserve">  Nour Aldeen Ahmed Hassen Ahm  </v>
      </c>
      <c r="P348" s="3" t="str">
        <f t="shared" si="235"/>
        <v>12</v>
      </c>
      <c r="Q348" s="3" t="str">
        <f t="shared" si="236"/>
        <v xml:space="preserve"> NCITY</v>
      </c>
      <c r="R348" s="3" t="str">
        <f t="shared" si="237"/>
        <v xml:space="preserve">   2:44.81</v>
      </c>
      <c r="S348" s="3" t="str">
        <f t="shared" si="243"/>
        <v xml:space="preserve"> Boys</v>
      </c>
      <c r="T348" s="3" t="str">
        <f t="shared" si="244"/>
        <v>200</v>
      </c>
      <c r="U348" s="3" t="str">
        <f t="shared" si="238"/>
        <v xml:space="preserve"> Freestyle</v>
      </c>
      <c r="V348" s="4" t="str">
        <f t="shared" si="245"/>
        <v xml:space="preserve"> 2:06.72</v>
      </c>
      <c r="W348" s="4" t="str">
        <f t="shared" si="246"/>
        <v xml:space="preserve">2014      </v>
      </c>
      <c r="X348" s="4" t="str">
        <f t="shared" si="247"/>
        <v xml:space="preserve">  Fares Yossuif Omara</v>
      </c>
      <c r="Y348" s="4" t="str">
        <f t="shared" si="239"/>
        <v xml:space="preserve">Ahly        </v>
      </c>
    </row>
    <row r="349" spans="1:25">
      <c r="A349" s="1" t="s">
        <v>355</v>
      </c>
      <c r="K349" s="2" t="str">
        <f t="shared" si="240"/>
        <v xml:space="preserve">Event 35 </v>
      </c>
      <c r="L349" s="2" t="str">
        <f t="shared" si="241"/>
        <v xml:space="preserve"> 16</v>
      </c>
      <c r="M349" s="2" t="str">
        <f t="shared" si="233"/>
        <v xml:space="preserve">  7  </v>
      </c>
      <c r="N349" s="2" t="str">
        <f t="shared" si="242"/>
        <v xml:space="preserve"> 10:59 AM</v>
      </c>
      <c r="O349" t="str">
        <f t="shared" si="234"/>
        <v xml:space="preserve">  Ahmed Akram Mohamed           </v>
      </c>
      <c r="P349" s="3" t="str">
        <f t="shared" si="235"/>
        <v>12</v>
      </c>
      <c r="Q349" s="3" t="str">
        <f t="shared" si="236"/>
        <v xml:space="preserve"> ZOHUR</v>
      </c>
      <c r="R349" s="3" t="str">
        <f t="shared" si="237"/>
        <v xml:space="preserve">   2:45.12</v>
      </c>
      <c r="S349" s="3" t="str">
        <f t="shared" si="243"/>
        <v xml:space="preserve"> Boys</v>
      </c>
      <c r="T349" s="3" t="str">
        <f t="shared" si="244"/>
        <v>200</v>
      </c>
      <c r="U349" s="3" t="str">
        <f t="shared" si="238"/>
        <v xml:space="preserve"> Freestyle</v>
      </c>
      <c r="V349" s="4" t="str">
        <f t="shared" si="245"/>
        <v xml:space="preserve"> 2:06.72</v>
      </c>
      <c r="W349" s="4" t="str">
        <f t="shared" si="246"/>
        <v xml:space="preserve">2014      </v>
      </c>
      <c r="X349" s="4" t="str">
        <f t="shared" si="247"/>
        <v xml:space="preserve">  Fares Yossuif Omara</v>
      </c>
      <c r="Y349" s="4" t="str">
        <f t="shared" si="239"/>
        <v xml:space="preserve">Ahly        </v>
      </c>
    </row>
    <row r="350" spans="1:25">
      <c r="A350" s="1" t="s">
        <v>356</v>
      </c>
      <c r="K350" s="2" t="str">
        <f t="shared" si="240"/>
        <v xml:space="preserve">Event 35 </v>
      </c>
      <c r="L350" s="2" t="str">
        <f t="shared" si="241"/>
        <v xml:space="preserve"> 16</v>
      </c>
      <c r="M350" s="2" t="str">
        <f t="shared" si="233"/>
        <v xml:space="preserve">  8  </v>
      </c>
      <c r="N350" s="2" t="str">
        <f t="shared" si="242"/>
        <v xml:space="preserve"> 10:59 AM</v>
      </c>
      <c r="O350" t="str">
        <f t="shared" si="234"/>
        <v xml:space="preserve">  Abdel Rahman Mohamed Gamal    </v>
      </c>
      <c r="P350" s="3" t="str">
        <f t="shared" si="235"/>
        <v>12</v>
      </c>
      <c r="Q350" s="3" t="str">
        <f t="shared" si="236"/>
        <v xml:space="preserve"> DEGLA</v>
      </c>
      <c r="R350" s="3" t="str">
        <f t="shared" si="237"/>
        <v xml:space="preserve">   2:45.43</v>
      </c>
      <c r="S350" s="3" t="str">
        <f t="shared" si="243"/>
        <v xml:space="preserve"> Boys</v>
      </c>
      <c r="T350" s="3" t="str">
        <f t="shared" si="244"/>
        <v>200</v>
      </c>
      <c r="U350" s="3" t="str">
        <f t="shared" si="238"/>
        <v xml:space="preserve"> Freestyle</v>
      </c>
      <c r="V350" s="4" t="str">
        <f t="shared" si="245"/>
        <v xml:space="preserve"> 2:06.72</v>
      </c>
      <c r="W350" s="4" t="str">
        <f t="shared" si="246"/>
        <v xml:space="preserve">2014      </v>
      </c>
      <c r="X350" s="4" t="str">
        <f t="shared" si="247"/>
        <v xml:space="preserve">  Fares Yossuif Omara</v>
      </c>
      <c r="Y350" s="4" t="str">
        <f t="shared" si="239"/>
        <v xml:space="preserve">Ahly        </v>
      </c>
    </row>
    <row r="351" spans="1:25">
      <c r="A351" s="1" t="s">
        <v>357</v>
      </c>
      <c r="K351" s="2"/>
      <c r="L351" s="2"/>
      <c r="M351" s="2"/>
      <c r="N351" s="2"/>
      <c r="V351" s="4"/>
      <c r="W351" s="4"/>
      <c r="X351" s="4"/>
      <c r="Y351" s="4"/>
    </row>
    <row r="352" spans="1:25">
      <c r="A352" s="1" t="s">
        <v>358</v>
      </c>
      <c r="K352" s="2" t="str">
        <f t="shared" si="240"/>
        <v xml:space="preserve">Event 35 </v>
      </c>
      <c r="L352" s="2" t="str">
        <f>MID($A$351,5,3)</f>
        <v xml:space="preserve"> 17</v>
      </c>
      <c r="M352" s="2" t="str">
        <f t="shared" ref="M352:M359" si="248">MID(A352,1,5)</f>
        <v xml:space="preserve">  1  </v>
      </c>
      <c r="N352" s="2" t="str">
        <f>MID($A$351,33,10)</f>
        <v xml:space="preserve"> 11:02 AM</v>
      </c>
      <c r="O352" t="str">
        <f t="shared" ref="O352:O359" si="249">MID(A352,4,32)</f>
        <v xml:space="preserve">  Maarouf Abou El Magd Mohamed  </v>
      </c>
      <c r="P352" s="3" t="str">
        <f t="shared" ref="P352:P359" si="250">MID(A352,36,2)</f>
        <v>12</v>
      </c>
      <c r="Q352" s="3" t="str">
        <f t="shared" ref="Q352:Q359" si="251">MID(A352,38,6)</f>
        <v xml:space="preserve"> 6 OCT</v>
      </c>
      <c r="R352" s="3" t="str">
        <f t="shared" ref="R352:R359" si="252">MID(A352,62,10)</f>
        <v xml:space="preserve">   2:42.59</v>
      </c>
      <c r="S352" s="3" t="str">
        <f t="shared" si="243"/>
        <v xml:space="preserve"> Boys</v>
      </c>
      <c r="T352" s="3" t="str">
        <f t="shared" si="244"/>
        <v>200</v>
      </c>
      <c r="U352" s="3" t="str">
        <f t="shared" si="238"/>
        <v xml:space="preserve"> Freestyle</v>
      </c>
      <c r="V352" s="4" t="str">
        <f t="shared" si="245"/>
        <v xml:space="preserve"> 2:06.72</v>
      </c>
      <c r="W352" s="4" t="str">
        <f t="shared" si="246"/>
        <v xml:space="preserve">2014      </v>
      </c>
      <c r="X352" s="4" t="str">
        <f t="shared" si="247"/>
        <v xml:space="preserve">  Fares Yossuif Omara</v>
      </c>
      <c r="Y352" s="4" t="str">
        <f t="shared" si="239"/>
        <v xml:space="preserve">Ahly        </v>
      </c>
    </row>
    <row r="353" spans="1:25">
      <c r="A353" s="1" t="s">
        <v>359</v>
      </c>
      <c r="K353" s="2" t="str">
        <f t="shared" si="240"/>
        <v xml:space="preserve">Event 35 </v>
      </c>
      <c r="L353" s="2" t="str">
        <f t="shared" ref="L353:L359" si="253">MID($A$351,5,3)</f>
        <v xml:space="preserve"> 17</v>
      </c>
      <c r="M353" s="2" t="str">
        <f t="shared" si="248"/>
        <v xml:space="preserve">  2  </v>
      </c>
      <c r="N353" s="2" t="str">
        <f t="shared" ref="N353:N359" si="254">MID($A$351,33,10)</f>
        <v xml:space="preserve"> 11:02 AM</v>
      </c>
      <c r="O353" t="str">
        <f t="shared" si="249"/>
        <v xml:space="preserve">  Ali Mohamed Tohamy            </v>
      </c>
      <c r="P353" s="3" t="str">
        <f t="shared" si="250"/>
        <v>12</v>
      </c>
      <c r="Q353" s="3" t="str">
        <f t="shared" si="251"/>
        <v xml:space="preserve"> AHLY </v>
      </c>
      <c r="R353" s="3" t="str">
        <f t="shared" si="252"/>
        <v xml:space="preserve">   2:42.52</v>
      </c>
      <c r="S353" s="3" t="str">
        <f t="shared" si="243"/>
        <v xml:space="preserve"> Boys</v>
      </c>
      <c r="T353" s="3" t="str">
        <f t="shared" si="244"/>
        <v>200</v>
      </c>
      <c r="U353" s="3" t="str">
        <f t="shared" si="238"/>
        <v xml:space="preserve"> Freestyle</v>
      </c>
      <c r="V353" s="4" t="str">
        <f t="shared" si="245"/>
        <v xml:space="preserve"> 2:06.72</v>
      </c>
      <c r="W353" s="4" t="str">
        <f t="shared" si="246"/>
        <v xml:space="preserve">2014      </v>
      </c>
      <c r="X353" s="4" t="str">
        <f t="shared" si="247"/>
        <v xml:space="preserve">  Fares Yossuif Omara</v>
      </c>
      <c r="Y353" s="4" t="str">
        <f t="shared" si="239"/>
        <v xml:space="preserve">Ahly        </v>
      </c>
    </row>
    <row r="354" spans="1:25">
      <c r="A354" s="1" t="s">
        <v>360</v>
      </c>
      <c r="K354" s="2" t="str">
        <f t="shared" si="240"/>
        <v xml:space="preserve">Event 35 </v>
      </c>
      <c r="L354" s="2" t="str">
        <f t="shared" si="253"/>
        <v xml:space="preserve"> 17</v>
      </c>
      <c r="M354" s="2" t="str">
        <f t="shared" si="248"/>
        <v xml:space="preserve">  3  </v>
      </c>
      <c r="N354" s="2" t="str">
        <f t="shared" si="254"/>
        <v xml:space="preserve"> 11:02 AM</v>
      </c>
      <c r="O354" t="str">
        <f t="shared" si="249"/>
        <v xml:space="preserve">  Yousif Walid Elkhashab        </v>
      </c>
      <c r="P354" s="3" t="str">
        <f t="shared" si="250"/>
        <v>12</v>
      </c>
      <c r="Q354" s="3" t="str">
        <f t="shared" si="251"/>
        <v xml:space="preserve"> HELOP</v>
      </c>
      <c r="R354" s="3" t="str">
        <f t="shared" si="252"/>
        <v xml:space="preserve">   2:42.00</v>
      </c>
      <c r="S354" s="3" t="str">
        <f t="shared" si="243"/>
        <v xml:space="preserve"> Boys</v>
      </c>
      <c r="T354" s="3" t="str">
        <f t="shared" si="244"/>
        <v>200</v>
      </c>
      <c r="U354" s="3" t="str">
        <f t="shared" si="238"/>
        <v xml:space="preserve"> Freestyle</v>
      </c>
      <c r="V354" s="4" t="str">
        <f t="shared" si="245"/>
        <v xml:space="preserve"> 2:06.72</v>
      </c>
      <c r="W354" s="4" t="str">
        <f t="shared" si="246"/>
        <v xml:space="preserve">2014      </v>
      </c>
      <c r="X354" s="4" t="str">
        <f t="shared" si="247"/>
        <v xml:space="preserve">  Fares Yossuif Omara</v>
      </c>
      <c r="Y354" s="4" t="str">
        <f t="shared" si="239"/>
        <v xml:space="preserve">Ahly        </v>
      </c>
    </row>
    <row r="355" spans="1:25">
      <c r="A355" s="1" t="s">
        <v>361</v>
      </c>
      <c r="K355" s="2" t="str">
        <f t="shared" si="240"/>
        <v xml:space="preserve">Event 35 </v>
      </c>
      <c r="L355" s="2" t="str">
        <f t="shared" si="253"/>
        <v xml:space="preserve"> 17</v>
      </c>
      <c r="M355" s="2" t="str">
        <f t="shared" si="248"/>
        <v xml:space="preserve">  4  </v>
      </c>
      <c r="N355" s="2" t="str">
        <f t="shared" si="254"/>
        <v xml:space="preserve"> 11:02 AM</v>
      </c>
      <c r="O355" t="str">
        <f t="shared" si="249"/>
        <v xml:space="preserve">  Kareem Wael Marwan Al Bakry   </v>
      </c>
      <c r="P355" s="3" t="str">
        <f t="shared" si="250"/>
        <v>12</v>
      </c>
      <c r="Q355" s="3" t="str">
        <f t="shared" si="251"/>
        <v xml:space="preserve"> SHAMS</v>
      </c>
      <c r="R355" s="3" t="str">
        <f t="shared" si="252"/>
        <v xml:space="preserve">   2:41.65</v>
      </c>
      <c r="S355" s="3" t="str">
        <f t="shared" si="243"/>
        <v xml:space="preserve"> Boys</v>
      </c>
      <c r="T355" s="3" t="str">
        <f t="shared" si="244"/>
        <v>200</v>
      </c>
      <c r="U355" s="3" t="str">
        <f t="shared" si="238"/>
        <v xml:space="preserve"> Freestyle</v>
      </c>
      <c r="V355" s="4" t="str">
        <f t="shared" si="245"/>
        <v xml:space="preserve"> 2:06.72</v>
      </c>
      <c r="W355" s="4" t="str">
        <f t="shared" si="246"/>
        <v xml:space="preserve">2014      </v>
      </c>
      <c r="X355" s="4" t="str">
        <f t="shared" si="247"/>
        <v xml:space="preserve">  Fares Yossuif Omara</v>
      </c>
      <c r="Y355" s="4" t="str">
        <f t="shared" si="239"/>
        <v xml:space="preserve">Ahly        </v>
      </c>
    </row>
    <row r="356" spans="1:25">
      <c r="A356" s="1" t="s">
        <v>362</v>
      </c>
      <c r="K356" s="2" t="str">
        <f t="shared" si="240"/>
        <v xml:space="preserve">Event 35 </v>
      </c>
      <c r="L356" s="2" t="str">
        <f t="shared" si="253"/>
        <v xml:space="preserve"> 17</v>
      </c>
      <c r="M356" s="2" t="str">
        <f t="shared" si="248"/>
        <v xml:space="preserve">  5  </v>
      </c>
      <c r="N356" s="2" t="str">
        <f t="shared" si="254"/>
        <v xml:space="preserve"> 11:02 AM</v>
      </c>
      <c r="O356" t="str">
        <f t="shared" si="249"/>
        <v xml:space="preserve">  Mohamed Mostafa Mohamed       </v>
      </c>
      <c r="P356" s="3" t="str">
        <f t="shared" si="250"/>
        <v>12</v>
      </c>
      <c r="Q356" s="3" t="str">
        <f t="shared" si="251"/>
        <v xml:space="preserve"> NCITY</v>
      </c>
      <c r="R356" s="3" t="str">
        <f t="shared" si="252"/>
        <v xml:space="preserve">   2:41.81</v>
      </c>
      <c r="S356" s="3" t="str">
        <f t="shared" si="243"/>
        <v xml:space="preserve"> Boys</v>
      </c>
      <c r="T356" s="3" t="str">
        <f t="shared" si="244"/>
        <v>200</v>
      </c>
      <c r="U356" s="3" t="str">
        <f t="shared" si="238"/>
        <v xml:space="preserve"> Freestyle</v>
      </c>
      <c r="V356" s="4" t="str">
        <f t="shared" si="245"/>
        <v xml:space="preserve"> 2:06.72</v>
      </c>
      <c r="W356" s="4" t="str">
        <f t="shared" si="246"/>
        <v xml:space="preserve">2014      </v>
      </c>
      <c r="X356" s="4" t="str">
        <f t="shared" si="247"/>
        <v xml:space="preserve">  Fares Yossuif Omara</v>
      </c>
      <c r="Y356" s="4" t="str">
        <f t="shared" si="239"/>
        <v xml:space="preserve">Ahly        </v>
      </c>
    </row>
    <row r="357" spans="1:25">
      <c r="A357" s="1" t="s">
        <v>363</v>
      </c>
      <c r="K357" s="2" t="str">
        <f t="shared" si="240"/>
        <v xml:space="preserve">Event 35 </v>
      </c>
      <c r="L357" s="2" t="str">
        <f t="shared" si="253"/>
        <v xml:space="preserve"> 17</v>
      </c>
      <c r="M357" s="2" t="str">
        <f t="shared" si="248"/>
        <v xml:space="preserve">  6  </v>
      </c>
      <c r="N357" s="2" t="str">
        <f t="shared" si="254"/>
        <v xml:space="preserve"> 11:02 AM</v>
      </c>
      <c r="O357" t="str">
        <f t="shared" si="249"/>
        <v xml:space="preserve">  Moaataz Alaa Gamal Mohamed    </v>
      </c>
      <c r="P357" s="3" t="str">
        <f t="shared" si="250"/>
        <v>12</v>
      </c>
      <c r="Q357" s="3" t="str">
        <f t="shared" si="251"/>
        <v xml:space="preserve"> TRSAN</v>
      </c>
      <c r="R357" s="3" t="str">
        <f t="shared" si="252"/>
        <v xml:space="preserve">   2:42.19</v>
      </c>
      <c r="S357" s="3" t="str">
        <f t="shared" si="243"/>
        <v xml:space="preserve"> Boys</v>
      </c>
      <c r="T357" s="3" t="str">
        <f t="shared" si="244"/>
        <v>200</v>
      </c>
      <c r="U357" s="3" t="str">
        <f t="shared" si="238"/>
        <v xml:space="preserve"> Freestyle</v>
      </c>
      <c r="V357" s="4" t="str">
        <f t="shared" si="245"/>
        <v xml:space="preserve"> 2:06.72</v>
      </c>
      <c r="W357" s="4" t="str">
        <f t="shared" si="246"/>
        <v xml:space="preserve">2014      </v>
      </c>
      <c r="X357" s="4" t="str">
        <f t="shared" si="247"/>
        <v xml:space="preserve">  Fares Yossuif Omara</v>
      </c>
      <c r="Y357" s="4" t="str">
        <f t="shared" si="239"/>
        <v xml:space="preserve">Ahly        </v>
      </c>
    </row>
    <row r="358" spans="1:25">
      <c r="A358" s="1" t="s">
        <v>364</v>
      </c>
      <c r="K358" s="2" t="str">
        <f t="shared" si="240"/>
        <v xml:space="preserve">Event 35 </v>
      </c>
      <c r="L358" s="2" t="str">
        <f t="shared" si="253"/>
        <v xml:space="preserve"> 17</v>
      </c>
      <c r="M358" s="2" t="str">
        <f t="shared" si="248"/>
        <v xml:space="preserve">  7  </v>
      </c>
      <c r="N358" s="2" t="str">
        <f t="shared" si="254"/>
        <v xml:space="preserve"> 11:02 AM</v>
      </c>
      <c r="O358" t="str">
        <f t="shared" si="249"/>
        <v xml:space="preserve">  Mohamed Yosry Housse Abou El  </v>
      </c>
      <c r="P358" s="3" t="str">
        <f t="shared" si="250"/>
        <v>12</v>
      </c>
      <c r="Q358" s="3" t="str">
        <f t="shared" si="251"/>
        <v xml:space="preserve"> HLWAN</v>
      </c>
      <c r="R358" s="3" t="str">
        <f t="shared" si="252"/>
        <v xml:space="preserve">   2:42.52</v>
      </c>
      <c r="S358" s="3" t="str">
        <f t="shared" si="243"/>
        <v xml:space="preserve"> Boys</v>
      </c>
      <c r="T358" s="3" t="str">
        <f t="shared" si="244"/>
        <v>200</v>
      </c>
      <c r="U358" s="3" t="str">
        <f t="shared" si="238"/>
        <v xml:space="preserve"> Freestyle</v>
      </c>
      <c r="V358" s="4" t="str">
        <f t="shared" si="245"/>
        <v xml:space="preserve"> 2:06.72</v>
      </c>
      <c r="W358" s="4" t="str">
        <f t="shared" si="246"/>
        <v xml:space="preserve">2014      </v>
      </c>
      <c r="X358" s="4" t="str">
        <f t="shared" si="247"/>
        <v xml:space="preserve">  Fares Yossuif Omara</v>
      </c>
      <c r="Y358" s="4" t="str">
        <f t="shared" si="239"/>
        <v xml:space="preserve">Ahly        </v>
      </c>
    </row>
    <row r="359" spans="1:25">
      <c r="A359" s="1" t="s">
        <v>365</v>
      </c>
      <c r="K359" s="2" t="str">
        <f t="shared" si="240"/>
        <v xml:space="preserve">Event 35 </v>
      </c>
      <c r="L359" s="2" t="str">
        <f t="shared" si="253"/>
        <v xml:space="preserve"> 17</v>
      </c>
      <c r="M359" s="2" t="str">
        <f t="shared" si="248"/>
        <v xml:space="preserve">  8  </v>
      </c>
      <c r="N359" s="2" t="str">
        <f t="shared" si="254"/>
        <v xml:space="preserve"> 11:02 AM</v>
      </c>
      <c r="O359" t="str">
        <f t="shared" si="249"/>
        <v xml:space="preserve">  Adam Mohamed Esaam            </v>
      </c>
      <c r="P359" s="3" t="str">
        <f t="shared" si="250"/>
        <v>12</v>
      </c>
      <c r="Q359" s="3" t="str">
        <f t="shared" si="251"/>
        <v xml:space="preserve"> DEGLA</v>
      </c>
      <c r="R359" s="3" t="str">
        <f t="shared" si="252"/>
        <v xml:space="preserve">   2:43.69</v>
      </c>
      <c r="S359" s="3" t="str">
        <f t="shared" si="243"/>
        <v xml:space="preserve"> Boys</v>
      </c>
      <c r="T359" s="3" t="str">
        <f t="shared" si="244"/>
        <v>200</v>
      </c>
      <c r="U359" s="3" t="str">
        <f t="shared" si="238"/>
        <v xml:space="preserve"> Freestyle</v>
      </c>
      <c r="V359" s="4" t="str">
        <f t="shared" si="245"/>
        <v xml:space="preserve"> 2:06.72</v>
      </c>
      <c r="W359" s="4" t="str">
        <f t="shared" si="246"/>
        <v xml:space="preserve">2014      </v>
      </c>
      <c r="X359" s="4" t="str">
        <f t="shared" si="247"/>
        <v xml:space="preserve">  Fares Yossuif Omara</v>
      </c>
      <c r="Y359" s="4" t="str">
        <f t="shared" si="239"/>
        <v xml:space="preserve">Ahly        </v>
      </c>
    </row>
    <row r="360" spans="1:25">
      <c r="A360" s="1" t="s">
        <v>366</v>
      </c>
      <c r="K360" s="2"/>
      <c r="L360" s="2"/>
      <c r="M360" s="2"/>
      <c r="N360" s="2"/>
      <c r="V360" s="4"/>
      <c r="W360" s="4"/>
      <c r="X360" s="4"/>
      <c r="Y360" s="4"/>
    </row>
    <row r="361" spans="1:25">
      <c r="A361" s="1" t="s">
        <v>367</v>
      </c>
      <c r="K361" s="2" t="str">
        <f t="shared" si="240"/>
        <v xml:space="preserve">Event 35 </v>
      </c>
      <c r="L361" s="2" t="str">
        <f>MID($A$360,5,3)</f>
        <v xml:space="preserve"> 18</v>
      </c>
      <c r="M361" s="2" t="str">
        <f t="shared" ref="M361:M368" si="255">MID(A361,1,5)</f>
        <v xml:space="preserve">  1  </v>
      </c>
      <c r="N361" s="2" t="str">
        <f>MID($A$360,33,10)</f>
        <v xml:space="preserve"> 11:05 AM</v>
      </c>
      <c r="O361" t="str">
        <f t="shared" ref="O361:O368" si="256">MID(A361,4,32)</f>
        <v xml:space="preserve">  Mohamed Ahmed Al Shereif      </v>
      </c>
      <c r="P361" s="3" t="str">
        <f t="shared" ref="P361:P368" si="257">MID(A361,36,2)</f>
        <v>12</v>
      </c>
      <c r="Q361" s="3" t="str">
        <f t="shared" ref="Q361:Q368" si="258">MID(A361,38,6)</f>
        <v xml:space="preserve"> SHOOT</v>
      </c>
      <c r="R361" s="3" t="str">
        <f t="shared" ref="R361:R368" si="259">MID(A361,62,10)</f>
        <v xml:space="preserve">   2:41.15</v>
      </c>
      <c r="S361" s="3" t="str">
        <f t="shared" si="243"/>
        <v xml:space="preserve"> Boys</v>
      </c>
      <c r="T361" s="3" t="str">
        <f t="shared" si="244"/>
        <v>200</v>
      </c>
      <c r="U361" s="3" t="str">
        <f t="shared" si="238"/>
        <v xml:space="preserve"> Freestyle</v>
      </c>
      <c r="V361" s="4" t="str">
        <f t="shared" si="245"/>
        <v xml:space="preserve"> 2:06.72</v>
      </c>
      <c r="W361" s="4" t="str">
        <f t="shared" si="246"/>
        <v xml:space="preserve">2014      </v>
      </c>
      <c r="X361" s="4" t="str">
        <f t="shared" si="247"/>
        <v xml:space="preserve">  Fares Yossuif Omara</v>
      </c>
      <c r="Y361" s="4" t="str">
        <f t="shared" si="239"/>
        <v xml:space="preserve">Ahly        </v>
      </c>
    </row>
    <row r="362" spans="1:25">
      <c r="A362" s="1" t="s">
        <v>368</v>
      </c>
      <c r="K362" s="2" t="str">
        <f t="shared" si="240"/>
        <v xml:space="preserve">Event 35 </v>
      </c>
      <c r="L362" s="2" t="str">
        <f t="shared" ref="L362:L368" si="260">MID($A$360,5,3)</f>
        <v xml:space="preserve"> 18</v>
      </c>
      <c r="M362" s="2" t="str">
        <f t="shared" si="255"/>
        <v xml:space="preserve">  2  </v>
      </c>
      <c r="N362" s="2" t="str">
        <f t="shared" ref="N362:N368" si="261">MID($A$360,33,10)</f>
        <v xml:space="preserve"> 11:05 AM</v>
      </c>
      <c r="O362" t="str">
        <f t="shared" si="256"/>
        <v xml:space="preserve">  Adham Waled Fouaad            </v>
      </c>
      <c r="P362" s="3" t="str">
        <f t="shared" si="257"/>
        <v>12</v>
      </c>
      <c r="Q362" s="3" t="str">
        <f t="shared" si="258"/>
        <v xml:space="preserve"> DEGLA</v>
      </c>
      <c r="R362" s="3" t="str">
        <f t="shared" si="259"/>
        <v xml:space="preserve">   2:40.99</v>
      </c>
      <c r="S362" s="3" t="str">
        <f t="shared" si="243"/>
        <v xml:space="preserve"> Boys</v>
      </c>
      <c r="T362" s="3" t="str">
        <f t="shared" si="244"/>
        <v>200</v>
      </c>
      <c r="U362" s="3" t="str">
        <f t="shared" si="238"/>
        <v xml:space="preserve"> Freestyle</v>
      </c>
      <c r="V362" s="4" t="str">
        <f t="shared" si="245"/>
        <v xml:space="preserve"> 2:06.72</v>
      </c>
      <c r="W362" s="4" t="str">
        <f t="shared" si="246"/>
        <v xml:space="preserve">2014      </v>
      </c>
      <c r="X362" s="4" t="str">
        <f t="shared" si="247"/>
        <v xml:space="preserve">  Fares Yossuif Omara</v>
      </c>
      <c r="Y362" s="4" t="str">
        <f t="shared" si="239"/>
        <v xml:space="preserve">Ahly        </v>
      </c>
    </row>
    <row r="363" spans="1:25">
      <c r="A363" s="1" t="s">
        <v>369</v>
      </c>
      <c r="K363" s="2" t="str">
        <f t="shared" si="240"/>
        <v xml:space="preserve">Event 35 </v>
      </c>
      <c r="L363" s="2" t="str">
        <f t="shared" si="260"/>
        <v xml:space="preserve"> 18</v>
      </c>
      <c r="M363" s="2" t="str">
        <f t="shared" si="255"/>
        <v xml:space="preserve">  3  </v>
      </c>
      <c r="N363" s="2" t="str">
        <f t="shared" si="261"/>
        <v xml:space="preserve"> 11:05 AM</v>
      </c>
      <c r="O363" t="str">
        <f t="shared" si="256"/>
        <v xml:space="preserve">  Saif ElDin Waled Abdel Razik  </v>
      </c>
      <c r="P363" s="3" t="str">
        <f t="shared" si="257"/>
        <v>12</v>
      </c>
      <c r="Q363" s="3" t="str">
        <f t="shared" si="258"/>
        <v xml:space="preserve"> DEGLA</v>
      </c>
      <c r="R363" s="3" t="str">
        <f t="shared" si="259"/>
        <v xml:space="preserve">   2:40.89</v>
      </c>
      <c r="S363" s="3" t="str">
        <f t="shared" si="243"/>
        <v xml:space="preserve"> Boys</v>
      </c>
      <c r="T363" s="3" t="str">
        <f t="shared" si="244"/>
        <v>200</v>
      </c>
      <c r="U363" s="3" t="str">
        <f t="shared" si="238"/>
        <v xml:space="preserve"> Freestyle</v>
      </c>
      <c r="V363" s="4" t="str">
        <f t="shared" si="245"/>
        <v xml:space="preserve"> 2:06.72</v>
      </c>
      <c r="W363" s="4" t="str">
        <f t="shared" si="246"/>
        <v xml:space="preserve">2014      </v>
      </c>
      <c r="X363" s="4" t="str">
        <f t="shared" si="247"/>
        <v xml:space="preserve">  Fares Yossuif Omara</v>
      </c>
      <c r="Y363" s="4" t="str">
        <f t="shared" si="239"/>
        <v xml:space="preserve">Ahly        </v>
      </c>
    </row>
    <row r="364" spans="1:25">
      <c r="A364" s="1" t="s">
        <v>370</v>
      </c>
      <c r="K364" s="2" t="str">
        <f t="shared" si="240"/>
        <v xml:space="preserve">Event 35 </v>
      </c>
      <c r="L364" s="2" t="str">
        <f t="shared" si="260"/>
        <v xml:space="preserve"> 18</v>
      </c>
      <c r="M364" s="2" t="str">
        <f t="shared" si="255"/>
        <v xml:space="preserve">  4  </v>
      </c>
      <c r="N364" s="2" t="str">
        <f t="shared" si="261"/>
        <v xml:space="preserve"> 11:05 AM</v>
      </c>
      <c r="O364" t="str">
        <f t="shared" si="256"/>
        <v xml:space="preserve">  Ahmed Hesham Nageib           </v>
      </c>
      <c r="P364" s="3" t="str">
        <f t="shared" si="257"/>
        <v>12</v>
      </c>
      <c r="Q364" s="3" t="str">
        <f t="shared" si="258"/>
        <v xml:space="preserve"> ZMALK</v>
      </c>
      <c r="R364" s="3" t="str">
        <f t="shared" si="259"/>
        <v xml:space="preserve">   2:40.28</v>
      </c>
      <c r="S364" s="3" t="str">
        <f t="shared" si="243"/>
        <v xml:space="preserve"> Boys</v>
      </c>
      <c r="T364" s="3" t="str">
        <f t="shared" si="244"/>
        <v>200</v>
      </c>
      <c r="U364" s="3" t="str">
        <f t="shared" si="238"/>
        <v xml:space="preserve"> Freestyle</v>
      </c>
      <c r="V364" s="4" t="str">
        <f t="shared" si="245"/>
        <v xml:space="preserve"> 2:06.72</v>
      </c>
      <c r="W364" s="4" t="str">
        <f t="shared" si="246"/>
        <v xml:space="preserve">2014      </v>
      </c>
      <c r="X364" s="4" t="str">
        <f t="shared" si="247"/>
        <v xml:space="preserve">  Fares Yossuif Omara</v>
      </c>
      <c r="Y364" s="4" t="str">
        <f t="shared" si="239"/>
        <v xml:space="preserve">Ahly        </v>
      </c>
    </row>
    <row r="365" spans="1:25">
      <c r="A365" s="1" t="s">
        <v>371</v>
      </c>
      <c r="K365" s="2" t="str">
        <f t="shared" si="240"/>
        <v xml:space="preserve">Event 35 </v>
      </c>
      <c r="L365" s="2" t="str">
        <f t="shared" si="260"/>
        <v xml:space="preserve"> 18</v>
      </c>
      <c r="M365" s="2" t="str">
        <f t="shared" si="255"/>
        <v xml:space="preserve">  5  </v>
      </c>
      <c r="N365" s="2" t="str">
        <f t="shared" si="261"/>
        <v xml:space="preserve"> 11:05 AM</v>
      </c>
      <c r="O365" t="str">
        <f t="shared" si="256"/>
        <v xml:space="preserve">  Karim Emad Gad Sarhan         </v>
      </c>
      <c r="P365" s="3" t="str">
        <f t="shared" si="257"/>
        <v>12</v>
      </c>
      <c r="Q365" s="3" t="str">
        <f t="shared" si="258"/>
        <v xml:space="preserve"> MAY15</v>
      </c>
      <c r="R365" s="3" t="str">
        <f t="shared" si="259"/>
        <v xml:space="preserve">   2:40.70</v>
      </c>
      <c r="S365" s="3" t="str">
        <f t="shared" si="243"/>
        <v xml:space="preserve"> Boys</v>
      </c>
      <c r="T365" s="3" t="str">
        <f t="shared" si="244"/>
        <v>200</v>
      </c>
      <c r="U365" s="3" t="str">
        <f t="shared" si="238"/>
        <v xml:space="preserve"> Freestyle</v>
      </c>
      <c r="V365" s="4" t="str">
        <f t="shared" si="245"/>
        <v xml:space="preserve"> 2:06.72</v>
      </c>
      <c r="W365" s="4" t="str">
        <f t="shared" si="246"/>
        <v xml:space="preserve">2014      </v>
      </c>
      <c r="X365" s="4" t="str">
        <f t="shared" si="247"/>
        <v xml:space="preserve">  Fares Yossuif Omara</v>
      </c>
      <c r="Y365" s="4" t="str">
        <f t="shared" si="239"/>
        <v xml:space="preserve">Ahly        </v>
      </c>
    </row>
    <row r="366" spans="1:25">
      <c r="A366" s="1" t="s">
        <v>372</v>
      </c>
      <c r="K366" s="2" t="str">
        <f t="shared" si="240"/>
        <v xml:space="preserve">Event 35 </v>
      </c>
      <c r="L366" s="2" t="str">
        <f t="shared" si="260"/>
        <v xml:space="preserve"> 18</v>
      </c>
      <c r="M366" s="2" t="str">
        <f t="shared" si="255"/>
        <v xml:space="preserve">  6  </v>
      </c>
      <c r="N366" s="2" t="str">
        <f t="shared" si="261"/>
        <v xml:space="preserve"> 11:05 AM</v>
      </c>
      <c r="O366" t="str">
        <f t="shared" si="256"/>
        <v xml:space="preserve">  Yousef Ismail Mohamed         </v>
      </c>
      <c r="P366" s="3" t="str">
        <f t="shared" si="257"/>
        <v>12</v>
      </c>
      <c r="Q366" s="3" t="str">
        <f t="shared" si="258"/>
        <v xml:space="preserve"> SHOOT</v>
      </c>
      <c r="R366" s="3" t="str">
        <f t="shared" si="259"/>
        <v xml:space="preserve">   2:40.92</v>
      </c>
      <c r="S366" s="3" t="str">
        <f t="shared" si="243"/>
        <v xml:space="preserve"> Boys</v>
      </c>
      <c r="T366" s="3" t="str">
        <f t="shared" si="244"/>
        <v>200</v>
      </c>
      <c r="U366" s="3" t="str">
        <f t="shared" si="238"/>
        <v xml:space="preserve"> Freestyle</v>
      </c>
      <c r="V366" s="4" t="str">
        <f t="shared" si="245"/>
        <v xml:space="preserve"> 2:06.72</v>
      </c>
      <c r="W366" s="4" t="str">
        <f t="shared" si="246"/>
        <v xml:space="preserve">2014      </v>
      </c>
      <c r="X366" s="4" t="str">
        <f t="shared" si="247"/>
        <v xml:space="preserve">  Fares Yossuif Omara</v>
      </c>
      <c r="Y366" s="4" t="str">
        <f t="shared" si="239"/>
        <v xml:space="preserve">Ahly        </v>
      </c>
    </row>
    <row r="367" spans="1:25">
      <c r="A367" s="1" t="s">
        <v>373</v>
      </c>
      <c r="K367" s="2" t="str">
        <f t="shared" si="240"/>
        <v xml:space="preserve">Event 35 </v>
      </c>
      <c r="L367" s="2" t="str">
        <f t="shared" si="260"/>
        <v xml:space="preserve"> 18</v>
      </c>
      <c r="M367" s="2" t="str">
        <f t="shared" si="255"/>
        <v xml:space="preserve">  7  </v>
      </c>
      <c r="N367" s="2" t="str">
        <f t="shared" si="261"/>
        <v xml:space="preserve"> 11:05 AM</v>
      </c>
      <c r="O367" t="str">
        <f t="shared" si="256"/>
        <v xml:space="preserve">  Ans Ahmed Ibrahim Abdalla     </v>
      </c>
      <c r="P367" s="3" t="str">
        <f t="shared" si="257"/>
        <v>12</v>
      </c>
      <c r="Q367" s="3" t="str">
        <f t="shared" si="258"/>
        <v xml:space="preserve"> SHOOT</v>
      </c>
      <c r="R367" s="3" t="str">
        <f t="shared" si="259"/>
        <v xml:space="preserve">   2:41.05</v>
      </c>
      <c r="S367" s="3" t="str">
        <f t="shared" si="243"/>
        <v xml:space="preserve"> Boys</v>
      </c>
      <c r="T367" s="3" t="str">
        <f t="shared" si="244"/>
        <v>200</v>
      </c>
      <c r="U367" s="3" t="str">
        <f t="shared" si="238"/>
        <v xml:space="preserve"> Freestyle</v>
      </c>
      <c r="V367" s="4" t="str">
        <f t="shared" si="245"/>
        <v xml:space="preserve"> 2:06.72</v>
      </c>
      <c r="W367" s="4" t="str">
        <f t="shared" si="246"/>
        <v xml:space="preserve">2014      </v>
      </c>
      <c r="X367" s="4" t="str">
        <f t="shared" si="247"/>
        <v xml:space="preserve">  Fares Yossuif Omara</v>
      </c>
      <c r="Y367" s="4" t="str">
        <f t="shared" si="239"/>
        <v xml:space="preserve">Ahly        </v>
      </c>
    </row>
    <row r="368" spans="1:25">
      <c r="A368" s="1" t="s">
        <v>374</v>
      </c>
      <c r="K368" s="2" t="str">
        <f t="shared" si="240"/>
        <v xml:space="preserve">Event 35 </v>
      </c>
      <c r="L368" s="2" t="str">
        <f t="shared" si="260"/>
        <v xml:space="preserve"> 18</v>
      </c>
      <c r="M368" s="2" t="str">
        <f t="shared" si="255"/>
        <v xml:space="preserve">  8  </v>
      </c>
      <c r="N368" s="2" t="str">
        <f t="shared" si="261"/>
        <v xml:space="preserve"> 11:05 AM</v>
      </c>
      <c r="O368" t="str">
        <f t="shared" si="256"/>
        <v xml:space="preserve">  Mohamed Fouad Mohamed Farag   </v>
      </c>
      <c r="P368" s="3" t="str">
        <f t="shared" si="257"/>
        <v>12</v>
      </c>
      <c r="Q368" s="3" t="str">
        <f t="shared" si="258"/>
        <v xml:space="preserve"> AHLY </v>
      </c>
      <c r="R368" s="3" t="str">
        <f t="shared" si="259"/>
        <v xml:space="preserve">   2:41.23</v>
      </c>
      <c r="S368" s="3" t="str">
        <f t="shared" si="243"/>
        <v xml:space="preserve"> Boys</v>
      </c>
      <c r="T368" s="3" t="str">
        <f t="shared" si="244"/>
        <v>200</v>
      </c>
      <c r="U368" s="3" t="str">
        <f t="shared" si="238"/>
        <v xml:space="preserve"> Freestyle</v>
      </c>
      <c r="V368" s="4" t="str">
        <f t="shared" si="245"/>
        <v xml:space="preserve"> 2:06.72</v>
      </c>
      <c r="W368" s="4" t="str">
        <f t="shared" si="246"/>
        <v xml:space="preserve">2014      </v>
      </c>
      <c r="X368" s="4" t="str">
        <f t="shared" si="247"/>
        <v xml:space="preserve">  Fares Yossuif Omara</v>
      </c>
      <c r="Y368" s="4" t="str">
        <f t="shared" si="239"/>
        <v xml:space="preserve">Ahly        </v>
      </c>
    </row>
    <row r="369" spans="1:25">
      <c r="A369" s="1" t="s">
        <v>375</v>
      </c>
      <c r="K369" s="2"/>
      <c r="L369" s="2"/>
      <c r="M369" s="2"/>
      <c r="N369" s="2"/>
      <c r="V369" s="4"/>
      <c r="W369" s="4"/>
      <c r="X369" s="4"/>
      <c r="Y369" s="4"/>
    </row>
    <row r="370" spans="1:25">
      <c r="A370" s="1" t="s">
        <v>376</v>
      </c>
      <c r="K370" s="2" t="str">
        <f t="shared" si="240"/>
        <v xml:space="preserve">Event 35 </v>
      </c>
      <c r="L370" s="2" t="str">
        <f>MID($A$369,5,3)</f>
        <v xml:space="preserve"> 19</v>
      </c>
      <c r="M370" s="2" t="str">
        <f t="shared" ref="M370:M377" si="262">MID(A370,1,5)</f>
        <v xml:space="preserve">  1  </v>
      </c>
      <c r="N370" s="2" t="str">
        <f>MID($A$369,33,10)</f>
        <v xml:space="preserve"> 11:08 AM</v>
      </c>
      <c r="O370" t="str">
        <f t="shared" ref="O370:O377" si="263">MID(A370,4,32)</f>
        <v xml:space="preserve">  Ali Ihab Ali i Mohamed Abdel  </v>
      </c>
      <c r="P370" s="3" t="str">
        <f t="shared" ref="P370:P377" si="264">MID(A370,36,2)</f>
        <v>12</v>
      </c>
      <c r="Q370" s="3" t="str">
        <f t="shared" ref="Q370:Q377" si="265">MID(A370,38,6)</f>
        <v xml:space="preserve"> HELDO</v>
      </c>
      <c r="R370" s="3" t="str">
        <f t="shared" ref="R370:R377" si="266">MID(A370,62,10)</f>
        <v xml:space="preserve">   2:40.13</v>
      </c>
      <c r="S370" s="3" t="str">
        <f t="shared" si="243"/>
        <v xml:space="preserve"> Boys</v>
      </c>
      <c r="T370" s="3" t="str">
        <f t="shared" si="244"/>
        <v>200</v>
      </c>
      <c r="U370" s="3" t="str">
        <f t="shared" si="238"/>
        <v xml:space="preserve"> Freestyle</v>
      </c>
      <c r="V370" s="4" t="str">
        <f t="shared" si="245"/>
        <v xml:space="preserve"> 2:06.72</v>
      </c>
      <c r="W370" s="4" t="str">
        <f t="shared" si="246"/>
        <v xml:space="preserve">2014      </v>
      </c>
      <c r="X370" s="4" t="str">
        <f t="shared" si="247"/>
        <v xml:space="preserve">  Fares Yossuif Omara</v>
      </c>
      <c r="Y370" s="4" t="str">
        <f t="shared" si="239"/>
        <v xml:space="preserve">Ahly        </v>
      </c>
    </row>
    <row r="371" spans="1:25">
      <c r="A371" s="1" t="s">
        <v>377</v>
      </c>
      <c r="K371" s="2" t="str">
        <f t="shared" si="240"/>
        <v xml:space="preserve">Event 35 </v>
      </c>
      <c r="L371" s="2" t="str">
        <f t="shared" ref="L371:L377" si="267">MID($A$369,5,3)</f>
        <v xml:space="preserve"> 19</v>
      </c>
      <c r="M371" s="2" t="str">
        <f t="shared" si="262"/>
        <v xml:space="preserve">  2  </v>
      </c>
      <c r="N371" s="2" t="str">
        <f t="shared" ref="N371:N377" si="268">MID($A$369,33,10)</f>
        <v xml:space="preserve"> 11:08 AM</v>
      </c>
      <c r="O371" t="str">
        <f t="shared" si="263"/>
        <v xml:space="preserve">  Seif El-Din Hatem Taha        </v>
      </c>
      <c r="P371" s="3" t="str">
        <f t="shared" si="264"/>
        <v>12</v>
      </c>
      <c r="Q371" s="3" t="str">
        <f t="shared" si="265"/>
        <v xml:space="preserve"> AHLY </v>
      </c>
      <c r="R371" s="3" t="str">
        <f t="shared" si="266"/>
        <v xml:space="preserve">   2:39.95</v>
      </c>
      <c r="S371" s="3" t="str">
        <f t="shared" si="243"/>
        <v xml:space="preserve"> Boys</v>
      </c>
      <c r="T371" s="3" t="str">
        <f t="shared" si="244"/>
        <v>200</v>
      </c>
      <c r="U371" s="3" t="str">
        <f t="shared" si="238"/>
        <v xml:space="preserve"> Freestyle</v>
      </c>
      <c r="V371" s="4" t="str">
        <f t="shared" si="245"/>
        <v xml:space="preserve"> 2:06.72</v>
      </c>
      <c r="W371" s="4" t="str">
        <f t="shared" si="246"/>
        <v xml:space="preserve">2014      </v>
      </c>
      <c r="X371" s="4" t="str">
        <f t="shared" si="247"/>
        <v xml:space="preserve">  Fares Yossuif Omara</v>
      </c>
      <c r="Y371" s="4" t="str">
        <f t="shared" si="239"/>
        <v xml:space="preserve">Ahly        </v>
      </c>
    </row>
    <row r="372" spans="1:25">
      <c r="A372" s="1" t="s">
        <v>378</v>
      </c>
      <c r="K372" s="2" t="str">
        <f t="shared" si="240"/>
        <v xml:space="preserve">Event 35 </v>
      </c>
      <c r="L372" s="2" t="str">
        <f t="shared" si="267"/>
        <v xml:space="preserve"> 19</v>
      </c>
      <c r="M372" s="2" t="str">
        <f t="shared" si="262"/>
        <v xml:space="preserve">  3  </v>
      </c>
      <c r="N372" s="2" t="str">
        <f t="shared" si="268"/>
        <v xml:space="preserve"> 11:08 AM</v>
      </c>
      <c r="O372" t="str">
        <f t="shared" si="263"/>
        <v xml:space="preserve">  Omar Akram Ibrahim            </v>
      </c>
      <c r="P372" s="3" t="str">
        <f t="shared" si="264"/>
        <v>12</v>
      </c>
      <c r="Q372" s="3" t="str">
        <f t="shared" si="265"/>
        <v xml:space="preserve"> SHOOT</v>
      </c>
      <c r="R372" s="3" t="str">
        <f t="shared" si="266"/>
        <v xml:space="preserve">   2:39.69</v>
      </c>
      <c r="S372" s="3" t="str">
        <f t="shared" si="243"/>
        <v xml:space="preserve"> Boys</v>
      </c>
      <c r="T372" s="3" t="str">
        <f t="shared" si="244"/>
        <v>200</v>
      </c>
      <c r="U372" s="3" t="str">
        <f t="shared" si="238"/>
        <v xml:space="preserve"> Freestyle</v>
      </c>
      <c r="V372" s="4" t="str">
        <f t="shared" si="245"/>
        <v xml:space="preserve"> 2:06.72</v>
      </c>
      <c r="W372" s="4" t="str">
        <f t="shared" si="246"/>
        <v xml:space="preserve">2014      </v>
      </c>
      <c r="X372" s="4" t="str">
        <f t="shared" si="247"/>
        <v xml:space="preserve">  Fares Yossuif Omara</v>
      </c>
      <c r="Y372" s="4" t="str">
        <f t="shared" si="239"/>
        <v xml:space="preserve">Ahly        </v>
      </c>
    </row>
    <row r="373" spans="1:25">
      <c r="A373" s="1" t="s">
        <v>379</v>
      </c>
      <c r="K373" s="2" t="str">
        <f t="shared" si="240"/>
        <v xml:space="preserve">Event 35 </v>
      </c>
      <c r="L373" s="2" t="str">
        <f t="shared" si="267"/>
        <v xml:space="preserve"> 19</v>
      </c>
      <c r="M373" s="2" t="str">
        <f t="shared" si="262"/>
        <v xml:space="preserve">  4  </v>
      </c>
      <c r="N373" s="2" t="str">
        <f t="shared" si="268"/>
        <v xml:space="preserve"> 11:08 AM</v>
      </c>
      <c r="O373" t="str">
        <f t="shared" si="263"/>
        <v xml:space="preserve">  Keirlis Gamal Sophy           </v>
      </c>
      <c r="P373" s="3" t="str">
        <f t="shared" si="264"/>
        <v>12</v>
      </c>
      <c r="Q373" s="3" t="str">
        <f t="shared" si="265"/>
        <v xml:space="preserve"> GHABA</v>
      </c>
      <c r="R373" s="3" t="str">
        <f t="shared" si="266"/>
        <v xml:space="preserve">   2:38.94</v>
      </c>
      <c r="S373" s="3" t="str">
        <f t="shared" si="243"/>
        <v xml:space="preserve"> Boys</v>
      </c>
      <c r="T373" s="3" t="str">
        <f t="shared" si="244"/>
        <v>200</v>
      </c>
      <c r="U373" s="3" t="str">
        <f t="shared" si="238"/>
        <v xml:space="preserve"> Freestyle</v>
      </c>
      <c r="V373" s="4" t="str">
        <f t="shared" si="245"/>
        <v xml:space="preserve"> 2:06.72</v>
      </c>
      <c r="W373" s="4" t="str">
        <f t="shared" si="246"/>
        <v xml:space="preserve">2014      </v>
      </c>
      <c r="X373" s="4" t="str">
        <f t="shared" si="247"/>
        <v xml:space="preserve">  Fares Yossuif Omara</v>
      </c>
      <c r="Y373" s="4" t="str">
        <f t="shared" si="239"/>
        <v xml:space="preserve">Ahly        </v>
      </c>
    </row>
    <row r="374" spans="1:25">
      <c r="A374" s="1" t="s">
        <v>380</v>
      </c>
      <c r="K374" s="2" t="str">
        <f t="shared" si="240"/>
        <v xml:space="preserve">Event 35 </v>
      </c>
      <c r="L374" s="2" t="str">
        <f t="shared" si="267"/>
        <v xml:space="preserve"> 19</v>
      </c>
      <c r="M374" s="2" t="str">
        <f t="shared" si="262"/>
        <v xml:space="preserve">  5  </v>
      </c>
      <c r="N374" s="2" t="str">
        <f t="shared" si="268"/>
        <v xml:space="preserve"> 11:08 AM</v>
      </c>
      <c r="O374" t="str">
        <f t="shared" si="263"/>
        <v xml:space="preserve">  Mazen Adel Elsayed            </v>
      </c>
      <c r="P374" s="3" t="str">
        <f t="shared" si="264"/>
        <v>12</v>
      </c>
      <c r="Q374" s="3" t="str">
        <f t="shared" si="265"/>
        <v xml:space="preserve"> AHLY </v>
      </c>
      <c r="R374" s="3" t="str">
        <f t="shared" si="266"/>
        <v xml:space="preserve">   2:39.63</v>
      </c>
      <c r="S374" s="3" t="str">
        <f t="shared" si="243"/>
        <v xml:space="preserve"> Boys</v>
      </c>
      <c r="T374" s="3" t="str">
        <f t="shared" si="244"/>
        <v>200</v>
      </c>
      <c r="U374" s="3" t="str">
        <f t="shared" si="238"/>
        <v xml:space="preserve"> Freestyle</v>
      </c>
      <c r="V374" s="4" t="str">
        <f t="shared" si="245"/>
        <v xml:space="preserve"> 2:06.72</v>
      </c>
      <c r="W374" s="4" t="str">
        <f t="shared" si="246"/>
        <v xml:space="preserve">2014      </v>
      </c>
      <c r="X374" s="4" t="str">
        <f t="shared" si="247"/>
        <v xml:space="preserve">  Fares Yossuif Omara</v>
      </c>
      <c r="Y374" s="4" t="str">
        <f t="shared" si="239"/>
        <v xml:space="preserve">Ahly        </v>
      </c>
    </row>
    <row r="375" spans="1:25">
      <c r="A375" s="1" t="s">
        <v>381</v>
      </c>
      <c r="K375" s="2" t="str">
        <f t="shared" si="240"/>
        <v xml:space="preserve">Event 35 </v>
      </c>
      <c r="L375" s="2" t="str">
        <f t="shared" si="267"/>
        <v xml:space="preserve"> 19</v>
      </c>
      <c r="M375" s="2" t="str">
        <f t="shared" si="262"/>
        <v xml:space="preserve">  6  </v>
      </c>
      <c r="N375" s="2" t="str">
        <f t="shared" si="268"/>
        <v xml:space="preserve"> 11:08 AM</v>
      </c>
      <c r="O375" t="str">
        <f t="shared" si="263"/>
        <v xml:space="preserve">  Mohamed Hamed Abas Masoud     </v>
      </c>
      <c r="P375" s="3" t="str">
        <f t="shared" si="264"/>
        <v>12</v>
      </c>
      <c r="Q375" s="3" t="str">
        <f t="shared" si="265"/>
        <v xml:space="preserve"> TALBE</v>
      </c>
      <c r="R375" s="3" t="str">
        <f t="shared" si="266"/>
        <v xml:space="preserve">   2:39.82</v>
      </c>
      <c r="S375" s="3" t="str">
        <f t="shared" si="243"/>
        <v xml:space="preserve"> Boys</v>
      </c>
      <c r="T375" s="3" t="str">
        <f t="shared" si="244"/>
        <v>200</v>
      </c>
      <c r="U375" s="3" t="str">
        <f t="shared" si="238"/>
        <v xml:space="preserve"> Freestyle</v>
      </c>
      <c r="V375" s="4" t="str">
        <f t="shared" si="245"/>
        <v xml:space="preserve"> 2:06.72</v>
      </c>
      <c r="W375" s="4" t="str">
        <f t="shared" si="246"/>
        <v xml:space="preserve">2014      </v>
      </c>
      <c r="X375" s="4" t="str">
        <f t="shared" si="247"/>
        <v xml:space="preserve">  Fares Yossuif Omara</v>
      </c>
      <c r="Y375" s="4" t="str">
        <f t="shared" si="239"/>
        <v xml:space="preserve">Ahly        </v>
      </c>
    </row>
    <row r="376" spans="1:25">
      <c r="A376" s="1" t="s">
        <v>382</v>
      </c>
      <c r="K376" s="2" t="str">
        <f t="shared" si="240"/>
        <v xml:space="preserve">Event 35 </v>
      </c>
      <c r="L376" s="2" t="str">
        <f t="shared" si="267"/>
        <v xml:space="preserve"> 19</v>
      </c>
      <c r="M376" s="2" t="str">
        <f t="shared" si="262"/>
        <v xml:space="preserve">  7  </v>
      </c>
      <c r="N376" s="2" t="str">
        <f t="shared" si="268"/>
        <v xml:space="preserve"> 11:08 AM</v>
      </c>
      <c r="O376" t="str">
        <f t="shared" si="263"/>
        <v xml:space="preserve">  Youssef Mootaz Mahmoud        </v>
      </c>
      <c r="P376" s="3" t="str">
        <f t="shared" si="264"/>
        <v>12</v>
      </c>
      <c r="Q376" s="3" t="str">
        <f t="shared" si="265"/>
        <v xml:space="preserve"> AHLY </v>
      </c>
      <c r="R376" s="3" t="str">
        <f t="shared" si="266"/>
        <v xml:space="preserve">   2:39.97</v>
      </c>
      <c r="S376" s="3" t="str">
        <f t="shared" si="243"/>
        <v xml:space="preserve"> Boys</v>
      </c>
      <c r="T376" s="3" t="str">
        <f t="shared" si="244"/>
        <v>200</v>
      </c>
      <c r="U376" s="3" t="str">
        <f t="shared" si="238"/>
        <v xml:space="preserve"> Freestyle</v>
      </c>
      <c r="V376" s="4" t="str">
        <f t="shared" si="245"/>
        <v xml:space="preserve"> 2:06.72</v>
      </c>
      <c r="W376" s="4" t="str">
        <f t="shared" si="246"/>
        <v xml:space="preserve">2014      </v>
      </c>
      <c r="X376" s="4" t="str">
        <f t="shared" si="247"/>
        <v xml:space="preserve">  Fares Yossuif Omara</v>
      </c>
      <c r="Y376" s="4" t="str">
        <f t="shared" si="239"/>
        <v xml:space="preserve">Ahly        </v>
      </c>
    </row>
    <row r="377" spans="1:25">
      <c r="A377" s="1" t="s">
        <v>383</v>
      </c>
      <c r="K377" s="2" t="str">
        <f t="shared" si="240"/>
        <v xml:space="preserve">Event 35 </v>
      </c>
      <c r="L377" s="2" t="str">
        <f t="shared" si="267"/>
        <v xml:space="preserve"> 19</v>
      </c>
      <c r="M377" s="2" t="str">
        <f t="shared" si="262"/>
        <v xml:space="preserve">  8  </v>
      </c>
      <c r="N377" s="2" t="str">
        <f t="shared" si="268"/>
        <v xml:space="preserve"> 11:08 AM</v>
      </c>
      <c r="O377" t="str">
        <f t="shared" si="263"/>
        <v xml:space="preserve">  Mohamed Ahmed Abdelfattah Ah  </v>
      </c>
      <c r="P377" s="3" t="str">
        <f t="shared" si="264"/>
        <v>12</v>
      </c>
      <c r="Q377" s="3" t="str">
        <f t="shared" si="265"/>
        <v xml:space="preserve"> MAADI</v>
      </c>
      <c r="R377" s="3" t="str">
        <f t="shared" si="266"/>
        <v xml:space="preserve">   2:40.20</v>
      </c>
      <c r="S377" s="3" t="str">
        <f t="shared" si="243"/>
        <v xml:space="preserve"> Boys</v>
      </c>
      <c r="T377" s="3" t="str">
        <f t="shared" si="244"/>
        <v>200</v>
      </c>
      <c r="U377" s="3" t="str">
        <f t="shared" si="238"/>
        <v xml:space="preserve"> Freestyle</v>
      </c>
      <c r="V377" s="4" t="str">
        <f t="shared" si="245"/>
        <v xml:space="preserve"> 2:06.72</v>
      </c>
      <c r="W377" s="4" t="str">
        <f t="shared" si="246"/>
        <v xml:space="preserve">2014      </v>
      </c>
      <c r="X377" s="4" t="str">
        <f t="shared" si="247"/>
        <v xml:space="preserve">  Fares Yossuif Omara</v>
      </c>
      <c r="Y377" s="4" t="str">
        <f t="shared" si="239"/>
        <v xml:space="preserve">Ahly        </v>
      </c>
    </row>
    <row r="378" spans="1:25">
      <c r="A378" s="1" t="s">
        <v>384</v>
      </c>
      <c r="K378" s="2"/>
      <c r="L378" s="2"/>
      <c r="M378" s="2"/>
      <c r="N378" s="2"/>
      <c r="V378" s="4"/>
      <c r="W378" s="4"/>
      <c r="X378" s="4"/>
      <c r="Y378" s="4"/>
    </row>
    <row r="379" spans="1:25">
      <c r="A379" s="1" t="s">
        <v>385</v>
      </c>
      <c r="K379" s="2" t="str">
        <f t="shared" si="240"/>
        <v xml:space="preserve">Event 35 </v>
      </c>
      <c r="L379" s="2" t="str">
        <f>MID($A$378,5,3)</f>
        <v xml:space="preserve"> 20</v>
      </c>
      <c r="M379" s="2" t="str">
        <f t="shared" ref="M379:M386" si="269">MID(A379,1,5)</f>
        <v xml:space="preserve">  1  </v>
      </c>
      <c r="N379" s="2" t="str">
        <f>MID($A$378,33,10)</f>
        <v xml:space="preserve"> 11:11 AM</v>
      </c>
      <c r="O379" t="str">
        <f t="shared" ref="O379:O386" si="270">MID(A379,4,32)</f>
        <v xml:space="preserve">  Ibrahem Walid Fouad           </v>
      </c>
      <c r="P379" s="3" t="str">
        <f t="shared" ref="P379:P386" si="271">MID(A379,36,2)</f>
        <v>12</v>
      </c>
      <c r="Q379" s="3" t="str">
        <f t="shared" ref="Q379:Q386" si="272">MID(A379,38,6)</f>
        <v xml:space="preserve"> CAIRO</v>
      </c>
      <c r="R379" s="3" t="str">
        <f t="shared" ref="R379:R386" si="273">MID(A379,62,10)</f>
        <v xml:space="preserve">   2:38.76</v>
      </c>
      <c r="S379" s="3" t="str">
        <f t="shared" si="243"/>
        <v xml:space="preserve"> Boys</v>
      </c>
      <c r="T379" s="3" t="str">
        <f t="shared" si="244"/>
        <v>200</v>
      </c>
      <c r="U379" s="3" t="str">
        <f t="shared" si="238"/>
        <v xml:space="preserve"> Freestyle</v>
      </c>
      <c r="V379" s="4" t="str">
        <f t="shared" si="245"/>
        <v xml:space="preserve"> 2:06.72</v>
      </c>
      <c r="W379" s="4" t="str">
        <f t="shared" si="246"/>
        <v xml:space="preserve">2014      </v>
      </c>
      <c r="X379" s="4" t="str">
        <f t="shared" si="247"/>
        <v xml:space="preserve">  Fares Yossuif Omara</v>
      </c>
      <c r="Y379" s="4" t="str">
        <f t="shared" si="239"/>
        <v xml:space="preserve">Ahly        </v>
      </c>
    </row>
    <row r="380" spans="1:25">
      <c r="A380" s="1" t="s">
        <v>386</v>
      </c>
      <c r="K380" s="2" t="str">
        <f t="shared" si="240"/>
        <v xml:space="preserve">Event 35 </v>
      </c>
      <c r="L380" s="2" t="str">
        <f t="shared" ref="L380:L386" si="274">MID($A$378,5,3)</f>
        <v xml:space="preserve"> 20</v>
      </c>
      <c r="M380" s="2" t="str">
        <f t="shared" si="269"/>
        <v xml:space="preserve">  2  </v>
      </c>
      <c r="N380" s="2" t="str">
        <f t="shared" ref="N380:N386" si="275">MID($A$378,33,10)</f>
        <v xml:space="preserve"> 11:11 AM</v>
      </c>
      <c r="O380" t="str">
        <f t="shared" si="270"/>
        <v xml:space="preserve">  Islam Mahmoud Mansor Amien A  </v>
      </c>
      <c r="P380" s="3" t="str">
        <f t="shared" si="271"/>
        <v>12</v>
      </c>
      <c r="Q380" s="3" t="str">
        <f t="shared" si="272"/>
        <v xml:space="preserve"> SHAMS</v>
      </c>
      <c r="R380" s="3" t="str">
        <f t="shared" si="273"/>
        <v xml:space="preserve">   2:38.66</v>
      </c>
      <c r="S380" s="3" t="str">
        <f t="shared" si="243"/>
        <v xml:space="preserve"> Boys</v>
      </c>
      <c r="T380" s="3" t="str">
        <f t="shared" si="244"/>
        <v>200</v>
      </c>
      <c r="U380" s="3" t="str">
        <f t="shared" si="238"/>
        <v xml:space="preserve"> Freestyle</v>
      </c>
      <c r="V380" s="4" t="str">
        <f t="shared" si="245"/>
        <v xml:space="preserve"> 2:06.72</v>
      </c>
      <c r="W380" s="4" t="str">
        <f t="shared" si="246"/>
        <v xml:space="preserve">2014      </v>
      </c>
      <c r="X380" s="4" t="str">
        <f t="shared" si="247"/>
        <v xml:space="preserve">  Fares Yossuif Omara</v>
      </c>
      <c r="Y380" s="4" t="str">
        <f t="shared" si="239"/>
        <v xml:space="preserve">Ahly        </v>
      </c>
    </row>
    <row r="381" spans="1:25">
      <c r="A381" s="1" t="s">
        <v>387</v>
      </c>
      <c r="K381" s="2" t="str">
        <f t="shared" si="240"/>
        <v xml:space="preserve">Event 35 </v>
      </c>
      <c r="L381" s="2" t="str">
        <f t="shared" si="274"/>
        <v xml:space="preserve"> 20</v>
      </c>
      <c r="M381" s="2" t="str">
        <f t="shared" si="269"/>
        <v xml:space="preserve">  3  </v>
      </c>
      <c r="N381" s="2" t="str">
        <f t="shared" si="275"/>
        <v xml:space="preserve"> 11:11 AM</v>
      </c>
      <c r="O381" t="str">
        <f t="shared" si="270"/>
        <v xml:space="preserve">  Yassin Mohamed Ezzat          </v>
      </c>
      <c r="P381" s="3" t="str">
        <f t="shared" si="271"/>
        <v>12</v>
      </c>
      <c r="Q381" s="3" t="str">
        <f t="shared" si="272"/>
        <v xml:space="preserve"> AHLY </v>
      </c>
      <c r="R381" s="3" t="str">
        <f t="shared" si="273"/>
        <v xml:space="preserve">   2:38.49</v>
      </c>
      <c r="S381" s="3" t="str">
        <f t="shared" si="243"/>
        <v xml:space="preserve"> Boys</v>
      </c>
      <c r="T381" s="3" t="str">
        <f t="shared" si="244"/>
        <v>200</v>
      </c>
      <c r="U381" s="3" t="str">
        <f t="shared" si="238"/>
        <v xml:space="preserve"> Freestyle</v>
      </c>
      <c r="V381" s="4" t="str">
        <f t="shared" si="245"/>
        <v xml:space="preserve"> 2:06.72</v>
      </c>
      <c r="W381" s="4" t="str">
        <f t="shared" si="246"/>
        <v xml:space="preserve">2014      </v>
      </c>
      <c r="X381" s="4" t="str">
        <f t="shared" si="247"/>
        <v xml:space="preserve">  Fares Yossuif Omara</v>
      </c>
      <c r="Y381" s="4" t="str">
        <f t="shared" si="239"/>
        <v xml:space="preserve">Ahly        </v>
      </c>
    </row>
    <row r="382" spans="1:25">
      <c r="A382" s="1" t="s">
        <v>388</v>
      </c>
      <c r="K382" s="2" t="str">
        <f t="shared" si="240"/>
        <v xml:space="preserve">Event 35 </v>
      </c>
      <c r="L382" s="2" t="str">
        <f t="shared" si="274"/>
        <v xml:space="preserve"> 20</v>
      </c>
      <c r="M382" s="2" t="str">
        <f t="shared" si="269"/>
        <v xml:space="preserve">  4  </v>
      </c>
      <c r="N382" s="2" t="str">
        <f t="shared" si="275"/>
        <v xml:space="preserve"> 11:11 AM</v>
      </c>
      <c r="O382" t="str">
        <f t="shared" si="270"/>
        <v xml:space="preserve">  Abdalla Medhat Abdel Azzeim   </v>
      </c>
      <c r="P382" s="3" t="str">
        <f t="shared" si="271"/>
        <v>12</v>
      </c>
      <c r="Q382" s="3" t="str">
        <f t="shared" si="272"/>
        <v xml:space="preserve"> ZOHUR</v>
      </c>
      <c r="R382" s="3" t="str">
        <f t="shared" si="273"/>
        <v xml:space="preserve">   2:38.12</v>
      </c>
      <c r="S382" s="3" t="str">
        <f t="shared" si="243"/>
        <v xml:space="preserve"> Boys</v>
      </c>
      <c r="T382" s="3" t="str">
        <f t="shared" si="244"/>
        <v>200</v>
      </c>
      <c r="U382" s="3" t="str">
        <f t="shared" si="238"/>
        <v xml:space="preserve"> Freestyle</v>
      </c>
      <c r="V382" s="4" t="str">
        <f t="shared" si="245"/>
        <v xml:space="preserve"> 2:06.72</v>
      </c>
      <c r="W382" s="4" t="str">
        <f t="shared" si="246"/>
        <v xml:space="preserve">2014      </v>
      </c>
      <c r="X382" s="4" t="str">
        <f t="shared" si="247"/>
        <v xml:space="preserve">  Fares Yossuif Omara</v>
      </c>
      <c r="Y382" s="4" t="str">
        <f t="shared" si="239"/>
        <v xml:space="preserve">Ahly        </v>
      </c>
    </row>
    <row r="383" spans="1:25">
      <c r="A383" s="1" t="s">
        <v>389</v>
      </c>
      <c r="K383" s="2" t="str">
        <f t="shared" si="240"/>
        <v xml:space="preserve">Event 35 </v>
      </c>
      <c r="L383" s="2" t="str">
        <f t="shared" si="274"/>
        <v xml:space="preserve"> 20</v>
      </c>
      <c r="M383" s="2" t="str">
        <f t="shared" si="269"/>
        <v xml:space="preserve">  5  </v>
      </c>
      <c r="N383" s="2" t="str">
        <f t="shared" si="275"/>
        <v xml:space="preserve"> 11:11 AM</v>
      </c>
      <c r="O383" t="str">
        <f t="shared" si="270"/>
        <v xml:space="preserve">  Ahmed Mohamed Abdel-Salam     </v>
      </c>
      <c r="P383" s="3" t="str">
        <f t="shared" si="271"/>
        <v>12</v>
      </c>
      <c r="Q383" s="3" t="str">
        <f t="shared" si="272"/>
        <v xml:space="preserve"> AHLY </v>
      </c>
      <c r="R383" s="3" t="str">
        <f t="shared" si="273"/>
        <v xml:space="preserve">   2:38.42</v>
      </c>
      <c r="S383" s="3" t="str">
        <f t="shared" si="243"/>
        <v xml:space="preserve"> Boys</v>
      </c>
      <c r="T383" s="3" t="str">
        <f t="shared" si="244"/>
        <v>200</v>
      </c>
      <c r="U383" s="3" t="str">
        <f t="shared" si="238"/>
        <v xml:space="preserve"> Freestyle</v>
      </c>
      <c r="V383" s="4" t="str">
        <f t="shared" si="245"/>
        <v xml:space="preserve"> 2:06.72</v>
      </c>
      <c r="W383" s="4" t="str">
        <f t="shared" si="246"/>
        <v xml:space="preserve">2014      </v>
      </c>
      <c r="X383" s="4" t="str">
        <f t="shared" si="247"/>
        <v xml:space="preserve">  Fares Yossuif Omara</v>
      </c>
      <c r="Y383" s="4" t="str">
        <f t="shared" si="239"/>
        <v xml:space="preserve">Ahly        </v>
      </c>
    </row>
    <row r="384" spans="1:25">
      <c r="A384" s="1" t="s">
        <v>390</v>
      </c>
      <c r="K384" s="2" t="str">
        <f t="shared" si="240"/>
        <v xml:space="preserve">Event 35 </v>
      </c>
      <c r="L384" s="2" t="str">
        <f t="shared" si="274"/>
        <v xml:space="preserve"> 20</v>
      </c>
      <c r="M384" s="2" t="str">
        <f t="shared" si="269"/>
        <v xml:space="preserve">  6  </v>
      </c>
      <c r="N384" s="2" t="str">
        <f t="shared" si="275"/>
        <v xml:space="preserve"> 11:11 AM</v>
      </c>
      <c r="O384" t="str">
        <f t="shared" si="270"/>
        <v xml:space="preserve">  Nour El-Din Salah Kamal El-D  </v>
      </c>
      <c r="P384" s="3" t="str">
        <f t="shared" si="271"/>
        <v>12</v>
      </c>
      <c r="Q384" s="3" t="str">
        <f t="shared" si="272"/>
        <v xml:space="preserve"> AHLY </v>
      </c>
      <c r="R384" s="3" t="str">
        <f t="shared" si="273"/>
        <v xml:space="preserve">   2:38.51</v>
      </c>
      <c r="S384" s="3" t="str">
        <f t="shared" si="243"/>
        <v xml:space="preserve"> Boys</v>
      </c>
      <c r="T384" s="3" t="str">
        <f t="shared" si="244"/>
        <v>200</v>
      </c>
      <c r="U384" s="3" t="str">
        <f t="shared" si="238"/>
        <v xml:space="preserve"> Freestyle</v>
      </c>
      <c r="V384" s="4" t="str">
        <f t="shared" si="245"/>
        <v xml:space="preserve"> 2:06.72</v>
      </c>
      <c r="W384" s="4" t="str">
        <f t="shared" si="246"/>
        <v xml:space="preserve">2014      </v>
      </c>
      <c r="X384" s="4" t="str">
        <f t="shared" si="247"/>
        <v xml:space="preserve">  Fares Yossuif Omara</v>
      </c>
      <c r="Y384" s="4" t="str">
        <f t="shared" si="239"/>
        <v xml:space="preserve">Ahly        </v>
      </c>
    </row>
    <row r="385" spans="1:25">
      <c r="A385" s="1" t="s">
        <v>391</v>
      </c>
      <c r="K385" s="2" t="str">
        <f t="shared" si="240"/>
        <v xml:space="preserve">Event 35 </v>
      </c>
      <c r="L385" s="2" t="str">
        <f t="shared" si="274"/>
        <v xml:space="preserve"> 20</v>
      </c>
      <c r="M385" s="2" t="str">
        <f t="shared" si="269"/>
        <v xml:space="preserve">  7  </v>
      </c>
      <c r="N385" s="2" t="str">
        <f t="shared" si="275"/>
        <v xml:space="preserve"> 11:11 AM</v>
      </c>
      <c r="O385" t="str">
        <f t="shared" si="270"/>
        <v xml:space="preserve">  Omar Tamer Farok Sayed Hassa  </v>
      </c>
      <c r="P385" s="3" t="str">
        <f t="shared" si="271"/>
        <v>12</v>
      </c>
      <c r="Q385" s="3" t="str">
        <f t="shared" si="272"/>
        <v xml:space="preserve"> MAADI</v>
      </c>
      <c r="R385" s="3" t="str">
        <f t="shared" si="273"/>
        <v xml:space="preserve">   2:38.68</v>
      </c>
      <c r="S385" s="3" t="str">
        <f t="shared" si="243"/>
        <v xml:space="preserve"> Boys</v>
      </c>
      <c r="T385" s="3" t="str">
        <f t="shared" si="244"/>
        <v>200</v>
      </c>
      <c r="U385" s="3" t="str">
        <f t="shared" si="238"/>
        <v xml:space="preserve"> Freestyle</v>
      </c>
      <c r="V385" s="4" t="str">
        <f t="shared" si="245"/>
        <v xml:space="preserve"> 2:06.72</v>
      </c>
      <c r="W385" s="4" t="str">
        <f t="shared" si="246"/>
        <v xml:space="preserve">2014      </v>
      </c>
      <c r="X385" s="4" t="str">
        <f t="shared" si="247"/>
        <v xml:space="preserve">  Fares Yossuif Omara</v>
      </c>
      <c r="Y385" s="4" t="str">
        <f t="shared" si="239"/>
        <v xml:space="preserve">Ahly        </v>
      </c>
    </row>
    <row r="386" spans="1:25">
      <c r="A386" s="1" t="s">
        <v>392</v>
      </c>
      <c r="K386" s="2" t="str">
        <f t="shared" si="240"/>
        <v xml:space="preserve">Event 35 </v>
      </c>
      <c r="L386" s="2" t="str">
        <f t="shared" si="274"/>
        <v xml:space="preserve"> 20</v>
      </c>
      <c r="M386" s="2" t="str">
        <f t="shared" si="269"/>
        <v xml:space="preserve">  8  </v>
      </c>
      <c r="N386" s="2" t="str">
        <f t="shared" si="275"/>
        <v xml:space="preserve"> 11:11 AM</v>
      </c>
      <c r="O386" t="str">
        <f t="shared" si="270"/>
        <v xml:space="preserve">  Abdel-Rahman Ashraf Elsaid    </v>
      </c>
      <c r="P386" s="3" t="str">
        <f t="shared" si="271"/>
        <v>12</v>
      </c>
      <c r="Q386" s="3" t="str">
        <f t="shared" si="272"/>
        <v xml:space="preserve"> AHLY </v>
      </c>
      <c r="R386" s="3" t="str">
        <f t="shared" si="273"/>
        <v xml:space="preserve">   2:38.79</v>
      </c>
      <c r="S386" s="3" t="str">
        <f t="shared" si="243"/>
        <v xml:space="preserve"> Boys</v>
      </c>
      <c r="T386" s="3" t="str">
        <f t="shared" si="244"/>
        <v>200</v>
      </c>
      <c r="U386" s="3" t="str">
        <f t="shared" si="238"/>
        <v xml:space="preserve"> Freestyle</v>
      </c>
      <c r="V386" s="4" t="str">
        <f t="shared" si="245"/>
        <v xml:space="preserve"> 2:06.72</v>
      </c>
      <c r="W386" s="4" t="str">
        <f t="shared" si="246"/>
        <v xml:space="preserve">2014      </v>
      </c>
      <c r="X386" s="4" t="str">
        <f t="shared" si="247"/>
        <v xml:space="preserve">  Fares Yossuif Omara</v>
      </c>
      <c r="Y386" s="4" t="str">
        <f t="shared" si="239"/>
        <v xml:space="preserve">Ahly        </v>
      </c>
    </row>
    <row r="387" spans="1:25">
      <c r="A387" s="1" t="s">
        <v>393</v>
      </c>
      <c r="K387" s="2"/>
      <c r="L387" s="2"/>
      <c r="M387" s="2"/>
      <c r="N387" s="2"/>
      <c r="V387" s="4"/>
      <c r="W387" s="4"/>
      <c r="X387" s="4"/>
      <c r="Y387" s="4"/>
    </row>
    <row r="388" spans="1:25">
      <c r="A388" s="1" t="s">
        <v>394</v>
      </c>
      <c r="K388" s="2" t="str">
        <f t="shared" si="240"/>
        <v xml:space="preserve">Event 35 </v>
      </c>
      <c r="L388" s="2" t="str">
        <f>MID($A$387,5,3)</f>
        <v xml:space="preserve"> 21</v>
      </c>
      <c r="M388" s="2" t="str">
        <f t="shared" ref="M388:M395" si="276">MID(A388,1,5)</f>
        <v xml:space="preserve">  1  </v>
      </c>
      <c r="N388" s="2" t="str">
        <f>MID($A$387,33,10)</f>
        <v xml:space="preserve"> 11:14 AM</v>
      </c>
      <c r="O388" t="str">
        <f t="shared" ref="O388:O395" si="277">MID(A388,4,32)</f>
        <v xml:space="preserve">  Seef Tamer Nabil              </v>
      </c>
      <c r="P388" s="3" t="str">
        <f t="shared" ref="P388:P395" si="278">MID(A388,36,2)</f>
        <v>12</v>
      </c>
      <c r="Q388" s="3" t="str">
        <f t="shared" ref="Q388:Q395" si="279">MID(A388,38,6)</f>
        <v xml:space="preserve"> CAIRO</v>
      </c>
      <c r="R388" s="3" t="str">
        <f t="shared" ref="R388:R395" si="280">MID(A388,62,10)</f>
        <v xml:space="preserve">   2:37.43</v>
      </c>
      <c r="S388" s="3" t="str">
        <f t="shared" si="243"/>
        <v xml:space="preserve"> Boys</v>
      </c>
      <c r="T388" s="3" t="str">
        <f t="shared" si="244"/>
        <v>200</v>
      </c>
      <c r="U388" s="3" t="str">
        <f t="shared" si="238"/>
        <v xml:space="preserve"> Freestyle</v>
      </c>
      <c r="V388" s="4" t="str">
        <f t="shared" si="245"/>
        <v xml:space="preserve"> 2:06.72</v>
      </c>
      <c r="W388" s="4" t="str">
        <f t="shared" si="246"/>
        <v xml:space="preserve">2014      </v>
      </c>
      <c r="X388" s="4" t="str">
        <f t="shared" si="247"/>
        <v xml:space="preserve">  Fares Yossuif Omara</v>
      </c>
      <c r="Y388" s="4" t="str">
        <f t="shared" si="239"/>
        <v xml:space="preserve">Ahly        </v>
      </c>
    </row>
    <row r="389" spans="1:25">
      <c r="A389" s="1" t="s">
        <v>395</v>
      </c>
      <c r="K389" s="2" t="str">
        <f t="shared" si="240"/>
        <v xml:space="preserve">Event 35 </v>
      </c>
      <c r="L389" s="2" t="str">
        <f t="shared" ref="L389:L395" si="281">MID($A$387,5,3)</f>
        <v xml:space="preserve"> 21</v>
      </c>
      <c r="M389" s="2" t="str">
        <f t="shared" si="276"/>
        <v xml:space="preserve">  2  </v>
      </c>
      <c r="N389" s="2" t="str">
        <f t="shared" ref="N389:N395" si="282">MID($A$387,33,10)</f>
        <v xml:space="preserve"> 11:14 AM</v>
      </c>
      <c r="O389" t="str">
        <f t="shared" si="277"/>
        <v xml:space="preserve">  Mohamed Amr Sliman            </v>
      </c>
      <c r="P389" s="3" t="str">
        <f t="shared" si="278"/>
        <v>12</v>
      </c>
      <c r="Q389" s="3" t="str">
        <f t="shared" si="279"/>
        <v xml:space="preserve"> DEGLA</v>
      </c>
      <c r="R389" s="3" t="str">
        <f t="shared" si="280"/>
        <v xml:space="preserve">   2:37.24</v>
      </c>
      <c r="S389" s="3" t="str">
        <f t="shared" si="243"/>
        <v xml:space="preserve"> Boys</v>
      </c>
      <c r="T389" s="3" t="str">
        <f t="shared" si="244"/>
        <v>200</v>
      </c>
      <c r="U389" s="3" t="str">
        <f t="shared" si="238"/>
        <v xml:space="preserve"> Freestyle</v>
      </c>
      <c r="V389" s="4" t="str">
        <f t="shared" si="245"/>
        <v xml:space="preserve"> 2:06.72</v>
      </c>
      <c r="W389" s="4" t="str">
        <f t="shared" si="246"/>
        <v xml:space="preserve">2014      </v>
      </c>
      <c r="X389" s="4" t="str">
        <f t="shared" si="247"/>
        <v xml:space="preserve">  Fares Yossuif Omara</v>
      </c>
      <c r="Y389" s="4" t="str">
        <f t="shared" si="239"/>
        <v xml:space="preserve">Ahly        </v>
      </c>
    </row>
    <row r="390" spans="1:25">
      <c r="A390" s="1" t="s">
        <v>396</v>
      </c>
      <c r="K390" s="2" t="str">
        <f t="shared" si="240"/>
        <v xml:space="preserve">Event 35 </v>
      </c>
      <c r="L390" s="2" t="str">
        <f t="shared" si="281"/>
        <v xml:space="preserve"> 21</v>
      </c>
      <c r="M390" s="2" t="str">
        <f t="shared" si="276"/>
        <v xml:space="preserve">  3  </v>
      </c>
      <c r="N390" s="2" t="str">
        <f t="shared" si="282"/>
        <v xml:space="preserve"> 11:14 AM</v>
      </c>
      <c r="O390" t="str">
        <f t="shared" si="277"/>
        <v xml:space="preserve">  Youssef Khaled Ramadan        </v>
      </c>
      <c r="P390" s="3" t="str">
        <f t="shared" si="278"/>
        <v>12</v>
      </c>
      <c r="Q390" s="3" t="str">
        <f t="shared" si="279"/>
        <v xml:space="preserve"> BNK.G</v>
      </c>
      <c r="R390" s="3" t="str">
        <f t="shared" si="280"/>
        <v xml:space="preserve">   2:37.04</v>
      </c>
      <c r="S390" s="3" t="str">
        <f t="shared" si="243"/>
        <v xml:space="preserve"> Boys</v>
      </c>
      <c r="T390" s="3" t="str">
        <f t="shared" si="244"/>
        <v>200</v>
      </c>
      <c r="U390" s="3" t="str">
        <f t="shared" si="238"/>
        <v xml:space="preserve"> Freestyle</v>
      </c>
      <c r="V390" s="4" t="str">
        <f t="shared" si="245"/>
        <v xml:space="preserve"> 2:06.72</v>
      </c>
      <c r="W390" s="4" t="str">
        <f t="shared" si="246"/>
        <v xml:space="preserve">2014      </v>
      </c>
      <c r="X390" s="4" t="str">
        <f t="shared" si="247"/>
        <v xml:space="preserve">  Fares Yossuif Omara</v>
      </c>
      <c r="Y390" s="4" t="str">
        <f t="shared" si="239"/>
        <v xml:space="preserve">Ahly        </v>
      </c>
    </row>
    <row r="391" spans="1:25">
      <c r="A391" s="1" t="s">
        <v>397</v>
      </c>
      <c r="K391" s="2" t="str">
        <f t="shared" si="240"/>
        <v xml:space="preserve">Event 35 </v>
      </c>
      <c r="L391" s="2" t="str">
        <f t="shared" si="281"/>
        <v xml:space="preserve"> 21</v>
      </c>
      <c r="M391" s="2" t="str">
        <f t="shared" si="276"/>
        <v xml:space="preserve">  4  </v>
      </c>
      <c r="N391" s="2" t="str">
        <f t="shared" si="282"/>
        <v xml:space="preserve"> 11:14 AM</v>
      </c>
      <c r="O391" t="str">
        <f t="shared" si="277"/>
        <v xml:space="preserve">  Mostafa Gamal Fouaad          </v>
      </c>
      <c r="P391" s="3" t="str">
        <f t="shared" si="278"/>
        <v>12</v>
      </c>
      <c r="Q391" s="3" t="str">
        <f t="shared" si="279"/>
        <v xml:space="preserve"> DEGLA</v>
      </c>
      <c r="R391" s="3" t="str">
        <f t="shared" si="280"/>
        <v xml:space="preserve">   2:36.73</v>
      </c>
      <c r="S391" s="3" t="str">
        <f t="shared" si="243"/>
        <v xml:space="preserve"> Boys</v>
      </c>
      <c r="T391" s="3" t="str">
        <f t="shared" si="244"/>
        <v>200</v>
      </c>
      <c r="U391" s="3" t="str">
        <f t="shared" si="238"/>
        <v xml:space="preserve"> Freestyle</v>
      </c>
      <c r="V391" s="4" t="str">
        <f t="shared" si="245"/>
        <v xml:space="preserve"> 2:06.72</v>
      </c>
      <c r="W391" s="4" t="str">
        <f t="shared" si="246"/>
        <v xml:space="preserve">2014      </v>
      </c>
      <c r="X391" s="4" t="str">
        <f t="shared" si="247"/>
        <v xml:space="preserve">  Fares Yossuif Omara</v>
      </c>
      <c r="Y391" s="4" t="str">
        <f t="shared" si="239"/>
        <v xml:space="preserve">Ahly        </v>
      </c>
    </row>
    <row r="392" spans="1:25">
      <c r="A392" s="1" t="s">
        <v>398</v>
      </c>
      <c r="K392" s="2" t="str">
        <f t="shared" si="240"/>
        <v xml:space="preserve">Event 35 </v>
      </c>
      <c r="L392" s="2" t="str">
        <f t="shared" si="281"/>
        <v xml:space="preserve"> 21</v>
      </c>
      <c r="M392" s="2" t="str">
        <f t="shared" si="276"/>
        <v xml:space="preserve">  5  </v>
      </c>
      <c r="N392" s="2" t="str">
        <f t="shared" si="282"/>
        <v xml:space="preserve"> 11:14 AM</v>
      </c>
      <c r="O392" t="str">
        <f t="shared" si="277"/>
        <v xml:space="preserve">  Marwan Mohamed Abdel Azzeim   </v>
      </c>
      <c r="P392" s="3" t="str">
        <f t="shared" si="278"/>
        <v>12</v>
      </c>
      <c r="Q392" s="3" t="str">
        <f t="shared" si="279"/>
        <v xml:space="preserve"> ZOHUR</v>
      </c>
      <c r="R392" s="3" t="str">
        <f t="shared" si="280"/>
        <v xml:space="preserve">   2:36.85</v>
      </c>
      <c r="S392" s="3" t="str">
        <f t="shared" si="243"/>
        <v xml:space="preserve"> Boys</v>
      </c>
      <c r="T392" s="3" t="str">
        <f t="shared" si="244"/>
        <v>200</v>
      </c>
      <c r="U392" s="3" t="str">
        <f t="shared" si="238"/>
        <v xml:space="preserve"> Freestyle</v>
      </c>
      <c r="V392" s="4" t="str">
        <f t="shared" si="245"/>
        <v xml:space="preserve"> 2:06.72</v>
      </c>
      <c r="W392" s="4" t="str">
        <f t="shared" si="246"/>
        <v xml:space="preserve">2014      </v>
      </c>
      <c r="X392" s="4" t="str">
        <f t="shared" si="247"/>
        <v xml:space="preserve">  Fares Yossuif Omara</v>
      </c>
      <c r="Y392" s="4" t="str">
        <f t="shared" si="239"/>
        <v xml:space="preserve">Ahly        </v>
      </c>
    </row>
    <row r="393" spans="1:25">
      <c r="A393" s="1" t="s">
        <v>399</v>
      </c>
      <c r="K393" s="2" t="str">
        <f t="shared" si="240"/>
        <v xml:space="preserve">Event 35 </v>
      </c>
      <c r="L393" s="2" t="str">
        <f t="shared" si="281"/>
        <v xml:space="preserve"> 21</v>
      </c>
      <c r="M393" s="2" t="str">
        <f t="shared" si="276"/>
        <v xml:space="preserve">  6  </v>
      </c>
      <c r="N393" s="2" t="str">
        <f t="shared" si="282"/>
        <v xml:space="preserve"> 11:14 AM</v>
      </c>
      <c r="O393" t="str">
        <f t="shared" si="277"/>
        <v xml:space="preserve">  Mohamed Sameh Mohamed         </v>
      </c>
      <c r="P393" s="3" t="str">
        <f t="shared" si="278"/>
        <v>12</v>
      </c>
      <c r="Q393" s="3" t="str">
        <f t="shared" si="279"/>
        <v xml:space="preserve"> HELOP</v>
      </c>
      <c r="R393" s="3" t="str">
        <f t="shared" si="280"/>
        <v xml:space="preserve">   2:37.12</v>
      </c>
      <c r="S393" s="3" t="str">
        <f t="shared" si="243"/>
        <v xml:space="preserve"> Boys</v>
      </c>
      <c r="T393" s="3" t="str">
        <f t="shared" si="244"/>
        <v>200</v>
      </c>
      <c r="U393" s="3" t="str">
        <f t="shared" si="238"/>
        <v xml:space="preserve"> Freestyle</v>
      </c>
      <c r="V393" s="4" t="str">
        <f t="shared" si="245"/>
        <v xml:space="preserve"> 2:06.72</v>
      </c>
      <c r="W393" s="4" t="str">
        <f t="shared" si="246"/>
        <v xml:space="preserve">2014      </v>
      </c>
      <c r="X393" s="4" t="str">
        <f t="shared" si="247"/>
        <v xml:space="preserve">  Fares Yossuif Omara</v>
      </c>
      <c r="Y393" s="4" t="str">
        <f t="shared" si="239"/>
        <v xml:space="preserve">Ahly        </v>
      </c>
    </row>
    <row r="394" spans="1:25">
      <c r="A394" s="1" t="s">
        <v>400</v>
      </c>
      <c r="K394" s="2" t="str">
        <f t="shared" si="240"/>
        <v xml:space="preserve">Event 35 </v>
      </c>
      <c r="L394" s="2" t="str">
        <f t="shared" si="281"/>
        <v xml:space="preserve"> 21</v>
      </c>
      <c r="M394" s="2" t="str">
        <f t="shared" si="276"/>
        <v xml:space="preserve">  7  </v>
      </c>
      <c r="N394" s="2" t="str">
        <f t="shared" si="282"/>
        <v xml:space="preserve"> 11:14 AM</v>
      </c>
      <c r="O394" t="str">
        <f t="shared" si="277"/>
        <v xml:space="preserve">  Youssef Hossam Abdel-Rahman   </v>
      </c>
      <c r="P394" s="3" t="str">
        <f t="shared" si="278"/>
        <v>12</v>
      </c>
      <c r="Q394" s="3" t="str">
        <f t="shared" si="279"/>
        <v xml:space="preserve"> AHLY </v>
      </c>
      <c r="R394" s="3" t="str">
        <f t="shared" si="280"/>
        <v xml:space="preserve">   2:37.39</v>
      </c>
      <c r="S394" s="3" t="str">
        <f t="shared" si="243"/>
        <v xml:space="preserve"> Boys</v>
      </c>
      <c r="T394" s="3" t="str">
        <f t="shared" si="244"/>
        <v>200</v>
      </c>
      <c r="U394" s="3" t="str">
        <f t="shared" si="238"/>
        <v xml:space="preserve"> Freestyle</v>
      </c>
      <c r="V394" s="4" t="str">
        <f t="shared" si="245"/>
        <v xml:space="preserve"> 2:06.72</v>
      </c>
      <c r="W394" s="4" t="str">
        <f t="shared" si="246"/>
        <v xml:space="preserve">2014      </v>
      </c>
      <c r="X394" s="4" t="str">
        <f t="shared" si="247"/>
        <v xml:space="preserve">  Fares Yossuif Omara</v>
      </c>
      <c r="Y394" s="4" t="str">
        <f t="shared" si="239"/>
        <v xml:space="preserve">Ahly        </v>
      </c>
    </row>
    <row r="395" spans="1:25">
      <c r="A395" s="1" t="s">
        <v>401</v>
      </c>
      <c r="K395" s="2" t="str">
        <f t="shared" si="240"/>
        <v xml:space="preserve">Event 35 </v>
      </c>
      <c r="L395" s="2" t="str">
        <f t="shared" si="281"/>
        <v xml:space="preserve"> 21</v>
      </c>
      <c r="M395" s="2" t="str">
        <f t="shared" si="276"/>
        <v xml:space="preserve">  8  </v>
      </c>
      <c r="N395" s="2" t="str">
        <f t="shared" si="282"/>
        <v xml:space="preserve"> 11:14 AM</v>
      </c>
      <c r="O395" t="str">
        <f t="shared" si="277"/>
        <v xml:space="preserve">  Yassin Mohamed Yassin         </v>
      </c>
      <c r="P395" s="3" t="str">
        <f t="shared" si="278"/>
        <v>12</v>
      </c>
      <c r="Q395" s="3" t="str">
        <f t="shared" si="279"/>
        <v xml:space="preserve"> AHLY </v>
      </c>
      <c r="R395" s="3" t="str">
        <f t="shared" si="280"/>
        <v xml:space="preserve">   2:37.57</v>
      </c>
      <c r="S395" s="3" t="str">
        <f t="shared" si="243"/>
        <v xml:space="preserve"> Boys</v>
      </c>
      <c r="T395" s="3" t="str">
        <f t="shared" si="244"/>
        <v>200</v>
      </c>
      <c r="U395" s="3" t="str">
        <f t="shared" si="238"/>
        <v xml:space="preserve"> Freestyle</v>
      </c>
      <c r="V395" s="4" t="str">
        <f t="shared" si="245"/>
        <v xml:space="preserve"> 2:06.72</v>
      </c>
      <c r="W395" s="4" t="str">
        <f t="shared" si="246"/>
        <v xml:space="preserve">2014      </v>
      </c>
      <c r="X395" s="4" t="str">
        <f t="shared" si="247"/>
        <v xml:space="preserve">  Fares Yossuif Omara</v>
      </c>
      <c r="Y395" s="4" t="str">
        <f t="shared" si="239"/>
        <v xml:space="preserve">Ahly        </v>
      </c>
    </row>
    <row r="396" spans="1:25">
      <c r="A396" s="1" t="s">
        <v>402</v>
      </c>
      <c r="K396" s="2"/>
      <c r="L396" s="2"/>
      <c r="M396" s="2"/>
      <c r="N396" s="2"/>
      <c r="V396" s="4"/>
      <c r="W396" s="4"/>
      <c r="X396" s="4"/>
      <c r="Y396" s="4"/>
    </row>
    <row r="397" spans="1:25">
      <c r="A397" s="1" t="s">
        <v>403</v>
      </c>
      <c r="K397" s="2" t="str">
        <f t="shared" si="240"/>
        <v xml:space="preserve">Event 35 </v>
      </c>
      <c r="L397" s="2" t="str">
        <f>MID($A$396,5,3)</f>
        <v xml:space="preserve"> 22</v>
      </c>
      <c r="M397" s="2" t="str">
        <f t="shared" ref="M397:M404" si="283">MID(A397,1,5)</f>
        <v xml:space="preserve">  1  </v>
      </c>
      <c r="N397" s="2" t="str">
        <f>MID($A$396,33,10)</f>
        <v xml:space="preserve"> 11:17 AM</v>
      </c>
      <c r="O397" t="str">
        <f t="shared" ref="O397:O404" si="284">MID(A397,4,32)</f>
        <v xml:space="preserve">  Ali Ahmed Dawood              </v>
      </c>
      <c r="P397" s="3" t="str">
        <f t="shared" ref="P397:P404" si="285">MID(A397,36,2)</f>
        <v>12</v>
      </c>
      <c r="Q397" s="3" t="str">
        <f t="shared" ref="Q397:Q404" si="286">MID(A397,38,6)</f>
        <v xml:space="preserve"> AHLY </v>
      </c>
      <c r="R397" s="3" t="str">
        <f t="shared" ref="R397:R404" si="287">MID(A397,62,10)</f>
        <v xml:space="preserve">   2:36.60</v>
      </c>
      <c r="S397" s="3" t="str">
        <f t="shared" si="243"/>
        <v xml:space="preserve"> Boys</v>
      </c>
      <c r="T397" s="3" t="str">
        <f t="shared" si="244"/>
        <v>200</v>
      </c>
      <c r="U397" s="3" t="str">
        <f t="shared" si="238"/>
        <v xml:space="preserve"> Freestyle</v>
      </c>
      <c r="V397" s="4" t="str">
        <f t="shared" si="245"/>
        <v xml:space="preserve"> 2:06.72</v>
      </c>
      <c r="W397" s="4" t="str">
        <f t="shared" si="246"/>
        <v xml:space="preserve">2014      </v>
      </c>
      <c r="X397" s="4" t="str">
        <f t="shared" si="247"/>
        <v xml:space="preserve">  Fares Yossuif Omara</v>
      </c>
      <c r="Y397" s="4" t="str">
        <f t="shared" si="239"/>
        <v xml:space="preserve">Ahly        </v>
      </c>
    </row>
    <row r="398" spans="1:25">
      <c r="A398" s="1" t="s">
        <v>404</v>
      </c>
      <c r="K398" s="2" t="str">
        <f t="shared" si="240"/>
        <v xml:space="preserve">Event 35 </v>
      </c>
      <c r="L398" s="2" t="str">
        <f t="shared" ref="L398:L404" si="288">MID($A$396,5,3)</f>
        <v xml:space="preserve"> 22</v>
      </c>
      <c r="M398" s="2" t="str">
        <f t="shared" si="283"/>
        <v xml:space="preserve">  2  </v>
      </c>
      <c r="N398" s="2" t="str">
        <f t="shared" ref="N398:N404" si="289">MID($A$396,33,10)</f>
        <v xml:space="preserve"> 11:17 AM</v>
      </c>
      <c r="O398" t="str">
        <f t="shared" si="284"/>
        <v xml:space="preserve">  Ibrahim Al Housseiny          </v>
      </c>
      <c r="P398" s="3" t="str">
        <f t="shared" si="285"/>
        <v>12</v>
      </c>
      <c r="Q398" s="3" t="str">
        <f t="shared" si="286"/>
        <v xml:space="preserve"> GHABA</v>
      </c>
      <c r="R398" s="3" t="str">
        <f t="shared" si="287"/>
        <v xml:space="preserve">   2:36.18</v>
      </c>
      <c r="S398" s="3" t="str">
        <f t="shared" si="243"/>
        <v xml:space="preserve"> Boys</v>
      </c>
      <c r="T398" s="3" t="str">
        <f t="shared" si="244"/>
        <v>200</v>
      </c>
      <c r="U398" s="3" t="str">
        <f t="shared" si="238"/>
        <v xml:space="preserve"> Freestyle</v>
      </c>
      <c r="V398" s="4" t="str">
        <f t="shared" si="245"/>
        <v xml:space="preserve"> 2:06.72</v>
      </c>
      <c r="W398" s="4" t="str">
        <f t="shared" si="246"/>
        <v xml:space="preserve">2014      </v>
      </c>
      <c r="X398" s="4" t="str">
        <f t="shared" si="247"/>
        <v xml:space="preserve">  Fares Yossuif Omara</v>
      </c>
      <c r="Y398" s="4" t="str">
        <f t="shared" si="239"/>
        <v xml:space="preserve">Ahly        </v>
      </c>
    </row>
    <row r="399" spans="1:25">
      <c r="A399" s="1" t="s">
        <v>405</v>
      </c>
      <c r="K399" s="2" t="str">
        <f t="shared" si="240"/>
        <v xml:space="preserve">Event 35 </v>
      </c>
      <c r="L399" s="2" t="str">
        <f t="shared" si="288"/>
        <v xml:space="preserve"> 22</v>
      </c>
      <c r="M399" s="2" t="str">
        <f t="shared" si="283"/>
        <v xml:space="preserve">  3  </v>
      </c>
      <c r="N399" s="2" t="str">
        <f t="shared" si="289"/>
        <v xml:space="preserve"> 11:17 AM</v>
      </c>
      <c r="O399" t="str">
        <f t="shared" si="284"/>
        <v xml:space="preserve">  Karim Hassan Ahmed            </v>
      </c>
      <c r="P399" s="3" t="str">
        <f t="shared" si="285"/>
        <v>12</v>
      </c>
      <c r="Q399" s="3" t="str">
        <f t="shared" si="286"/>
        <v xml:space="preserve"> DEGLA</v>
      </c>
      <c r="R399" s="3" t="str">
        <f t="shared" si="287"/>
        <v xml:space="preserve">   2:35.65</v>
      </c>
      <c r="S399" s="3" t="str">
        <f t="shared" si="243"/>
        <v xml:space="preserve"> Boys</v>
      </c>
      <c r="T399" s="3" t="str">
        <f t="shared" si="244"/>
        <v>200</v>
      </c>
      <c r="U399" s="3" t="str">
        <f t="shared" si="238"/>
        <v xml:space="preserve"> Freestyle</v>
      </c>
      <c r="V399" s="4" t="str">
        <f t="shared" si="245"/>
        <v xml:space="preserve"> 2:06.72</v>
      </c>
      <c r="W399" s="4" t="str">
        <f t="shared" si="246"/>
        <v xml:space="preserve">2014      </v>
      </c>
      <c r="X399" s="4" t="str">
        <f t="shared" si="247"/>
        <v xml:space="preserve">  Fares Yossuif Omara</v>
      </c>
      <c r="Y399" s="4" t="str">
        <f t="shared" si="239"/>
        <v xml:space="preserve">Ahly        </v>
      </c>
    </row>
    <row r="400" spans="1:25">
      <c r="A400" s="1" t="s">
        <v>406</v>
      </c>
      <c r="K400" s="2" t="str">
        <f t="shared" si="240"/>
        <v xml:space="preserve">Event 35 </v>
      </c>
      <c r="L400" s="2" t="str">
        <f t="shared" si="288"/>
        <v xml:space="preserve"> 22</v>
      </c>
      <c r="M400" s="2" t="str">
        <f t="shared" si="283"/>
        <v xml:space="preserve">  4  </v>
      </c>
      <c r="N400" s="2" t="str">
        <f t="shared" si="289"/>
        <v xml:space="preserve"> 11:17 AM</v>
      </c>
      <c r="O400" t="str">
        <f t="shared" si="284"/>
        <v xml:space="preserve">  Ahmed Amr Mohamed             </v>
      </c>
      <c r="P400" s="3" t="str">
        <f t="shared" si="285"/>
        <v>12</v>
      </c>
      <c r="Q400" s="3" t="str">
        <f t="shared" si="286"/>
        <v xml:space="preserve"> HELOP</v>
      </c>
      <c r="R400" s="3" t="str">
        <f t="shared" si="287"/>
        <v xml:space="preserve">   2:35.27</v>
      </c>
      <c r="S400" s="3" t="str">
        <f t="shared" si="243"/>
        <v xml:space="preserve"> Boys</v>
      </c>
      <c r="T400" s="3" t="str">
        <f t="shared" si="244"/>
        <v>200</v>
      </c>
      <c r="U400" s="3" t="str">
        <f t="shared" si="238"/>
        <v xml:space="preserve"> Freestyle</v>
      </c>
      <c r="V400" s="4" t="str">
        <f t="shared" si="245"/>
        <v xml:space="preserve"> 2:06.72</v>
      </c>
      <c r="W400" s="4" t="str">
        <f t="shared" si="246"/>
        <v xml:space="preserve">2014      </v>
      </c>
      <c r="X400" s="4" t="str">
        <f t="shared" si="247"/>
        <v xml:space="preserve">  Fares Yossuif Omara</v>
      </c>
      <c r="Y400" s="4" t="str">
        <f t="shared" si="239"/>
        <v xml:space="preserve">Ahly        </v>
      </c>
    </row>
    <row r="401" spans="1:25">
      <c r="A401" s="1" t="s">
        <v>407</v>
      </c>
      <c r="K401" s="2" t="str">
        <f t="shared" si="240"/>
        <v xml:space="preserve">Event 35 </v>
      </c>
      <c r="L401" s="2" t="str">
        <f t="shared" si="288"/>
        <v xml:space="preserve"> 22</v>
      </c>
      <c r="M401" s="2" t="str">
        <f t="shared" si="283"/>
        <v xml:space="preserve">  5  </v>
      </c>
      <c r="N401" s="2" t="str">
        <f t="shared" si="289"/>
        <v xml:space="preserve"> 11:17 AM</v>
      </c>
      <c r="O401" t="str">
        <f t="shared" si="284"/>
        <v xml:space="preserve">  Mohamed Ehab Elsaeyd          </v>
      </c>
      <c r="P401" s="3" t="str">
        <f t="shared" si="285"/>
        <v>12</v>
      </c>
      <c r="Q401" s="3" t="str">
        <f t="shared" si="286"/>
        <v xml:space="preserve"> DEGLA</v>
      </c>
      <c r="R401" s="3" t="str">
        <f t="shared" si="287"/>
        <v xml:space="preserve">   2:35.43</v>
      </c>
      <c r="S401" s="3" t="str">
        <f t="shared" si="243"/>
        <v xml:space="preserve"> Boys</v>
      </c>
      <c r="T401" s="3" t="str">
        <f t="shared" si="244"/>
        <v>200</v>
      </c>
      <c r="U401" s="3" t="str">
        <f t="shared" si="238"/>
        <v xml:space="preserve"> Freestyle</v>
      </c>
      <c r="V401" s="4" t="str">
        <f t="shared" si="245"/>
        <v xml:space="preserve"> 2:06.72</v>
      </c>
      <c r="W401" s="4" t="str">
        <f t="shared" si="246"/>
        <v xml:space="preserve">2014      </v>
      </c>
      <c r="X401" s="4" t="str">
        <f t="shared" si="247"/>
        <v xml:space="preserve">  Fares Yossuif Omara</v>
      </c>
      <c r="Y401" s="4" t="str">
        <f t="shared" si="239"/>
        <v xml:space="preserve">Ahly        </v>
      </c>
    </row>
    <row r="402" spans="1:25">
      <c r="A402" s="1" t="s">
        <v>408</v>
      </c>
      <c r="K402" s="2" t="str">
        <f t="shared" si="240"/>
        <v xml:space="preserve">Event 35 </v>
      </c>
      <c r="L402" s="2" t="str">
        <f t="shared" si="288"/>
        <v xml:space="preserve"> 22</v>
      </c>
      <c r="M402" s="2" t="str">
        <f t="shared" si="283"/>
        <v xml:space="preserve">  6  </v>
      </c>
      <c r="N402" s="2" t="str">
        <f t="shared" si="289"/>
        <v xml:space="preserve"> 11:17 AM</v>
      </c>
      <c r="O402" t="str">
        <f t="shared" si="284"/>
        <v xml:space="preserve">  Karim Osama Khalifa           </v>
      </c>
      <c r="P402" s="3" t="str">
        <f t="shared" si="285"/>
        <v>12</v>
      </c>
      <c r="Q402" s="3" t="str">
        <f t="shared" si="286"/>
        <v xml:space="preserve"> DEGLA</v>
      </c>
      <c r="R402" s="3" t="str">
        <f t="shared" si="287"/>
        <v xml:space="preserve">   2:35.83</v>
      </c>
      <c r="S402" s="3" t="str">
        <f t="shared" si="243"/>
        <v xml:space="preserve"> Boys</v>
      </c>
      <c r="T402" s="3" t="str">
        <f t="shared" si="244"/>
        <v>200</v>
      </c>
      <c r="U402" s="3" t="str">
        <f t="shared" si="238"/>
        <v xml:space="preserve"> Freestyle</v>
      </c>
      <c r="V402" s="4" t="str">
        <f t="shared" si="245"/>
        <v xml:space="preserve"> 2:06.72</v>
      </c>
      <c r="W402" s="4" t="str">
        <f t="shared" si="246"/>
        <v xml:space="preserve">2014      </v>
      </c>
      <c r="X402" s="4" t="str">
        <f t="shared" si="247"/>
        <v xml:space="preserve">  Fares Yossuif Omara</v>
      </c>
      <c r="Y402" s="4" t="str">
        <f t="shared" si="239"/>
        <v xml:space="preserve">Ahly        </v>
      </c>
    </row>
    <row r="403" spans="1:25">
      <c r="A403" s="1" t="s">
        <v>409</v>
      </c>
      <c r="K403" s="2" t="str">
        <f t="shared" si="240"/>
        <v xml:space="preserve">Event 35 </v>
      </c>
      <c r="L403" s="2" t="str">
        <f t="shared" si="288"/>
        <v xml:space="preserve"> 22</v>
      </c>
      <c r="M403" s="2" t="str">
        <f t="shared" si="283"/>
        <v xml:space="preserve">  7  </v>
      </c>
      <c r="N403" s="2" t="str">
        <f t="shared" si="289"/>
        <v xml:space="preserve"> 11:17 AM</v>
      </c>
      <c r="O403" t="str">
        <f t="shared" si="284"/>
        <v xml:space="preserve">  Mazen Karim Alaa Eldin Abdel  </v>
      </c>
      <c r="P403" s="3" t="str">
        <f t="shared" si="285"/>
        <v>12</v>
      </c>
      <c r="Q403" s="3" t="str">
        <f t="shared" si="286"/>
        <v xml:space="preserve"> MAADI</v>
      </c>
      <c r="R403" s="3" t="str">
        <f t="shared" si="287"/>
        <v xml:space="preserve">   2:36.56</v>
      </c>
      <c r="S403" s="3" t="str">
        <f t="shared" si="243"/>
        <v xml:space="preserve"> Boys</v>
      </c>
      <c r="T403" s="3" t="str">
        <f t="shared" si="244"/>
        <v>200</v>
      </c>
      <c r="U403" s="3" t="str">
        <f t="shared" si="238"/>
        <v xml:space="preserve"> Freestyle</v>
      </c>
      <c r="V403" s="4" t="str">
        <f t="shared" si="245"/>
        <v xml:space="preserve"> 2:06.72</v>
      </c>
      <c r="W403" s="4" t="str">
        <f t="shared" si="246"/>
        <v xml:space="preserve">2014      </v>
      </c>
      <c r="X403" s="4" t="str">
        <f t="shared" si="247"/>
        <v xml:space="preserve">  Fares Yossuif Omara</v>
      </c>
      <c r="Y403" s="4" t="str">
        <f t="shared" si="239"/>
        <v xml:space="preserve">Ahly        </v>
      </c>
    </row>
    <row r="404" spans="1:25">
      <c r="A404" s="1" t="s">
        <v>410</v>
      </c>
      <c r="K404" s="2" t="str">
        <f t="shared" si="240"/>
        <v xml:space="preserve">Event 35 </v>
      </c>
      <c r="L404" s="2" t="str">
        <f t="shared" si="288"/>
        <v xml:space="preserve"> 22</v>
      </c>
      <c r="M404" s="2" t="str">
        <f t="shared" si="283"/>
        <v xml:space="preserve">  8  </v>
      </c>
      <c r="N404" s="2" t="str">
        <f t="shared" si="289"/>
        <v xml:space="preserve"> 11:17 AM</v>
      </c>
      <c r="O404" t="str">
        <f t="shared" si="284"/>
        <v xml:space="preserve">  Abdel Rahman Mostafa Mohamed  </v>
      </c>
      <c r="P404" s="3" t="str">
        <f t="shared" si="285"/>
        <v>12</v>
      </c>
      <c r="Q404" s="3" t="str">
        <f t="shared" si="286"/>
        <v xml:space="preserve"> 6 OCT</v>
      </c>
      <c r="R404" s="3" t="str">
        <f t="shared" si="287"/>
        <v xml:space="preserve">   2:36.66</v>
      </c>
      <c r="S404" s="3" t="str">
        <f t="shared" si="243"/>
        <v xml:space="preserve"> Boys</v>
      </c>
      <c r="T404" s="3" t="str">
        <f t="shared" si="244"/>
        <v>200</v>
      </c>
      <c r="U404" s="3" t="str">
        <f t="shared" si="238"/>
        <v xml:space="preserve"> Freestyle</v>
      </c>
      <c r="V404" s="4" t="str">
        <f t="shared" si="245"/>
        <v xml:space="preserve"> 2:06.72</v>
      </c>
      <c r="W404" s="4" t="str">
        <f t="shared" si="246"/>
        <v xml:space="preserve">2014      </v>
      </c>
      <c r="X404" s="4" t="str">
        <f t="shared" si="247"/>
        <v xml:space="preserve">  Fares Yossuif Omara</v>
      </c>
      <c r="Y404" s="4" t="str">
        <f t="shared" si="239"/>
        <v xml:space="preserve">Ahly        </v>
      </c>
    </row>
    <row r="405" spans="1:25">
      <c r="A405" s="1" t="s">
        <v>411</v>
      </c>
      <c r="K405" s="2"/>
      <c r="L405" s="2"/>
      <c r="M405" s="2"/>
      <c r="N405" s="2"/>
      <c r="V405" s="4"/>
      <c r="W405" s="4"/>
      <c r="X405" s="4"/>
      <c r="Y405" s="4"/>
    </row>
    <row r="406" spans="1:25">
      <c r="A406" s="1" t="s">
        <v>412</v>
      </c>
      <c r="K406" s="2" t="str">
        <f t="shared" si="240"/>
        <v xml:space="preserve">Event 35 </v>
      </c>
      <c r="L406" s="2" t="str">
        <f>MID($A$405,5,3)</f>
        <v xml:space="preserve"> 23</v>
      </c>
      <c r="M406" s="2" t="str">
        <f t="shared" ref="M406:M413" si="290">MID(A406,1,5)</f>
        <v xml:space="preserve">  1  </v>
      </c>
      <c r="N406" s="2" t="str">
        <f>MID($A$405,33,10)</f>
        <v xml:space="preserve"> 11:20 AM</v>
      </c>
      <c r="O406" t="str">
        <f t="shared" ref="O406:O413" si="291">MID(A406,4,32)</f>
        <v xml:space="preserve">  Mohamed Hesham Ismsil Hamd    </v>
      </c>
      <c r="P406" s="3" t="str">
        <f t="shared" ref="P406:P413" si="292">MID(A406,36,2)</f>
        <v>12</v>
      </c>
      <c r="Q406" s="3" t="str">
        <f t="shared" ref="Q406:Q413" si="293">MID(A406,38,6)</f>
        <v xml:space="preserve"> 6 OCT</v>
      </c>
      <c r="R406" s="3" t="str">
        <f t="shared" ref="R406:R413" si="294">MID(A406,62,10)</f>
        <v xml:space="preserve">   2:34.81</v>
      </c>
      <c r="S406" s="3" t="str">
        <f t="shared" si="243"/>
        <v xml:space="preserve"> Boys</v>
      </c>
      <c r="T406" s="3" t="str">
        <f t="shared" si="244"/>
        <v>200</v>
      </c>
      <c r="U406" s="3" t="str">
        <f t="shared" si="238"/>
        <v xml:space="preserve"> Freestyle</v>
      </c>
      <c r="V406" s="4" t="str">
        <f t="shared" si="245"/>
        <v xml:space="preserve"> 2:06.72</v>
      </c>
      <c r="W406" s="4" t="str">
        <f t="shared" si="246"/>
        <v xml:space="preserve">2014      </v>
      </c>
      <c r="X406" s="4" t="str">
        <f t="shared" si="247"/>
        <v xml:space="preserve">  Fares Yossuif Omara</v>
      </c>
      <c r="Y406" s="4" t="str">
        <f t="shared" si="239"/>
        <v xml:space="preserve">Ahly        </v>
      </c>
    </row>
    <row r="407" spans="1:25">
      <c r="A407" s="1" t="s">
        <v>413</v>
      </c>
      <c r="K407" s="2" t="str">
        <f t="shared" si="240"/>
        <v xml:space="preserve">Event 35 </v>
      </c>
      <c r="L407" s="2" t="str">
        <f t="shared" ref="L407:L413" si="295">MID($A$405,5,3)</f>
        <v xml:space="preserve"> 23</v>
      </c>
      <c r="M407" s="2" t="str">
        <f t="shared" si="290"/>
        <v xml:space="preserve">  2  </v>
      </c>
      <c r="N407" s="2" t="str">
        <f t="shared" ref="N407:N413" si="296">MID($A$405,33,10)</f>
        <v xml:space="preserve"> 11:20 AM</v>
      </c>
      <c r="O407" t="str">
        <f t="shared" si="291"/>
        <v xml:space="preserve">  Moustafa Tarik Moustafa       </v>
      </c>
      <c r="P407" s="3" t="str">
        <f t="shared" si="292"/>
        <v>12</v>
      </c>
      <c r="Q407" s="3" t="str">
        <f t="shared" si="293"/>
        <v xml:space="preserve"> HELOP</v>
      </c>
      <c r="R407" s="3" t="str">
        <f t="shared" si="294"/>
        <v xml:space="preserve">   2:34.68</v>
      </c>
      <c r="S407" s="3" t="str">
        <f t="shared" si="243"/>
        <v xml:space="preserve"> Boys</v>
      </c>
      <c r="T407" s="3" t="str">
        <f t="shared" si="244"/>
        <v>200</v>
      </c>
      <c r="U407" s="3" t="str">
        <f t="shared" ref="U407:U470" si="297">MID($A$140,42,20)</f>
        <v xml:space="preserve"> Freestyle</v>
      </c>
      <c r="V407" s="4" t="str">
        <f t="shared" si="245"/>
        <v xml:space="preserve"> 2:06.72</v>
      </c>
      <c r="W407" s="4" t="str">
        <f t="shared" si="246"/>
        <v xml:space="preserve">2014      </v>
      </c>
      <c r="X407" s="4" t="str">
        <f t="shared" si="247"/>
        <v xml:space="preserve">  Fares Yossuif Omara</v>
      </c>
      <c r="Y407" s="4" t="str">
        <f t="shared" ref="Y407:Y470" si="298">MID($A$6,49,12)</f>
        <v xml:space="preserve">Ahly        </v>
      </c>
    </row>
    <row r="408" spans="1:25">
      <c r="A408" s="1" t="s">
        <v>414</v>
      </c>
      <c r="K408" s="2" t="str">
        <f t="shared" ref="K408:K471" si="299">MID($A$209,1,9)</f>
        <v xml:space="preserve">Event 35 </v>
      </c>
      <c r="L408" s="2" t="str">
        <f t="shared" si="295"/>
        <v xml:space="preserve"> 23</v>
      </c>
      <c r="M408" s="2" t="str">
        <f t="shared" si="290"/>
        <v xml:space="preserve">  3  </v>
      </c>
      <c r="N408" s="2" t="str">
        <f t="shared" si="296"/>
        <v xml:space="preserve"> 11:20 AM</v>
      </c>
      <c r="O408" t="str">
        <f t="shared" si="291"/>
        <v xml:space="preserve">  Abdel Aziz Ahmed Al Emam      </v>
      </c>
      <c r="P408" s="3" t="str">
        <f t="shared" si="292"/>
        <v>12</v>
      </c>
      <c r="Q408" s="3" t="str">
        <f t="shared" si="293"/>
        <v xml:space="preserve"> MNSOR</v>
      </c>
      <c r="R408" s="3" t="str">
        <f t="shared" si="294"/>
        <v xml:space="preserve">   2:34.51</v>
      </c>
      <c r="S408" s="3" t="str">
        <f t="shared" ref="S408:S471" si="300">MID($A$209,10,5)</f>
        <v xml:space="preserve"> Boys</v>
      </c>
      <c r="T408" s="3" t="str">
        <f t="shared" ref="T408:T471" si="301">MID($A$209,29,3)</f>
        <v>200</v>
      </c>
      <c r="U408" s="3" t="str">
        <f t="shared" si="297"/>
        <v xml:space="preserve"> Freestyle</v>
      </c>
      <c r="V408" s="4" t="str">
        <f t="shared" ref="V408:V471" si="302">MID($A$211,15,8)</f>
        <v xml:space="preserve"> 2:06.72</v>
      </c>
      <c r="W408" s="4" t="str">
        <f t="shared" ref="W408:W471" si="303">MID($A$211,25,10)</f>
        <v xml:space="preserve">2014      </v>
      </c>
      <c r="X408" s="4" t="str">
        <f t="shared" ref="X408:X471" si="304">MID($A$211,35,21)</f>
        <v xml:space="preserve">  Fares Yossuif Omara</v>
      </c>
      <c r="Y408" s="4" t="str">
        <f t="shared" si="298"/>
        <v xml:space="preserve">Ahly        </v>
      </c>
    </row>
    <row r="409" spans="1:25">
      <c r="A409" s="1" t="s">
        <v>415</v>
      </c>
      <c r="K409" s="2" t="str">
        <f t="shared" si="299"/>
        <v xml:space="preserve">Event 35 </v>
      </c>
      <c r="L409" s="2" t="str">
        <f t="shared" si="295"/>
        <v xml:space="preserve"> 23</v>
      </c>
      <c r="M409" s="2" t="str">
        <f t="shared" si="290"/>
        <v xml:space="preserve">  4  </v>
      </c>
      <c r="N409" s="2" t="str">
        <f t="shared" si="296"/>
        <v xml:space="preserve"> 11:20 AM</v>
      </c>
      <c r="O409" t="str">
        <f t="shared" si="291"/>
        <v xml:space="preserve">  Aly Mohamed Hassan Ibrahim    </v>
      </c>
      <c r="P409" s="3" t="str">
        <f t="shared" si="292"/>
        <v>12</v>
      </c>
      <c r="Q409" s="3" t="str">
        <f t="shared" si="293"/>
        <v xml:space="preserve"> DEGLA</v>
      </c>
      <c r="R409" s="3" t="str">
        <f t="shared" si="294"/>
        <v xml:space="preserve">   2:34.24</v>
      </c>
      <c r="S409" s="3" t="str">
        <f t="shared" si="300"/>
        <v xml:space="preserve"> Boys</v>
      </c>
      <c r="T409" s="3" t="str">
        <f t="shared" si="301"/>
        <v>200</v>
      </c>
      <c r="U409" s="3" t="str">
        <f t="shared" si="297"/>
        <v xml:space="preserve"> Freestyle</v>
      </c>
      <c r="V409" s="4" t="str">
        <f t="shared" si="302"/>
        <v xml:space="preserve"> 2:06.72</v>
      </c>
      <c r="W409" s="4" t="str">
        <f t="shared" si="303"/>
        <v xml:space="preserve">2014      </v>
      </c>
      <c r="X409" s="4" t="str">
        <f t="shared" si="304"/>
        <v xml:space="preserve">  Fares Yossuif Omara</v>
      </c>
      <c r="Y409" s="4" t="str">
        <f t="shared" si="298"/>
        <v xml:space="preserve">Ahly        </v>
      </c>
    </row>
    <row r="410" spans="1:25">
      <c r="A410" s="1" t="s">
        <v>416</v>
      </c>
      <c r="K410" s="2" t="str">
        <f t="shared" si="299"/>
        <v xml:space="preserve">Event 35 </v>
      </c>
      <c r="L410" s="2" t="str">
        <f t="shared" si="295"/>
        <v xml:space="preserve"> 23</v>
      </c>
      <c r="M410" s="2" t="str">
        <f t="shared" si="290"/>
        <v xml:space="preserve">  5  </v>
      </c>
      <c r="N410" s="2" t="str">
        <f t="shared" si="296"/>
        <v xml:space="preserve"> 11:20 AM</v>
      </c>
      <c r="O410" t="str">
        <f t="shared" si="291"/>
        <v xml:space="preserve">  Ali Tamer Mohamed             </v>
      </c>
      <c r="P410" s="3" t="str">
        <f t="shared" si="292"/>
        <v>12</v>
      </c>
      <c r="Q410" s="3" t="str">
        <f t="shared" si="293"/>
        <v xml:space="preserve"> HELOP</v>
      </c>
      <c r="R410" s="3" t="str">
        <f t="shared" si="294"/>
        <v xml:space="preserve">   2:34.38</v>
      </c>
      <c r="S410" s="3" t="str">
        <f t="shared" si="300"/>
        <v xml:space="preserve"> Boys</v>
      </c>
      <c r="T410" s="3" t="str">
        <f t="shared" si="301"/>
        <v>200</v>
      </c>
      <c r="U410" s="3" t="str">
        <f t="shared" si="297"/>
        <v xml:space="preserve"> Freestyle</v>
      </c>
      <c r="V410" s="4" t="str">
        <f t="shared" si="302"/>
        <v xml:space="preserve"> 2:06.72</v>
      </c>
      <c r="W410" s="4" t="str">
        <f t="shared" si="303"/>
        <v xml:space="preserve">2014      </v>
      </c>
      <c r="X410" s="4" t="str">
        <f t="shared" si="304"/>
        <v xml:space="preserve">  Fares Yossuif Omara</v>
      </c>
      <c r="Y410" s="4" t="str">
        <f t="shared" si="298"/>
        <v xml:space="preserve">Ahly        </v>
      </c>
    </row>
    <row r="411" spans="1:25">
      <c r="A411" s="1" t="s">
        <v>417</v>
      </c>
      <c r="K411" s="2" t="str">
        <f t="shared" si="299"/>
        <v xml:space="preserve">Event 35 </v>
      </c>
      <c r="L411" s="2" t="str">
        <f t="shared" si="295"/>
        <v xml:space="preserve"> 23</v>
      </c>
      <c r="M411" s="2" t="str">
        <f t="shared" si="290"/>
        <v xml:space="preserve">  6  </v>
      </c>
      <c r="N411" s="2" t="str">
        <f t="shared" si="296"/>
        <v xml:space="preserve"> 11:20 AM</v>
      </c>
      <c r="O411" t="str">
        <f t="shared" si="291"/>
        <v xml:space="preserve">  Omar Mohamed Ezz El Dawla     </v>
      </c>
      <c r="P411" s="3" t="str">
        <f t="shared" si="292"/>
        <v>12</v>
      </c>
      <c r="Q411" s="3" t="str">
        <f t="shared" si="293"/>
        <v xml:space="preserve"> ZMALK</v>
      </c>
      <c r="R411" s="3" t="str">
        <f t="shared" si="294"/>
        <v xml:space="preserve">   2:34.55</v>
      </c>
      <c r="S411" s="3" t="str">
        <f t="shared" si="300"/>
        <v xml:space="preserve"> Boys</v>
      </c>
      <c r="T411" s="3" t="str">
        <f t="shared" si="301"/>
        <v>200</v>
      </c>
      <c r="U411" s="3" t="str">
        <f t="shared" si="297"/>
        <v xml:space="preserve"> Freestyle</v>
      </c>
      <c r="V411" s="4" t="str">
        <f t="shared" si="302"/>
        <v xml:space="preserve"> 2:06.72</v>
      </c>
      <c r="W411" s="4" t="str">
        <f t="shared" si="303"/>
        <v xml:space="preserve">2014      </v>
      </c>
      <c r="X411" s="4" t="str">
        <f t="shared" si="304"/>
        <v xml:space="preserve">  Fares Yossuif Omara</v>
      </c>
      <c r="Y411" s="4" t="str">
        <f t="shared" si="298"/>
        <v xml:space="preserve">Ahly        </v>
      </c>
    </row>
    <row r="412" spans="1:25">
      <c r="A412" s="1" t="s">
        <v>418</v>
      </c>
      <c r="K412" s="2" t="str">
        <f t="shared" si="299"/>
        <v xml:space="preserve">Event 35 </v>
      </c>
      <c r="L412" s="2" t="str">
        <f t="shared" si="295"/>
        <v xml:space="preserve"> 23</v>
      </c>
      <c r="M412" s="2" t="str">
        <f t="shared" si="290"/>
        <v xml:space="preserve">  7  </v>
      </c>
      <c r="N412" s="2" t="str">
        <f t="shared" si="296"/>
        <v xml:space="preserve"> 11:20 AM</v>
      </c>
      <c r="O412" t="str">
        <f t="shared" si="291"/>
        <v xml:space="preserve">  Ahmed Masbah Mohamed          </v>
      </c>
      <c r="P412" s="3" t="str">
        <f t="shared" si="292"/>
        <v>12</v>
      </c>
      <c r="Q412" s="3" t="str">
        <f t="shared" si="293"/>
        <v xml:space="preserve"> ENPPI</v>
      </c>
      <c r="R412" s="3" t="str">
        <f t="shared" si="294"/>
        <v xml:space="preserve">   2:34.80</v>
      </c>
      <c r="S412" s="3" t="str">
        <f t="shared" si="300"/>
        <v xml:space="preserve"> Boys</v>
      </c>
      <c r="T412" s="3" t="str">
        <f t="shared" si="301"/>
        <v>200</v>
      </c>
      <c r="U412" s="3" t="str">
        <f t="shared" si="297"/>
        <v xml:space="preserve"> Freestyle</v>
      </c>
      <c r="V412" s="4" t="str">
        <f t="shared" si="302"/>
        <v xml:space="preserve"> 2:06.72</v>
      </c>
      <c r="W412" s="4" t="str">
        <f t="shared" si="303"/>
        <v xml:space="preserve">2014      </v>
      </c>
      <c r="X412" s="4" t="str">
        <f t="shared" si="304"/>
        <v xml:space="preserve">  Fares Yossuif Omara</v>
      </c>
      <c r="Y412" s="4" t="str">
        <f t="shared" si="298"/>
        <v xml:space="preserve">Ahly        </v>
      </c>
    </row>
    <row r="413" spans="1:25">
      <c r="A413" s="1" t="s">
        <v>419</v>
      </c>
      <c r="K413" s="2" t="str">
        <f t="shared" si="299"/>
        <v xml:space="preserve">Event 35 </v>
      </c>
      <c r="L413" s="2" t="str">
        <f t="shared" si="295"/>
        <v xml:space="preserve"> 23</v>
      </c>
      <c r="M413" s="2" t="str">
        <f t="shared" si="290"/>
        <v xml:space="preserve">  8  </v>
      </c>
      <c r="N413" s="2" t="str">
        <f t="shared" si="296"/>
        <v xml:space="preserve"> 11:20 AM</v>
      </c>
      <c r="O413" t="str">
        <f t="shared" si="291"/>
        <v xml:space="preserve">  Yossef Mostafa Hussien Abd A  </v>
      </c>
      <c r="P413" s="3" t="str">
        <f t="shared" si="292"/>
        <v>12</v>
      </c>
      <c r="Q413" s="3" t="str">
        <f t="shared" si="293"/>
        <v xml:space="preserve"> MAADI</v>
      </c>
      <c r="R413" s="3" t="str">
        <f t="shared" si="294"/>
        <v xml:space="preserve">   2:34.87</v>
      </c>
      <c r="S413" s="3" t="str">
        <f t="shared" si="300"/>
        <v xml:space="preserve"> Boys</v>
      </c>
      <c r="T413" s="3" t="str">
        <f t="shared" si="301"/>
        <v>200</v>
      </c>
      <c r="U413" s="3" t="str">
        <f t="shared" si="297"/>
        <v xml:space="preserve"> Freestyle</v>
      </c>
      <c r="V413" s="4" t="str">
        <f t="shared" si="302"/>
        <v xml:space="preserve"> 2:06.72</v>
      </c>
      <c r="W413" s="4" t="str">
        <f t="shared" si="303"/>
        <v xml:space="preserve">2014      </v>
      </c>
      <c r="X413" s="4" t="str">
        <f t="shared" si="304"/>
        <v xml:space="preserve">  Fares Yossuif Omara</v>
      </c>
      <c r="Y413" s="4" t="str">
        <f t="shared" si="298"/>
        <v xml:space="preserve">Ahly        </v>
      </c>
    </row>
    <row r="414" spans="1:25">
      <c r="A414" s="1" t="s">
        <v>420</v>
      </c>
      <c r="K414" s="2"/>
      <c r="L414" s="2"/>
      <c r="M414" s="2"/>
      <c r="N414" s="2"/>
      <c r="V414" s="4"/>
      <c r="W414" s="4"/>
      <c r="X414" s="4"/>
      <c r="Y414" s="4"/>
    </row>
    <row r="415" spans="1:25">
      <c r="A415" s="1" t="s">
        <v>421</v>
      </c>
      <c r="K415" s="2" t="str">
        <f t="shared" si="299"/>
        <v xml:space="preserve">Event 35 </v>
      </c>
      <c r="L415" s="2" t="str">
        <f>MID($A$414,5,3)</f>
        <v xml:space="preserve"> 24</v>
      </c>
      <c r="M415" s="2" t="str">
        <f t="shared" ref="M415:M422" si="305">MID(A415,1,5)</f>
        <v xml:space="preserve">  1  </v>
      </c>
      <c r="N415" s="2" t="str">
        <f>MID($A$414,33,10)</f>
        <v xml:space="preserve"> 11:23 AM</v>
      </c>
      <c r="O415" t="str">
        <f t="shared" ref="O415:O422" si="306">MID(A415,4,32)</f>
        <v xml:space="preserve">  Yousof Hesham Abd El Badea    </v>
      </c>
      <c r="P415" s="3" t="str">
        <f t="shared" ref="P415:P422" si="307">MID(A415,36,2)</f>
        <v>12</v>
      </c>
      <c r="Q415" s="3" t="str">
        <f t="shared" ref="Q415:Q422" si="308">MID(A415,38,6)</f>
        <v xml:space="preserve"> Bank </v>
      </c>
      <c r="R415" s="3" t="str">
        <f t="shared" ref="R415:R422" si="309">MID(A415,62,10)</f>
        <v xml:space="preserve">   2:34.21</v>
      </c>
      <c r="S415" s="3" t="str">
        <f t="shared" si="300"/>
        <v xml:space="preserve"> Boys</v>
      </c>
      <c r="T415" s="3" t="str">
        <f t="shared" si="301"/>
        <v>200</v>
      </c>
      <c r="U415" s="3" t="str">
        <f t="shared" si="297"/>
        <v xml:space="preserve"> Freestyle</v>
      </c>
      <c r="V415" s="4" t="str">
        <f t="shared" si="302"/>
        <v xml:space="preserve"> 2:06.72</v>
      </c>
      <c r="W415" s="4" t="str">
        <f t="shared" si="303"/>
        <v xml:space="preserve">2014      </v>
      </c>
      <c r="X415" s="4" t="str">
        <f t="shared" si="304"/>
        <v xml:space="preserve">  Fares Yossuif Omara</v>
      </c>
      <c r="Y415" s="4" t="str">
        <f t="shared" si="298"/>
        <v xml:space="preserve">Ahly        </v>
      </c>
    </row>
    <row r="416" spans="1:25">
      <c r="A416" s="1" t="s">
        <v>422</v>
      </c>
      <c r="K416" s="2" t="str">
        <f t="shared" si="299"/>
        <v xml:space="preserve">Event 35 </v>
      </c>
      <c r="L416" s="2" t="str">
        <f t="shared" ref="L416:L422" si="310">MID($A$414,5,3)</f>
        <v xml:space="preserve"> 24</v>
      </c>
      <c r="M416" s="2" t="str">
        <f t="shared" si="305"/>
        <v xml:space="preserve">  2  </v>
      </c>
      <c r="N416" s="2" t="str">
        <f t="shared" ref="N416:N422" si="311">MID($A$414,33,10)</f>
        <v xml:space="preserve"> 11:23 AM</v>
      </c>
      <c r="O416" t="str">
        <f t="shared" si="306"/>
        <v xml:space="preserve">  Ahmed Samir Mohamed Fahmy     </v>
      </c>
      <c r="P416" s="3" t="str">
        <f t="shared" si="307"/>
        <v>12</v>
      </c>
      <c r="Q416" s="3" t="str">
        <f t="shared" si="308"/>
        <v xml:space="preserve"> AHLY </v>
      </c>
      <c r="R416" s="3" t="str">
        <f t="shared" si="309"/>
        <v xml:space="preserve">   2:34.05</v>
      </c>
      <c r="S416" s="3" t="str">
        <f t="shared" si="300"/>
        <v xml:space="preserve"> Boys</v>
      </c>
      <c r="T416" s="3" t="str">
        <f t="shared" si="301"/>
        <v>200</v>
      </c>
      <c r="U416" s="3" t="str">
        <f t="shared" si="297"/>
        <v xml:space="preserve"> Freestyle</v>
      </c>
      <c r="V416" s="4" t="str">
        <f t="shared" si="302"/>
        <v xml:space="preserve"> 2:06.72</v>
      </c>
      <c r="W416" s="4" t="str">
        <f t="shared" si="303"/>
        <v xml:space="preserve">2014      </v>
      </c>
      <c r="X416" s="4" t="str">
        <f t="shared" si="304"/>
        <v xml:space="preserve">  Fares Yossuif Omara</v>
      </c>
      <c r="Y416" s="4" t="str">
        <f t="shared" si="298"/>
        <v xml:space="preserve">Ahly        </v>
      </c>
    </row>
    <row r="417" spans="1:25">
      <c r="A417" s="1" t="s">
        <v>423</v>
      </c>
      <c r="K417" s="2" t="str">
        <f t="shared" si="299"/>
        <v xml:space="preserve">Event 35 </v>
      </c>
      <c r="L417" s="2" t="str">
        <f t="shared" si="310"/>
        <v xml:space="preserve"> 24</v>
      </c>
      <c r="M417" s="2" t="str">
        <f t="shared" si="305"/>
        <v xml:space="preserve">  3  </v>
      </c>
      <c r="N417" s="2" t="str">
        <f t="shared" si="311"/>
        <v xml:space="preserve"> 11:23 AM</v>
      </c>
      <c r="O417" t="str">
        <f t="shared" si="306"/>
        <v xml:space="preserve">  Belal Maged Soliman           </v>
      </c>
      <c r="P417" s="3" t="str">
        <f t="shared" si="307"/>
        <v>12</v>
      </c>
      <c r="Q417" s="3" t="str">
        <f t="shared" si="308"/>
        <v xml:space="preserve"> AHLY </v>
      </c>
      <c r="R417" s="3" t="str">
        <f t="shared" si="309"/>
        <v xml:space="preserve">   2:33.70</v>
      </c>
      <c r="S417" s="3" t="str">
        <f t="shared" si="300"/>
        <v xml:space="preserve"> Boys</v>
      </c>
      <c r="T417" s="3" t="str">
        <f t="shared" si="301"/>
        <v>200</v>
      </c>
      <c r="U417" s="3" t="str">
        <f t="shared" si="297"/>
        <v xml:space="preserve"> Freestyle</v>
      </c>
      <c r="V417" s="4" t="str">
        <f t="shared" si="302"/>
        <v xml:space="preserve"> 2:06.72</v>
      </c>
      <c r="W417" s="4" t="str">
        <f t="shared" si="303"/>
        <v xml:space="preserve">2014      </v>
      </c>
      <c r="X417" s="4" t="str">
        <f t="shared" si="304"/>
        <v xml:space="preserve">  Fares Yossuif Omara</v>
      </c>
      <c r="Y417" s="4" t="str">
        <f t="shared" si="298"/>
        <v xml:space="preserve">Ahly        </v>
      </c>
    </row>
    <row r="418" spans="1:25">
      <c r="A418" s="1" t="s">
        <v>424</v>
      </c>
      <c r="K418" s="2" t="str">
        <f t="shared" si="299"/>
        <v xml:space="preserve">Event 35 </v>
      </c>
      <c r="L418" s="2" t="str">
        <f t="shared" si="310"/>
        <v xml:space="preserve"> 24</v>
      </c>
      <c r="M418" s="2" t="str">
        <f t="shared" si="305"/>
        <v xml:space="preserve">  4  </v>
      </c>
      <c r="N418" s="2" t="str">
        <f t="shared" si="311"/>
        <v xml:space="preserve"> 11:23 AM</v>
      </c>
      <c r="O418" t="str">
        <f t="shared" si="306"/>
        <v xml:space="preserve">  Karim Hesham Mohamed Refaat   </v>
      </c>
      <c r="P418" s="3" t="str">
        <f t="shared" si="307"/>
        <v>12</v>
      </c>
      <c r="Q418" s="3" t="str">
        <f t="shared" si="308"/>
        <v xml:space="preserve"> AHLY </v>
      </c>
      <c r="R418" s="3" t="str">
        <f t="shared" si="309"/>
        <v xml:space="preserve">   2:33.15</v>
      </c>
      <c r="S418" s="3" t="str">
        <f t="shared" si="300"/>
        <v xml:space="preserve"> Boys</v>
      </c>
      <c r="T418" s="3" t="str">
        <f t="shared" si="301"/>
        <v>200</v>
      </c>
      <c r="U418" s="3" t="str">
        <f t="shared" si="297"/>
        <v xml:space="preserve"> Freestyle</v>
      </c>
      <c r="V418" s="4" t="str">
        <f t="shared" si="302"/>
        <v xml:space="preserve"> 2:06.72</v>
      </c>
      <c r="W418" s="4" t="str">
        <f t="shared" si="303"/>
        <v xml:space="preserve">2014      </v>
      </c>
      <c r="X418" s="4" t="str">
        <f t="shared" si="304"/>
        <v xml:space="preserve">  Fares Yossuif Omara</v>
      </c>
      <c r="Y418" s="4" t="str">
        <f t="shared" si="298"/>
        <v xml:space="preserve">Ahly        </v>
      </c>
    </row>
    <row r="419" spans="1:25">
      <c r="A419" s="1" t="s">
        <v>425</v>
      </c>
      <c r="K419" s="2" t="str">
        <f t="shared" si="299"/>
        <v xml:space="preserve">Event 35 </v>
      </c>
      <c r="L419" s="2" t="str">
        <f t="shared" si="310"/>
        <v xml:space="preserve"> 24</v>
      </c>
      <c r="M419" s="2" t="str">
        <f t="shared" si="305"/>
        <v xml:space="preserve">  5  </v>
      </c>
      <c r="N419" s="2" t="str">
        <f t="shared" si="311"/>
        <v xml:space="preserve"> 11:23 AM</v>
      </c>
      <c r="O419" t="str">
        <f t="shared" si="306"/>
        <v xml:space="preserve">  Abdalla Mohamed Abdel Monaei  </v>
      </c>
      <c r="P419" s="3" t="str">
        <f t="shared" si="307"/>
        <v>12</v>
      </c>
      <c r="Q419" s="3" t="str">
        <f t="shared" si="308"/>
        <v xml:space="preserve"> ENPPI</v>
      </c>
      <c r="R419" s="3" t="str">
        <f t="shared" si="309"/>
        <v xml:space="preserve">   2:33.57</v>
      </c>
      <c r="S419" s="3" t="str">
        <f t="shared" si="300"/>
        <v xml:space="preserve"> Boys</v>
      </c>
      <c r="T419" s="3" t="str">
        <f t="shared" si="301"/>
        <v>200</v>
      </c>
      <c r="U419" s="3" t="str">
        <f t="shared" si="297"/>
        <v xml:space="preserve"> Freestyle</v>
      </c>
      <c r="V419" s="4" t="str">
        <f t="shared" si="302"/>
        <v xml:space="preserve"> 2:06.72</v>
      </c>
      <c r="W419" s="4" t="str">
        <f t="shared" si="303"/>
        <v xml:space="preserve">2014      </v>
      </c>
      <c r="X419" s="4" t="str">
        <f t="shared" si="304"/>
        <v xml:space="preserve">  Fares Yossuif Omara</v>
      </c>
      <c r="Y419" s="4" t="str">
        <f t="shared" si="298"/>
        <v xml:space="preserve">Ahly        </v>
      </c>
    </row>
    <row r="420" spans="1:25">
      <c r="A420" s="1" t="s">
        <v>426</v>
      </c>
      <c r="K420" s="2" t="str">
        <f t="shared" si="299"/>
        <v xml:space="preserve">Event 35 </v>
      </c>
      <c r="L420" s="2" t="str">
        <f t="shared" si="310"/>
        <v xml:space="preserve"> 24</v>
      </c>
      <c r="M420" s="2" t="str">
        <f t="shared" si="305"/>
        <v xml:space="preserve">  6  </v>
      </c>
      <c r="N420" s="2" t="str">
        <f t="shared" si="311"/>
        <v xml:space="preserve"> 11:23 AM</v>
      </c>
      <c r="O420" t="str">
        <f t="shared" si="306"/>
        <v xml:space="preserve">  Omar Wael Mohamed             </v>
      </c>
      <c r="P420" s="3" t="str">
        <f t="shared" si="307"/>
        <v>12</v>
      </c>
      <c r="Q420" s="3" t="str">
        <f t="shared" si="308"/>
        <v xml:space="preserve"> DEGLA</v>
      </c>
      <c r="R420" s="3" t="str">
        <f t="shared" si="309"/>
        <v xml:space="preserve">   2:33.73</v>
      </c>
      <c r="S420" s="3" t="str">
        <f t="shared" si="300"/>
        <v xml:space="preserve"> Boys</v>
      </c>
      <c r="T420" s="3" t="str">
        <f t="shared" si="301"/>
        <v>200</v>
      </c>
      <c r="U420" s="3" t="str">
        <f t="shared" si="297"/>
        <v xml:space="preserve"> Freestyle</v>
      </c>
      <c r="V420" s="4" t="str">
        <f t="shared" si="302"/>
        <v xml:space="preserve"> 2:06.72</v>
      </c>
      <c r="W420" s="4" t="str">
        <f t="shared" si="303"/>
        <v xml:space="preserve">2014      </v>
      </c>
      <c r="X420" s="4" t="str">
        <f t="shared" si="304"/>
        <v xml:space="preserve">  Fares Yossuif Omara</v>
      </c>
      <c r="Y420" s="4" t="str">
        <f t="shared" si="298"/>
        <v xml:space="preserve">Ahly        </v>
      </c>
    </row>
    <row r="421" spans="1:25">
      <c r="A421" s="1" t="s">
        <v>427</v>
      </c>
      <c r="K421" s="2" t="str">
        <f t="shared" si="299"/>
        <v xml:space="preserve">Event 35 </v>
      </c>
      <c r="L421" s="2" t="str">
        <f t="shared" si="310"/>
        <v xml:space="preserve"> 24</v>
      </c>
      <c r="M421" s="2" t="str">
        <f t="shared" si="305"/>
        <v xml:space="preserve">  7  </v>
      </c>
      <c r="N421" s="2" t="str">
        <f t="shared" si="311"/>
        <v xml:space="preserve"> 11:23 AM</v>
      </c>
      <c r="O421" t="str">
        <f t="shared" si="306"/>
        <v xml:space="preserve">  Abdel Rahman Ashraf Al Sayed  </v>
      </c>
      <c r="P421" s="3" t="str">
        <f t="shared" si="307"/>
        <v>12</v>
      </c>
      <c r="Q421" s="3" t="str">
        <f t="shared" si="308"/>
        <v xml:space="preserve"> 6 OCT</v>
      </c>
      <c r="R421" s="3" t="str">
        <f t="shared" si="309"/>
        <v xml:space="preserve">   2:34.06</v>
      </c>
      <c r="S421" s="3" t="str">
        <f t="shared" si="300"/>
        <v xml:space="preserve"> Boys</v>
      </c>
      <c r="T421" s="3" t="str">
        <f t="shared" si="301"/>
        <v>200</v>
      </c>
      <c r="U421" s="3" t="str">
        <f t="shared" si="297"/>
        <v xml:space="preserve"> Freestyle</v>
      </c>
      <c r="V421" s="4" t="str">
        <f t="shared" si="302"/>
        <v xml:space="preserve"> 2:06.72</v>
      </c>
      <c r="W421" s="4" t="str">
        <f t="shared" si="303"/>
        <v xml:space="preserve">2014      </v>
      </c>
      <c r="X421" s="4" t="str">
        <f t="shared" si="304"/>
        <v xml:space="preserve">  Fares Yossuif Omara</v>
      </c>
      <c r="Y421" s="4" t="str">
        <f t="shared" si="298"/>
        <v xml:space="preserve">Ahly        </v>
      </c>
    </row>
    <row r="422" spans="1:25">
      <c r="A422" s="1" t="s">
        <v>428</v>
      </c>
      <c r="K422" s="2" t="str">
        <f t="shared" si="299"/>
        <v xml:space="preserve">Event 35 </v>
      </c>
      <c r="L422" s="2" t="str">
        <f t="shared" si="310"/>
        <v xml:space="preserve"> 24</v>
      </c>
      <c r="M422" s="2" t="str">
        <f t="shared" si="305"/>
        <v xml:space="preserve">  8  </v>
      </c>
      <c r="N422" s="2" t="str">
        <f t="shared" si="311"/>
        <v xml:space="preserve"> 11:23 AM</v>
      </c>
      <c r="O422" t="str">
        <f t="shared" si="306"/>
        <v xml:space="preserve">  Omar Gamal Mohamed Ahmed El   </v>
      </c>
      <c r="P422" s="3" t="str">
        <f t="shared" si="307"/>
        <v>12</v>
      </c>
      <c r="Q422" s="3" t="str">
        <f t="shared" si="308"/>
        <v xml:space="preserve"> MAADI</v>
      </c>
      <c r="R422" s="3" t="str">
        <f t="shared" si="309"/>
        <v xml:space="preserve">   2:34.22</v>
      </c>
      <c r="S422" s="3" t="str">
        <f t="shared" si="300"/>
        <v xml:space="preserve"> Boys</v>
      </c>
      <c r="T422" s="3" t="str">
        <f t="shared" si="301"/>
        <v>200</v>
      </c>
      <c r="U422" s="3" t="str">
        <f t="shared" si="297"/>
        <v xml:space="preserve"> Freestyle</v>
      </c>
      <c r="V422" s="4" t="str">
        <f t="shared" si="302"/>
        <v xml:space="preserve"> 2:06.72</v>
      </c>
      <c r="W422" s="4" t="str">
        <f t="shared" si="303"/>
        <v xml:space="preserve">2014      </v>
      </c>
      <c r="X422" s="4" t="str">
        <f t="shared" si="304"/>
        <v xml:space="preserve">  Fares Yossuif Omara</v>
      </c>
      <c r="Y422" s="4" t="str">
        <f t="shared" si="298"/>
        <v xml:space="preserve">Ahly        </v>
      </c>
    </row>
    <row r="423" spans="1:25">
      <c r="A423" s="1" t="s">
        <v>429</v>
      </c>
      <c r="K423" s="2"/>
      <c r="L423" s="2"/>
      <c r="M423" s="2"/>
      <c r="N423" s="2"/>
      <c r="V423" s="4"/>
      <c r="W423" s="4"/>
      <c r="X423" s="4"/>
      <c r="Y423" s="4"/>
    </row>
    <row r="424" spans="1:25">
      <c r="A424" s="1" t="s">
        <v>430</v>
      </c>
      <c r="K424" s="2" t="str">
        <f t="shared" si="299"/>
        <v xml:space="preserve">Event 35 </v>
      </c>
      <c r="L424" s="2" t="str">
        <f>MID($A$423,5,3)</f>
        <v xml:space="preserve"> 25</v>
      </c>
      <c r="M424" s="2" t="str">
        <f t="shared" ref="M424:M431" si="312">MID(A424,1,5)</f>
        <v xml:space="preserve">  1  </v>
      </c>
      <c r="N424" s="2" t="str">
        <f>MID($A$423,33,10)</f>
        <v xml:space="preserve"> 11:26 AM</v>
      </c>
      <c r="O424" t="str">
        <f t="shared" ref="O424:O431" si="313">MID(A424,4,32)</f>
        <v xml:space="preserve">  Ali Ahmed Mohamed Shawky Mah  </v>
      </c>
      <c r="P424" s="3" t="str">
        <f t="shared" ref="P424:P431" si="314">MID(A424,36,2)</f>
        <v>12</v>
      </c>
      <c r="Q424" s="3" t="str">
        <f t="shared" ref="Q424:Q431" si="315">MID(A424,38,6)</f>
        <v xml:space="preserve"> HELDO</v>
      </c>
      <c r="R424" s="3" t="str">
        <f t="shared" ref="R424:R431" si="316">MID(A424,62,10)</f>
        <v xml:space="preserve">   2:32.91</v>
      </c>
      <c r="S424" s="3" t="str">
        <f t="shared" si="300"/>
        <v xml:space="preserve"> Boys</v>
      </c>
      <c r="T424" s="3" t="str">
        <f t="shared" si="301"/>
        <v>200</v>
      </c>
      <c r="U424" s="3" t="str">
        <f t="shared" si="297"/>
        <v xml:space="preserve"> Freestyle</v>
      </c>
      <c r="V424" s="4" t="str">
        <f t="shared" si="302"/>
        <v xml:space="preserve"> 2:06.72</v>
      </c>
      <c r="W424" s="4" t="str">
        <f t="shared" si="303"/>
        <v xml:space="preserve">2014      </v>
      </c>
      <c r="X424" s="4" t="str">
        <f t="shared" si="304"/>
        <v xml:space="preserve">  Fares Yossuif Omara</v>
      </c>
      <c r="Y424" s="4" t="str">
        <f t="shared" si="298"/>
        <v xml:space="preserve">Ahly        </v>
      </c>
    </row>
    <row r="425" spans="1:25">
      <c r="A425" s="1" t="s">
        <v>431</v>
      </c>
      <c r="K425" s="2" t="str">
        <f t="shared" si="299"/>
        <v xml:space="preserve">Event 35 </v>
      </c>
      <c r="L425" s="2" t="str">
        <f t="shared" ref="L425:L431" si="317">MID($A$423,5,3)</f>
        <v xml:space="preserve"> 25</v>
      </c>
      <c r="M425" s="2" t="str">
        <f t="shared" si="312"/>
        <v xml:space="preserve">  2  </v>
      </c>
      <c r="N425" s="2" t="str">
        <f t="shared" ref="N425:N431" si="318">MID($A$423,33,10)</f>
        <v xml:space="preserve"> 11:26 AM</v>
      </c>
      <c r="O425" t="str">
        <f t="shared" si="313"/>
        <v xml:space="preserve">  Saied Meseilhy Mohamed        </v>
      </c>
      <c r="P425" s="3" t="str">
        <f t="shared" si="314"/>
        <v>12</v>
      </c>
      <c r="Q425" s="3" t="str">
        <f t="shared" si="315"/>
        <v xml:space="preserve"> GHABA</v>
      </c>
      <c r="R425" s="3" t="str">
        <f t="shared" si="316"/>
        <v xml:space="preserve">   2:32.53</v>
      </c>
      <c r="S425" s="3" t="str">
        <f t="shared" si="300"/>
        <v xml:space="preserve"> Boys</v>
      </c>
      <c r="T425" s="3" t="str">
        <f t="shared" si="301"/>
        <v>200</v>
      </c>
      <c r="U425" s="3" t="str">
        <f t="shared" si="297"/>
        <v xml:space="preserve"> Freestyle</v>
      </c>
      <c r="V425" s="4" t="str">
        <f t="shared" si="302"/>
        <v xml:space="preserve"> 2:06.72</v>
      </c>
      <c r="W425" s="4" t="str">
        <f t="shared" si="303"/>
        <v xml:space="preserve">2014      </v>
      </c>
      <c r="X425" s="4" t="str">
        <f t="shared" si="304"/>
        <v xml:space="preserve">  Fares Yossuif Omara</v>
      </c>
      <c r="Y425" s="4" t="str">
        <f t="shared" si="298"/>
        <v xml:space="preserve">Ahly        </v>
      </c>
    </row>
    <row r="426" spans="1:25">
      <c r="A426" s="1" t="s">
        <v>432</v>
      </c>
      <c r="K426" s="2" t="str">
        <f t="shared" si="299"/>
        <v xml:space="preserve">Event 35 </v>
      </c>
      <c r="L426" s="2" t="str">
        <f t="shared" si="317"/>
        <v xml:space="preserve"> 25</v>
      </c>
      <c r="M426" s="2" t="str">
        <f t="shared" si="312"/>
        <v xml:space="preserve">  3  </v>
      </c>
      <c r="N426" s="2" t="str">
        <f t="shared" si="318"/>
        <v xml:space="preserve"> 11:26 AM</v>
      </c>
      <c r="O426" t="str">
        <f t="shared" si="313"/>
        <v xml:space="preserve">  Omar Ahmed Ismail Gomaa       </v>
      </c>
      <c r="P426" s="3" t="str">
        <f t="shared" si="314"/>
        <v>12</v>
      </c>
      <c r="Q426" s="3" t="str">
        <f t="shared" si="315"/>
        <v xml:space="preserve"> SUEZ </v>
      </c>
      <c r="R426" s="3" t="str">
        <f t="shared" si="316"/>
        <v xml:space="preserve">   2:32.32</v>
      </c>
      <c r="S426" s="3" t="str">
        <f t="shared" si="300"/>
        <v xml:space="preserve"> Boys</v>
      </c>
      <c r="T426" s="3" t="str">
        <f t="shared" si="301"/>
        <v>200</v>
      </c>
      <c r="U426" s="3" t="str">
        <f t="shared" si="297"/>
        <v xml:space="preserve"> Freestyle</v>
      </c>
      <c r="V426" s="4" t="str">
        <f t="shared" si="302"/>
        <v xml:space="preserve"> 2:06.72</v>
      </c>
      <c r="W426" s="4" t="str">
        <f t="shared" si="303"/>
        <v xml:space="preserve">2014      </v>
      </c>
      <c r="X426" s="4" t="str">
        <f t="shared" si="304"/>
        <v xml:space="preserve">  Fares Yossuif Omara</v>
      </c>
      <c r="Y426" s="4" t="str">
        <f t="shared" si="298"/>
        <v xml:space="preserve">Ahly        </v>
      </c>
    </row>
    <row r="427" spans="1:25">
      <c r="A427" s="1" t="s">
        <v>433</v>
      </c>
      <c r="K427" s="2" t="str">
        <f t="shared" si="299"/>
        <v xml:space="preserve">Event 35 </v>
      </c>
      <c r="L427" s="2" t="str">
        <f t="shared" si="317"/>
        <v xml:space="preserve"> 25</v>
      </c>
      <c r="M427" s="2" t="str">
        <f t="shared" si="312"/>
        <v xml:space="preserve">  4  </v>
      </c>
      <c r="N427" s="2" t="str">
        <f t="shared" si="318"/>
        <v xml:space="preserve"> 11:26 AM</v>
      </c>
      <c r="O427" t="str">
        <f t="shared" si="313"/>
        <v xml:space="preserve">  Omar Mohamed Basuony Hama     </v>
      </c>
      <c r="P427" s="3" t="str">
        <f t="shared" si="314"/>
        <v>12</v>
      </c>
      <c r="Q427" s="3" t="str">
        <f t="shared" si="315"/>
        <v xml:space="preserve"> Smouh</v>
      </c>
      <c r="R427" s="3" t="str">
        <f t="shared" si="316"/>
        <v xml:space="preserve">   2:31.92</v>
      </c>
      <c r="S427" s="3" t="str">
        <f t="shared" si="300"/>
        <v xml:space="preserve"> Boys</v>
      </c>
      <c r="T427" s="3" t="str">
        <f t="shared" si="301"/>
        <v>200</v>
      </c>
      <c r="U427" s="3" t="str">
        <f t="shared" si="297"/>
        <v xml:space="preserve"> Freestyle</v>
      </c>
      <c r="V427" s="4" t="str">
        <f t="shared" si="302"/>
        <v xml:space="preserve"> 2:06.72</v>
      </c>
      <c r="W427" s="4" t="str">
        <f t="shared" si="303"/>
        <v xml:space="preserve">2014      </v>
      </c>
      <c r="X427" s="4" t="str">
        <f t="shared" si="304"/>
        <v xml:space="preserve">  Fares Yossuif Omara</v>
      </c>
      <c r="Y427" s="4" t="str">
        <f t="shared" si="298"/>
        <v xml:space="preserve">Ahly        </v>
      </c>
    </row>
    <row r="428" spans="1:25">
      <c r="A428" s="1" t="s">
        <v>434</v>
      </c>
      <c r="K428" s="2" t="str">
        <f t="shared" si="299"/>
        <v xml:space="preserve">Event 35 </v>
      </c>
      <c r="L428" s="2" t="str">
        <f t="shared" si="317"/>
        <v xml:space="preserve"> 25</v>
      </c>
      <c r="M428" s="2" t="str">
        <f t="shared" si="312"/>
        <v xml:space="preserve">  5  </v>
      </c>
      <c r="N428" s="2" t="str">
        <f t="shared" si="318"/>
        <v xml:space="preserve"> 11:26 AM</v>
      </c>
      <c r="O428" t="str">
        <f t="shared" si="313"/>
        <v xml:space="preserve">  Ahmed Yaser Farid Abd el Aze  </v>
      </c>
      <c r="P428" s="3" t="str">
        <f t="shared" si="314"/>
        <v>12</v>
      </c>
      <c r="Q428" s="3" t="str">
        <f t="shared" si="315"/>
        <v xml:space="preserve"> SHAMS</v>
      </c>
      <c r="R428" s="3" t="str">
        <f t="shared" si="316"/>
        <v xml:space="preserve">   2:32.26</v>
      </c>
      <c r="S428" s="3" t="str">
        <f t="shared" si="300"/>
        <v xml:space="preserve"> Boys</v>
      </c>
      <c r="T428" s="3" t="str">
        <f t="shared" si="301"/>
        <v>200</v>
      </c>
      <c r="U428" s="3" t="str">
        <f t="shared" si="297"/>
        <v xml:space="preserve"> Freestyle</v>
      </c>
      <c r="V428" s="4" t="str">
        <f t="shared" si="302"/>
        <v xml:space="preserve"> 2:06.72</v>
      </c>
      <c r="W428" s="4" t="str">
        <f t="shared" si="303"/>
        <v xml:space="preserve">2014      </v>
      </c>
      <c r="X428" s="4" t="str">
        <f t="shared" si="304"/>
        <v xml:space="preserve">  Fares Yossuif Omara</v>
      </c>
      <c r="Y428" s="4" t="str">
        <f t="shared" si="298"/>
        <v xml:space="preserve">Ahly        </v>
      </c>
    </row>
    <row r="429" spans="1:25">
      <c r="A429" s="1" t="s">
        <v>435</v>
      </c>
      <c r="K429" s="2" t="str">
        <f t="shared" si="299"/>
        <v xml:space="preserve">Event 35 </v>
      </c>
      <c r="L429" s="2" t="str">
        <f t="shared" si="317"/>
        <v xml:space="preserve"> 25</v>
      </c>
      <c r="M429" s="2" t="str">
        <f t="shared" si="312"/>
        <v xml:space="preserve">  6  </v>
      </c>
      <c r="N429" s="2" t="str">
        <f t="shared" si="318"/>
        <v xml:space="preserve"> 11:26 AM</v>
      </c>
      <c r="O429" t="str">
        <f t="shared" si="313"/>
        <v xml:space="preserve">  Mohamed Bassem Mohamed        </v>
      </c>
      <c r="P429" s="3" t="str">
        <f t="shared" si="314"/>
        <v>12</v>
      </c>
      <c r="Q429" s="3" t="str">
        <f t="shared" si="315"/>
        <v xml:space="preserve"> ASKA </v>
      </c>
      <c r="R429" s="3" t="str">
        <f t="shared" si="316"/>
        <v xml:space="preserve">   2:32.33</v>
      </c>
      <c r="S429" s="3" t="str">
        <f t="shared" si="300"/>
        <v xml:space="preserve"> Boys</v>
      </c>
      <c r="T429" s="3" t="str">
        <f t="shared" si="301"/>
        <v>200</v>
      </c>
      <c r="U429" s="3" t="str">
        <f t="shared" si="297"/>
        <v xml:space="preserve"> Freestyle</v>
      </c>
      <c r="V429" s="4" t="str">
        <f t="shared" si="302"/>
        <v xml:space="preserve"> 2:06.72</v>
      </c>
      <c r="W429" s="4" t="str">
        <f t="shared" si="303"/>
        <v xml:space="preserve">2014      </v>
      </c>
      <c r="X429" s="4" t="str">
        <f t="shared" si="304"/>
        <v xml:space="preserve">  Fares Yossuif Omara</v>
      </c>
      <c r="Y429" s="4" t="str">
        <f t="shared" si="298"/>
        <v xml:space="preserve">Ahly        </v>
      </c>
    </row>
    <row r="430" spans="1:25">
      <c r="A430" s="1" t="s">
        <v>436</v>
      </c>
      <c r="K430" s="2" t="str">
        <f t="shared" si="299"/>
        <v xml:space="preserve">Event 35 </v>
      </c>
      <c r="L430" s="2" t="str">
        <f t="shared" si="317"/>
        <v xml:space="preserve"> 25</v>
      </c>
      <c r="M430" s="2" t="str">
        <f t="shared" si="312"/>
        <v xml:space="preserve">  7  </v>
      </c>
      <c r="N430" s="2" t="str">
        <f t="shared" si="318"/>
        <v xml:space="preserve"> 11:26 AM</v>
      </c>
      <c r="O430" t="str">
        <f t="shared" si="313"/>
        <v xml:space="preserve">  Mohamed Ahmed Hamdy           </v>
      </c>
      <c r="P430" s="3" t="str">
        <f t="shared" si="314"/>
        <v>12</v>
      </c>
      <c r="Q430" s="3" t="str">
        <f t="shared" si="315"/>
        <v xml:space="preserve"> CAIRO</v>
      </c>
      <c r="R430" s="3" t="str">
        <f t="shared" si="316"/>
        <v xml:space="preserve">   2:32.79</v>
      </c>
      <c r="S430" s="3" t="str">
        <f t="shared" si="300"/>
        <v xml:space="preserve"> Boys</v>
      </c>
      <c r="T430" s="3" t="str">
        <f t="shared" si="301"/>
        <v>200</v>
      </c>
      <c r="U430" s="3" t="str">
        <f t="shared" si="297"/>
        <v xml:space="preserve"> Freestyle</v>
      </c>
      <c r="V430" s="4" t="str">
        <f t="shared" si="302"/>
        <v xml:space="preserve"> 2:06.72</v>
      </c>
      <c r="W430" s="4" t="str">
        <f t="shared" si="303"/>
        <v xml:space="preserve">2014      </v>
      </c>
      <c r="X430" s="4" t="str">
        <f t="shared" si="304"/>
        <v xml:space="preserve">  Fares Yossuif Omara</v>
      </c>
      <c r="Y430" s="4" t="str">
        <f t="shared" si="298"/>
        <v xml:space="preserve">Ahly        </v>
      </c>
    </row>
    <row r="431" spans="1:25">
      <c r="A431" s="1" t="s">
        <v>437</v>
      </c>
      <c r="K431" s="2" t="str">
        <f t="shared" si="299"/>
        <v xml:space="preserve">Event 35 </v>
      </c>
      <c r="L431" s="2" t="str">
        <f t="shared" si="317"/>
        <v xml:space="preserve"> 25</v>
      </c>
      <c r="M431" s="2" t="str">
        <f t="shared" si="312"/>
        <v xml:space="preserve">  8  </v>
      </c>
      <c r="N431" s="2" t="str">
        <f t="shared" si="318"/>
        <v xml:space="preserve"> 11:26 AM</v>
      </c>
      <c r="O431" t="str">
        <f t="shared" si="313"/>
        <v xml:space="preserve">  Mina Ihab Edward              </v>
      </c>
      <c r="P431" s="3" t="str">
        <f t="shared" si="314"/>
        <v>12</v>
      </c>
      <c r="Q431" s="3" t="str">
        <f t="shared" si="315"/>
        <v xml:space="preserve"> Bank </v>
      </c>
      <c r="R431" s="3" t="str">
        <f t="shared" si="316"/>
        <v xml:space="preserve">   2:32.94</v>
      </c>
      <c r="S431" s="3" t="str">
        <f t="shared" si="300"/>
        <v xml:space="preserve"> Boys</v>
      </c>
      <c r="T431" s="3" t="str">
        <f t="shared" si="301"/>
        <v>200</v>
      </c>
      <c r="U431" s="3" t="str">
        <f t="shared" si="297"/>
        <v xml:space="preserve"> Freestyle</v>
      </c>
      <c r="V431" s="4" t="str">
        <f t="shared" si="302"/>
        <v xml:space="preserve"> 2:06.72</v>
      </c>
      <c r="W431" s="4" t="str">
        <f t="shared" si="303"/>
        <v xml:space="preserve">2014      </v>
      </c>
      <c r="X431" s="4" t="str">
        <f t="shared" si="304"/>
        <v xml:space="preserve">  Fares Yossuif Omara</v>
      </c>
      <c r="Y431" s="4" t="str">
        <f t="shared" si="298"/>
        <v xml:space="preserve">Ahly        </v>
      </c>
    </row>
    <row r="432" spans="1:25">
      <c r="A432" s="1" t="s">
        <v>438</v>
      </c>
      <c r="K432" s="2"/>
      <c r="L432" s="2"/>
      <c r="M432" s="2"/>
      <c r="N432" s="2"/>
      <c r="V432" s="4"/>
      <c r="W432" s="4"/>
      <c r="X432" s="4"/>
      <c r="Y432" s="4"/>
    </row>
    <row r="433" spans="1:25">
      <c r="A433" s="1" t="s">
        <v>439</v>
      </c>
      <c r="K433" s="2" t="str">
        <f t="shared" si="299"/>
        <v xml:space="preserve">Event 35 </v>
      </c>
      <c r="L433" s="2" t="str">
        <f>MID($A$432,5,3)</f>
        <v xml:space="preserve"> 26</v>
      </c>
      <c r="M433" s="2" t="str">
        <f t="shared" ref="M433:M440" si="319">MID(A433,1,5)</f>
        <v xml:space="preserve">  1  </v>
      </c>
      <c r="N433" s="2" t="str">
        <f>MID($A$432,33,10)</f>
        <v xml:space="preserve"> 11:28 AM</v>
      </c>
      <c r="O433" t="str">
        <f t="shared" ref="O433:O440" si="320">MID(A433,4,32)</f>
        <v xml:space="preserve">  Yamen Hesham Said             </v>
      </c>
      <c r="P433" s="3" t="str">
        <f t="shared" ref="P433:P440" si="321">MID(A433,36,2)</f>
        <v>12</v>
      </c>
      <c r="Q433" s="3" t="str">
        <f t="shared" ref="Q433:Q440" si="322">MID(A433,38,6)</f>
        <v xml:space="preserve"> SHOOT</v>
      </c>
      <c r="R433" s="3" t="str">
        <f t="shared" ref="R433:R440" si="323">MID(A433,62,10)</f>
        <v xml:space="preserve">   2:31.22</v>
      </c>
      <c r="S433" s="3" t="str">
        <f t="shared" si="300"/>
        <v xml:space="preserve"> Boys</v>
      </c>
      <c r="T433" s="3" t="str">
        <f t="shared" si="301"/>
        <v>200</v>
      </c>
      <c r="U433" s="3" t="str">
        <f t="shared" si="297"/>
        <v xml:space="preserve"> Freestyle</v>
      </c>
      <c r="V433" s="4" t="str">
        <f t="shared" si="302"/>
        <v xml:space="preserve"> 2:06.72</v>
      </c>
      <c r="W433" s="4" t="str">
        <f t="shared" si="303"/>
        <v xml:space="preserve">2014      </v>
      </c>
      <c r="X433" s="4" t="str">
        <f t="shared" si="304"/>
        <v xml:space="preserve">  Fares Yossuif Omara</v>
      </c>
      <c r="Y433" s="4" t="str">
        <f t="shared" si="298"/>
        <v xml:space="preserve">Ahly        </v>
      </c>
    </row>
    <row r="434" spans="1:25">
      <c r="A434" s="1" t="s">
        <v>440</v>
      </c>
      <c r="K434" s="2" t="str">
        <f t="shared" si="299"/>
        <v xml:space="preserve">Event 35 </v>
      </c>
      <c r="L434" s="2" t="str">
        <f t="shared" ref="L434:L440" si="324">MID($A$432,5,3)</f>
        <v xml:space="preserve"> 26</v>
      </c>
      <c r="M434" s="2" t="str">
        <f t="shared" si="319"/>
        <v xml:space="preserve">  2  </v>
      </c>
      <c r="N434" s="2" t="str">
        <f t="shared" ref="N434:N440" si="325">MID($A$432,33,10)</f>
        <v xml:space="preserve"> 11:28 AM</v>
      </c>
      <c r="O434" t="str">
        <f t="shared" si="320"/>
        <v xml:space="preserve">  Mohamed Yaser Mohamd Mahmoud  </v>
      </c>
      <c r="P434" s="3" t="str">
        <f t="shared" si="321"/>
        <v>12</v>
      </c>
      <c r="Q434" s="3" t="str">
        <f t="shared" si="322"/>
        <v xml:space="preserve"> GHABA</v>
      </c>
      <c r="R434" s="3" t="str">
        <f t="shared" si="323"/>
        <v xml:space="preserve">   2:30.62</v>
      </c>
      <c r="S434" s="3" t="str">
        <f t="shared" si="300"/>
        <v xml:space="preserve"> Boys</v>
      </c>
      <c r="T434" s="3" t="str">
        <f t="shared" si="301"/>
        <v>200</v>
      </c>
      <c r="U434" s="3" t="str">
        <f t="shared" si="297"/>
        <v xml:space="preserve"> Freestyle</v>
      </c>
      <c r="V434" s="4" t="str">
        <f t="shared" si="302"/>
        <v xml:space="preserve"> 2:06.72</v>
      </c>
      <c r="W434" s="4" t="str">
        <f t="shared" si="303"/>
        <v xml:space="preserve">2014      </v>
      </c>
      <c r="X434" s="4" t="str">
        <f t="shared" si="304"/>
        <v xml:space="preserve">  Fares Yossuif Omara</v>
      </c>
      <c r="Y434" s="4" t="str">
        <f t="shared" si="298"/>
        <v xml:space="preserve">Ahly        </v>
      </c>
    </row>
    <row r="435" spans="1:25">
      <c r="A435" s="1" t="s">
        <v>441</v>
      </c>
      <c r="K435" s="2" t="str">
        <f t="shared" si="299"/>
        <v xml:space="preserve">Event 35 </v>
      </c>
      <c r="L435" s="2" t="str">
        <f t="shared" si="324"/>
        <v xml:space="preserve"> 26</v>
      </c>
      <c r="M435" s="2" t="str">
        <f t="shared" si="319"/>
        <v xml:space="preserve">  3  </v>
      </c>
      <c r="N435" s="2" t="str">
        <f t="shared" si="325"/>
        <v xml:space="preserve"> 11:28 AM</v>
      </c>
      <c r="O435" t="str">
        <f t="shared" si="320"/>
        <v xml:space="preserve">  Mahmoud Mohsen Fathey         </v>
      </c>
      <c r="P435" s="3" t="str">
        <f t="shared" si="321"/>
        <v>12</v>
      </c>
      <c r="Q435" s="3" t="str">
        <f t="shared" si="322"/>
        <v xml:space="preserve"> MNSOR</v>
      </c>
      <c r="R435" s="3" t="str">
        <f t="shared" si="323"/>
        <v xml:space="preserve">   2:30.11</v>
      </c>
      <c r="S435" s="3" t="str">
        <f t="shared" si="300"/>
        <v xml:space="preserve"> Boys</v>
      </c>
      <c r="T435" s="3" t="str">
        <f t="shared" si="301"/>
        <v>200</v>
      </c>
      <c r="U435" s="3" t="str">
        <f t="shared" si="297"/>
        <v xml:space="preserve"> Freestyle</v>
      </c>
      <c r="V435" s="4" t="str">
        <f t="shared" si="302"/>
        <v xml:space="preserve"> 2:06.72</v>
      </c>
      <c r="W435" s="4" t="str">
        <f t="shared" si="303"/>
        <v xml:space="preserve">2014      </v>
      </c>
      <c r="X435" s="4" t="str">
        <f t="shared" si="304"/>
        <v xml:space="preserve">  Fares Yossuif Omara</v>
      </c>
      <c r="Y435" s="4" t="str">
        <f t="shared" si="298"/>
        <v xml:space="preserve">Ahly        </v>
      </c>
    </row>
    <row r="436" spans="1:25">
      <c r="A436" s="1" t="s">
        <v>442</v>
      </c>
      <c r="K436" s="2" t="str">
        <f t="shared" si="299"/>
        <v xml:space="preserve">Event 35 </v>
      </c>
      <c r="L436" s="2" t="str">
        <f t="shared" si="324"/>
        <v xml:space="preserve"> 26</v>
      </c>
      <c r="M436" s="2" t="str">
        <f t="shared" si="319"/>
        <v xml:space="preserve">  4  </v>
      </c>
      <c r="N436" s="2" t="str">
        <f t="shared" si="325"/>
        <v xml:space="preserve"> 11:28 AM</v>
      </c>
      <c r="O436" t="str">
        <f t="shared" si="320"/>
        <v xml:space="preserve">  Ahmed Islam Mahmoud           </v>
      </c>
      <c r="P436" s="3" t="str">
        <f t="shared" si="321"/>
        <v>12</v>
      </c>
      <c r="Q436" s="3" t="str">
        <f t="shared" si="322"/>
        <v xml:space="preserve"> ZMALK</v>
      </c>
      <c r="R436" s="3" t="str">
        <f t="shared" si="323"/>
        <v xml:space="preserve">   2:30.00</v>
      </c>
      <c r="S436" s="3" t="str">
        <f t="shared" si="300"/>
        <v xml:space="preserve"> Boys</v>
      </c>
      <c r="T436" s="3" t="str">
        <f t="shared" si="301"/>
        <v>200</v>
      </c>
      <c r="U436" s="3" t="str">
        <f t="shared" si="297"/>
        <v xml:space="preserve"> Freestyle</v>
      </c>
      <c r="V436" s="4" t="str">
        <f t="shared" si="302"/>
        <v xml:space="preserve"> 2:06.72</v>
      </c>
      <c r="W436" s="4" t="str">
        <f t="shared" si="303"/>
        <v xml:space="preserve">2014      </v>
      </c>
      <c r="X436" s="4" t="str">
        <f t="shared" si="304"/>
        <v xml:space="preserve">  Fares Yossuif Omara</v>
      </c>
      <c r="Y436" s="4" t="str">
        <f t="shared" si="298"/>
        <v xml:space="preserve">Ahly        </v>
      </c>
    </row>
    <row r="437" spans="1:25">
      <c r="A437" s="1" t="s">
        <v>443</v>
      </c>
      <c r="K437" s="2" t="str">
        <f t="shared" si="299"/>
        <v xml:space="preserve">Event 35 </v>
      </c>
      <c r="L437" s="2" t="str">
        <f t="shared" si="324"/>
        <v xml:space="preserve"> 26</v>
      </c>
      <c r="M437" s="2" t="str">
        <f t="shared" si="319"/>
        <v xml:space="preserve">  5  </v>
      </c>
      <c r="N437" s="2" t="str">
        <f t="shared" si="325"/>
        <v xml:space="preserve"> 11:28 AM</v>
      </c>
      <c r="O437" t="str">
        <f t="shared" si="320"/>
        <v xml:space="preserve">  amr Hesham Bayomy             </v>
      </c>
      <c r="P437" s="3" t="str">
        <f t="shared" si="321"/>
        <v>12</v>
      </c>
      <c r="Q437" s="3" t="str">
        <f t="shared" si="322"/>
        <v xml:space="preserve"> CAIRO</v>
      </c>
      <c r="R437" s="3" t="str">
        <f t="shared" si="323"/>
        <v xml:space="preserve">   2:30.01</v>
      </c>
      <c r="S437" s="3" t="str">
        <f t="shared" si="300"/>
        <v xml:space="preserve"> Boys</v>
      </c>
      <c r="T437" s="3" t="str">
        <f t="shared" si="301"/>
        <v>200</v>
      </c>
      <c r="U437" s="3" t="str">
        <f t="shared" si="297"/>
        <v xml:space="preserve"> Freestyle</v>
      </c>
      <c r="V437" s="4" t="str">
        <f t="shared" si="302"/>
        <v xml:space="preserve"> 2:06.72</v>
      </c>
      <c r="W437" s="4" t="str">
        <f t="shared" si="303"/>
        <v xml:space="preserve">2014      </v>
      </c>
      <c r="X437" s="4" t="str">
        <f t="shared" si="304"/>
        <v xml:space="preserve">  Fares Yossuif Omara</v>
      </c>
      <c r="Y437" s="4" t="str">
        <f t="shared" si="298"/>
        <v xml:space="preserve">Ahly        </v>
      </c>
    </row>
    <row r="438" spans="1:25">
      <c r="A438" s="1" t="s">
        <v>444</v>
      </c>
      <c r="K438" s="2" t="str">
        <f t="shared" si="299"/>
        <v xml:space="preserve">Event 35 </v>
      </c>
      <c r="L438" s="2" t="str">
        <f t="shared" si="324"/>
        <v xml:space="preserve"> 26</v>
      </c>
      <c r="M438" s="2" t="str">
        <f t="shared" si="319"/>
        <v xml:space="preserve">  6  </v>
      </c>
      <c r="N438" s="2" t="str">
        <f t="shared" si="325"/>
        <v xml:space="preserve"> 11:28 AM</v>
      </c>
      <c r="O438" t="str">
        <f t="shared" si="320"/>
        <v xml:space="preserve">  Yahia Ashraf AbdElkader       </v>
      </c>
      <c r="P438" s="3" t="str">
        <f t="shared" si="321"/>
        <v>12</v>
      </c>
      <c r="Q438" s="3" t="str">
        <f t="shared" si="322"/>
        <v xml:space="preserve"> Smouh</v>
      </c>
      <c r="R438" s="3" t="str">
        <f t="shared" si="323"/>
        <v xml:space="preserve">   2:30.60</v>
      </c>
      <c r="S438" s="3" t="str">
        <f t="shared" si="300"/>
        <v xml:space="preserve"> Boys</v>
      </c>
      <c r="T438" s="3" t="str">
        <f t="shared" si="301"/>
        <v>200</v>
      </c>
      <c r="U438" s="3" t="str">
        <f t="shared" si="297"/>
        <v xml:space="preserve"> Freestyle</v>
      </c>
      <c r="V438" s="4" t="str">
        <f t="shared" si="302"/>
        <v xml:space="preserve"> 2:06.72</v>
      </c>
      <c r="W438" s="4" t="str">
        <f t="shared" si="303"/>
        <v xml:space="preserve">2014      </v>
      </c>
      <c r="X438" s="4" t="str">
        <f t="shared" si="304"/>
        <v xml:space="preserve">  Fares Yossuif Omara</v>
      </c>
      <c r="Y438" s="4" t="str">
        <f t="shared" si="298"/>
        <v xml:space="preserve">Ahly        </v>
      </c>
    </row>
    <row r="439" spans="1:25">
      <c r="A439" s="1" t="s">
        <v>445</v>
      </c>
      <c r="K439" s="2" t="str">
        <f t="shared" si="299"/>
        <v xml:space="preserve">Event 35 </v>
      </c>
      <c r="L439" s="2" t="str">
        <f t="shared" si="324"/>
        <v xml:space="preserve"> 26</v>
      </c>
      <c r="M439" s="2" t="str">
        <f t="shared" si="319"/>
        <v xml:space="preserve">  7  </v>
      </c>
      <c r="N439" s="2" t="str">
        <f t="shared" si="325"/>
        <v xml:space="preserve"> 11:28 AM</v>
      </c>
      <c r="O439" t="str">
        <f t="shared" si="320"/>
        <v xml:space="preserve">  Yosef Mohamed Hijazi          </v>
      </c>
      <c r="P439" s="3" t="str">
        <f t="shared" si="321"/>
        <v>12</v>
      </c>
      <c r="Q439" s="3" t="str">
        <f t="shared" si="322"/>
        <v xml:space="preserve"> MNSOR</v>
      </c>
      <c r="R439" s="3" t="str">
        <f t="shared" si="323"/>
        <v xml:space="preserve">   2:30.97</v>
      </c>
      <c r="S439" s="3" t="str">
        <f t="shared" si="300"/>
        <v xml:space="preserve"> Boys</v>
      </c>
      <c r="T439" s="3" t="str">
        <f t="shared" si="301"/>
        <v>200</v>
      </c>
      <c r="U439" s="3" t="str">
        <f t="shared" si="297"/>
        <v xml:space="preserve"> Freestyle</v>
      </c>
      <c r="V439" s="4" t="str">
        <f t="shared" si="302"/>
        <v xml:space="preserve"> 2:06.72</v>
      </c>
      <c r="W439" s="4" t="str">
        <f t="shared" si="303"/>
        <v xml:space="preserve">2014      </v>
      </c>
      <c r="X439" s="4" t="str">
        <f t="shared" si="304"/>
        <v xml:space="preserve">  Fares Yossuif Omara</v>
      </c>
      <c r="Y439" s="4" t="str">
        <f t="shared" si="298"/>
        <v xml:space="preserve">Ahly        </v>
      </c>
    </row>
    <row r="440" spans="1:25">
      <c r="A440" s="1" t="s">
        <v>446</v>
      </c>
      <c r="K440" s="2" t="str">
        <f t="shared" si="299"/>
        <v xml:space="preserve">Event 35 </v>
      </c>
      <c r="L440" s="2" t="str">
        <f t="shared" si="324"/>
        <v xml:space="preserve"> 26</v>
      </c>
      <c r="M440" s="2" t="str">
        <f t="shared" si="319"/>
        <v xml:space="preserve">  8  </v>
      </c>
      <c r="N440" s="2" t="str">
        <f t="shared" si="325"/>
        <v xml:space="preserve"> 11:28 AM</v>
      </c>
      <c r="O440" t="str">
        <f t="shared" si="320"/>
        <v xml:space="preserve">  Marwan Ahmed Said Nabawy      </v>
      </c>
      <c r="P440" s="3" t="str">
        <f t="shared" si="321"/>
        <v>12</v>
      </c>
      <c r="Q440" s="3" t="str">
        <f t="shared" si="322"/>
        <v xml:space="preserve"> SHOOT</v>
      </c>
      <c r="R440" s="3" t="str">
        <f t="shared" si="323"/>
        <v xml:space="preserve">   2:31.77</v>
      </c>
      <c r="S440" s="3" t="str">
        <f t="shared" si="300"/>
        <v xml:space="preserve"> Boys</v>
      </c>
      <c r="T440" s="3" t="str">
        <f t="shared" si="301"/>
        <v>200</v>
      </c>
      <c r="U440" s="3" t="str">
        <f t="shared" si="297"/>
        <v xml:space="preserve"> Freestyle</v>
      </c>
      <c r="V440" s="4" t="str">
        <f t="shared" si="302"/>
        <v xml:space="preserve"> 2:06.72</v>
      </c>
      <c r="W440" s="4" t="str">
        <f t="shared" si="303"/>
        <v xml:space="preserve">2014      </v>
      </c>
      <c r="X440" s="4" t="str">
        <f t="shared" si="304"/>
        <v xml:space="preserve">  Fares Yossuif Omara</v>
      </c>
      <c r="Y440" s="4" t="str">
        <f t="shared" si="298"/>
        <v xml:space="preserve">Ahly        </v>
      </c>
    </row>
    <row r="441" spans="1:25">
      <c r="A441" s="1" t="s">
        <v>447</v>
      </c>
      <c r="K441" s="2"/>
      <c r="L441" s="2"/>
      <c r="M441" s="2"/>
      <c r="N441" s="2"/>
      <c r="V441" s="4"/>
      <c r="W441" s="4"/>
      <c r="X441" s="4"/>
      <c r="Y441" s="4"/>
    </row>
    <row r="442" spans="1:25">
      <c r="A442" s="1" t="s">
        <v>448</v>
      </c>
      <c r="K442" s="2" t="str">
        <f t="shared" si="299"/>
        <v xml:space="preserve">Event 35 </v>
      </c>
      <c r="L442" s="2" t="str">
        <f>MID($A$441,5,3)</f>
        <v xml:space="preserve"> 27</v>
      </c>
      <c r="M442" s="2" t="str">
        <f t="shared" ref="M442:M449" si="326">MID(A442,1,5)</f>
        <v xml:space="preserve">  1  </v>
      </c>
      <c r="N442" s="2" t="str">
        <f>MID($A$441,33,10)</f>
        <v xml:space="preserve"> 11:31 AM</v>
      </c>
      <c r="O442" t="str">
        <f t="shared" ref="O442:O449" si="327">MID(A442,4,32)</f>
        <v xml:space="preserve">  Tarik Kamel Farouk Kamel      </v>
      </c>
      <c r="P442" s="3" t="str">
        <f t="shared" ref="P442:P449" si="328">MID(A442,36,2)</f>
        <v>12</v>
      </c>
      <c r="Q442" s="3" t="str">
        <f t="shared" ref="Q442:Q449" si="329">MID(A442,38,6)</f>
        <v xml:space="preserve"> BNK.G</v>
      </c>
      <c r="R442" s="3" t="str">
        <f t="shared" ref="R442:R449" si="330">MID(A442,62,10)</f>
        <v xml:space="preserve">   2:29.90</v>
      </c>
      <c r="S442" s="3" t="str">
        <f t="shared" si="300"/>
        <v xml:space="preserve"> Boys</v>
      </c>
      <c r="T442" s="3" t="str">
        <f t="shared" si="301"/>
        <v>200</v>
      </c>
      <c r="U442" s="3" t="str">
        <f t="shared" si="297"/>
        <v xml:space="preserve"> Freestyle</v>
      </c>
      <c r="V442" s="4" t="str">
        <f t="shared" si="302"/>
        <v xml:space="preserve"> 2:06.72</v>
      </c>
      <c r="W442" s="4" t="str">
        <f t="shared" si="303"/>
        <v xml:space="preserve">2014      </v>
      </c>
      <c r="X442" s="4" t="str">
        <f t="shared" si="304"/>
        <v xml:space="preserve">  Fares Yossuif Omara</v>
      </c>
      <c r="Y442" s="4" t="str">
        <f t="shared" si="298"/>
        <v xml:space="preserve">Ahly        </v>
      </c>
    </row>
    <row r="443" spans="1:25">
      <c r="A443" s="1" t="s">
        <v>449</v>
      </c>
      <c r="K443" s="2" t="str">
        <f t="shared" si="299"/>
        <v xml:space="preserve">Event 35 </v>
      </c>
      <c r="L443" s="2" t="str">
        <f t="shared" ref="L443:L449" si="331">MID($A$441,5,3)</f>
        <v xml:space="preserve"> 27</v>
      </c>
      <c r="M443" s="2" t="str">
        <f t="shared" si="326"/>
        <v xml:space="preserve">  2  </v>
      </c>
      <c r="N443" s="2" t="str">
        <f t="shared" ref="N443:N449" si="332">MID($A$441,33,10)</f>
        <v xml:space="preserve"> 11:31 AM</v>
      </c>
      <c r="O443" t="str">
        <f t="shared" si="327"/>
        <v xml:space="preserve">  Mohamed Hany Sadek            </v>
      </c>
      <c r="P443" s="3" t="str">
        <f t="shared" si="328"/>
        <v>12</v>
      </c>
      <c r="Q443" s="3" t="str">
        <f t="shared" si="329"/>
        <v xml:space="preserve"> WARD </v>
      </c>
      <c r="R443" s="3" t="str">
        <f t="shared" si="330"/>
        <v xml:space="preserve">   2:29.50</v>
      </c>
      <c r="S443" s="3" t="str">
        <f t="shared" si="300"/>
        <v xml:space="preserve"> Boys</v>
      </c>
      <c r="T443" s="3" t="str">
        <f t="shared" si="301"/>
        <v>200</v>
      </c>
      <c r="U443" s="3" t="str">
        <f t="shared" si="297"/>
        <v xml:space="preserve"> Freestyle</v>
      </c>
      <c r="V443" s="4" t="str">
        <f t="shared" si="302"/>
        <v xml:space="preserve"> 2:06.72</v>
      </c>
      <c r="W443" s="4" t="str">
        <f t="shared" si="303"/>
        <v xml:space="preserve">2014      </v>
      </c>
      <c r="X443" s="4" t="str">
        <f t="shared" si="304"/>
        <v xml:space="preserve">  Fares Yossuif Omara</v>
      </c>
      <c r="Y443" s="4" t="str">
        <f t="shared" si="298"/>
        <v xml:space="preserve">Ahly        </v>
      </c>
    </row>
    <row r="444" spans="1:25">
      <c r="A444" s="1" t="s">
        <v>450</v>
      </c>
      <c r="K444" s="2" t="str">
        <f t="shared" si="299"/>
        <v xml:space="preserve">Event 35 </v>
      </c>
      <c r="L444" s="2" t="str">
        <f t="shared" si="331"/>
        <v xml:space="preserve"> 27</v>
      </c>
      <c r="M444" s="2" t="str">
        <f t="shared" si="326"/>
        <v xml:space="preserve">  3  </v>
      </c>
      <c r="N444" s="2" t="str">
        <f t="shared" si="332"/>
        <v xml:space="preserve"> 11:31 AM</v>
      </c>
      <c r="O444" t="str">
        <f t="shared" si="327"/>
        <v xml:space="preserve">  Ahmed Tarik                   </v>
      </c>
      <c r="P444" s="3" t="str">
        <f t="shared" si="328"/>
        <v>12</v>
      </c>
      <c r="Q444" s="3" t="str">
        <f t="shared" si="329"/>
        <v xml:space="preserve"> Smouh</v>
      </c>
      <c r="R444" s="3" t="str">
        <f t="shared" si="330"/>
        <v xml:space="preserve">   2:28.89</v>
      </c>
      <c r="S444" s="3" t="str">
        <f t="shared" si="300"/>
        <v xml:space="preserve"> Boys</v>
      </c>
      <c r="T444" s="3" t="str">
        <f t="shared" si="301"/>
        <v>200</v>
      </c>
      <c r="U444" s="3" t="str">
        <f t="shared" si="297"/>
        <v xml:space="preserve"> Freestyle</v>
      </c>
      <c r="V444" s="4" t="str">
        <f t="shared" si="302"/>
        <v xml:space="preserve"> 2:06.72</v>
      </c>
      <c r="W444" s="4" t="str">
        <f t="shared" si="303"/>
        <v xml:space="preserve">2014      </v>
      </c>
      <c r="X444" s="4" t="str">
        <f t="shared" si="304"/>
        <v xml:space="preserve">  Fares Yossuif Omara</v>
      </c>
      <c r="Y444" s="4" t="str">
        <f t="shared" si="298"/>
        <v xml:space="preserve">Ahly        </v>
      </c>
    </row>
    <row r="445" spans="1:25">
      <c r="A445" s="1" t="s">
        <v>451</v>
      </c>
      <c r="K445" s="2" t="str">
        <f t="shared" si="299"/>
        <v xml:space="preserve">Event 35 </v>
      </c>
      <c r="L445" s="2" t="str">
        <f t="shared" si="331"/>
        <v xml:space="preserve"> 27</v>
      </c>
      <c r="M445" s="2" t="str">
        <f t="shared" si="326"/>
        <v xml:space="preserve">  4  </v>
      </c>
      <c r="N445" s="2" t="str">
        <f t="shared" si="332"/>
        <v xml:space="preserve"> 11:31 AM</v>
      </c>
      <c r="O445" t="str">
        <f t="shared" si="327"/>
        <v xml:space="preserve">  Khaled Mohamed Kamel          </v>
      </c>
      <c r="P445" s="3" t="str">
        <f t="shared" si="328"/>
        <v>12</v>
      </c>
      <c r="Q445" s="3" t="str">
        <f t="shared" si="329"/>
        <v xml:space="preserve"> AHLY </v>
      </c>
      <c r="R445" s="3" t="str">
        <f t="shared" si="330"/>
        <v xml:space="preserve">   2:28.54</v>
      </c>
      <c r="S445" s="3" t="str">
        <f t="shared" si="300"/>
        <v xml:space="preserve"> Boys</v>
      </c>
      <c r="T445" s="3" t="str">
        <f t="shared" si="301"/>
        <v>200</v>
      </c>
      <c r="U445" s="3" t="str">
        <f t="shared" si="297"/>
        <v xml:space="preserve"> Freestyle</v>
      </c>
      <c r="V445" s="4" t="str">
        <f t="shared" si="302"/>
        <v xml:space="preserve"> 2:06.72</v>
      </c>
      <c r="W445" s="4" t="str">
        <f t="shared" si="303"/>
        <v xml:space="preserve">2014      </v>
      </c>
      <c r="X445" s="4" t="str">
        <f t="shared" si="304"/>
        <v xml:space="preserve">  Fares Yossuif Omara</v>
      </c>
      <c r="Y445" s="4" t="str">
        <f t="shared" si="298"/>
        <v xml:space="preserve">Ahly        </v>
      </c>
    </row>
    <row r="446" spans="1:25">
      <c r="A446" s="1" t="s">
        <v>452</v>
      </c>
      <c r="K446" s="2" t="str">
        <f t="shared" si="299"/>
        <v xml:space="preserve">Event 35 </v>
      </c>
      <c r="L446" s="2" t="str">
        <f t="shared" si="331"/>
        <v xml:space="preserve"> 27</v>
      </c>
      <c r="M446" s="2" t="str">
        <f t="shared" si="326"/>
        <v xml:space="preserve">  5  </v>
      </c>
      <c r="N446" s="2" t="str">
        <f t="shared" si="332"/>
        <v xml:space="preserve"> 11:31 AM</v>
      </c>
      <c r="O446" t="str">
        <f t="shared" si="327"/>
        <v xml:space="preserve">  Ahmed Osama Tawfek            </v>
      </c>
      <c r="P446" s="3" t="str">
        <f t="shared" si="328"/>
        <v>12</v>
      </c>
      <c r="Q446" s="3" t="str">
        <f t="shared" si="329"/>
        <v xml:space="preserve"> M.ARB</v>
      </c>
      <c r="R446" s="3" t="str">
        <f t="shared" si="330"/>
        <v xml:space="preserve">   2:28.70</v>
      </c>
      <c r="S446" s="3" t="str">
        <f t="shared" si="300"/>
        <v xml:space="preserve"> Boys</v>
      </c>
      <c r="T446" s="3" t="str">
        <f t="shared" si="301"/>
        <v>200</v>
      </c>
      <c r="U446" s="3" t="str">
        <f t="shared" si="297"/>
        <v xml:space="preserve"> Freestyle</v>
      </c>
      <c r="V446" s="4" t="str">
        <f t="shared" si="302"/>
        <v xml:space="preserve"> 2:06.72</v>
      </c>
      <c r="W446" s="4" t="str">
        <f t="shared" si="303"/>
        <v xml:space="preserve">2014      </v>
      </c>
      <c r="X446" s="4" t="str">
        <f t="shared" si="304"/>
        <v xml:space="preserve">  Fares Yossuif Omara</v>
      </c>
      <c r="Y446" s="4" t="str">
        <f t="shared" si="298"/>
        <v xml:space="preserve">Ahly        </v>
      </c>
    </row>
    <row r="447" spans="1:25">
      <c r="A447" s="1" t="s">
        <v>453</v>
      </c>
      <c r="K447" s="2" t="str">
        <f t="shared" si="299"/>
        <v xml:space="preserve">Event 35 </v>
      </c>
      <c r="L447" s="2" t="str">
        <f t="shared" si="331"/>
        <v xml:space="preserve"> 27</v>
      </c>
      <c r="M447" s="2" t="str">
        <f t="shared" si="326"/>
        <v xml:space="preserve">  6  </v>
      </c>
      <c r="N447" s="2" t="str">
        <f t="shared" si="332"/>
        <v xml:space="preserve"> 11:31 AM</v>
      </c>
      <c r="O447" t="str">
        <f t="shared" si="327"/>
        <v xml:space="preserve">  Peter Sameh Ezzat             </v>
      </c>
      <c r="P447" s="3" t="str">
        <f t="shared" si="328"/>
        <v>12</v>
      </c>
      <c r="Q447" s="3" t="str">
        <f t="shared" si="329"/>
        <v xml:space="preserve"> DEGLA</v>
      </c>
      <c r="R447" s="3" t="str">
        <f t="shared" si="330"/>
        <v xml:space="preserve">   2:29.44</v>
      </c>
      <c r="S447" s="3" t="str">
        <f t="shared" si="300"/>
        <v xml:space="preserve"> Boys</v>
      </c>
      <c r="T447" s="3" t="str">
        <f t="shared" si="301"/>
        <v>200</v>
      </c>
      <c r="U447" s="3" t="str">
        <f t="shared" si="297"/>
        <v xml:space="preserve"> Freestyle</v>
      </c>
      <c r="V447" s="4" t="str">
        <f t="shared" si="302"/>
        <v xml:space="preserve"> 2:06.72</v>
      </c>
      <c r="W447" s="4" t="str">
        <f t="shared" si="303"/>
        <v xml:space="preserve">2014      </v>
      </c>
      <c r="X447" s="4" t="str">
        <f t="shared" si="304"/>
        <v xml:space="preserve">  Fares Yossuif Omara</v>
      </c>
      <c r="Y447" s="4" t="str">
        <f t="shared" si="298"/>
        <v xml:space="preserve">Ahly        </v>
      </c>
    </row>
    <row r="448" spans="1:25">
      <c r="A448" s="1" t="s">
        <v>454</v>
      </c>
      <c r="K448" s="2" t="str">
        <f t="shared" si="299"/>
        <v xml:space="preserve">Event 35 </v>
      </c>
      <c r="L448" s="2" t="str">
        <f t="shared" si="331"/>
        <v xml:space="preserve"> 27</v>
      </c>
      <c r="M448" s="2" t="str">
        <f t="shared" si="326"/>
        <v xml:space="preserve">  7  </v>
      </c>
      <c r="N448" s="2" t="str">
        <f t="shared" si="332"/>
        <v xml:space="preserve"> 11:31 AM</v>
      </c>
      <c r="O448" t="str">
        <f t="shared" si="327"/>
        <v xml:space="preserve">  Yousef Ekramy Abdel Fattah    </v>
      </c>
      <c r="P448" s="3" t="str">
        <f t="shared" si="328"/>
        <v>12</v>
      </c>
      <c r="Q448" s="3" t="str">
        <f t="shared" si="329"/>
        <v xml:space="preserve"> WARD </v>
      </c>
      <c r="R448" s="3" t="str">
        <f t="shared" si="330"/>
        <v xml:space="preserve">   2:29.88</v>
      </c>
      <c r="S448" s="3" t="str">
        <f t="shared" si="300"/>
        <v xml:space="preserve"> Boys</v>
      </c>
      <c r="T448" s="3" t="str">
        <f t="shared" si="301"/>
        <v>200</v>
      </c>
      <c r="U448" s="3" t="str">
        <f t="shared" si="297"/>
        <v xml:space="preserve"> Freestyle</v>
      </c>
      <c r="V448" s="4" t="str">
        <f t="shared" si="302"/>
        <v xml:space="preserve"> 2:06.72</v>
      </c>
      <c r="W448" s="4" t="str">
        <f t="shared" si="303"/>
        <v xml:space="preserve">2014      </v>
      </c>
      <c r="X448" s="4" t="str">
        <f t="shared" si="304"/>
        <v xml:space="preserve">  Fares Yossuif Omara</v>
      </c>
      <c r="Y448" s="4" t="str">
        <f t="shared" si="298"/>
        <v xml:space="preserve">Ahly        </v>
      </c>
    </row>
    <row r="449" spans="1:25">
      <c r="A449" s="1" t="s">
        <v>455</v>
      </c>
      <c r="K449" s="2" t="str">
        <f t="shared" si="299"/>
        <v xml:space="preserve">Event 35 </v>
      </c>
      <c r="L449" s="2" t="str">
        <f t="shared" si="331"/>
        <v xml:space="preserve"> 27</v>
      </c>
      <c r="M449" s="2" t="str">
        <f t="shared" si="326"/>
        <v xml:space="preserve">  8  </v>
      </c>
      <c r="N449" s="2" t="str">
        <f t="shared" si="332"/>
        <v xml:space="preserve"> 11:31 AM</v>
      </c>
      <c r="O449" t="str">
        <f t="shared" si="327"/>
        <v xml:space="preserve">  Seif Mohamed Mohamed Ahmed    </v>
      </c>
      <c r="P449" s="3" t="str">
        <f t="shared" si="328"/>
        <v>12</v>
      </c>
      <c r="Q449" s="3" t="str">
        <f t="shared" si="329"/>
        <v xml:space="preserve"> MNSOR</v>
      </c>
      <c r="R449" s="3" t="str">
        <f t="shared" si="330"/>
        <v xml:space="preserve">   2:29.95</v>
      </c>
      <c r="S449" s="3" t="str">
        <f t="shared" si="300"/>
        <v xml:space="preserve"> Boys</v>
      </c>
      <c r="T449" s="3" t="str">
        <f t="shared" si="301"/>
        <v>200</v>
      </c>
      <c r="U449" s="3" t="str">
        <f t="shared" si="297"/>
        <v xml:space="preserve"> Freestyle</v>
      </c>
      <c r="V449" s="4" t="str">
        <f t="shared" si="302"/>
        <v xml:space="preserve"> 2:06.72</v>
      </c>
      <c r="W449" s="4" t="str">
        <f t="shared" si="303"/>
        <v xml:space="preserve">2014      </v>
      </c>
      <c r="X449" s="4" t="str">
        <f t="shared" si="304"/>
        <v xml:space="preserve">  Fares Yossuif Omara</v>
      </c>
      <c r="Y449" s="4" t="str">
        <f t="shared" si="298"/>
        <v xml:space="preserve">Ahly        </v>
      </c>
    </row>
    <row r="450" spans="1:25">
      <c r="A450" s="1" t="s">
        <v>456</v>
      </c>
      <c r="K450" s="2"/>
      <c r="L450" s="2"/>
      <c r="M450" s="2"/>
      <c r="N450" s="2"/>
      <c r="V450" s="4"/>
      <c r="W450" s="4"/>
      <c r="X450" s="4"/>
      <c r="Y450" s="4"/>
    </row>
    <row r="451" spans="1:25">
      <c r="A451" s="1" t="s">
        <v>457</v>
      </c>
      <c r="K451" s="2" t="str">
        <f t="shared" si="299"/>
        <v xml:space="preserve">Event 35 </v>
      </c>
      <c r="L451" s="2" t="str">
        <f>MID($A$450,5,3)</f>
        <v xml:space="preserve"> 28</v>
      </c>
      <c r="M451" s="2" t="str">
        <f t="shared" ref="M451:M458" si="333">MID(A451,1,5)</f>
        <v xml:space="preserve">  1  </v>
      </c>
      <c r="N451" s="2" t="str">
        <f>MID($A$450,33,10)</f>
        <v xml:space="preserve"> 11:34 AM</v>
      </c>
      <c r="O451" t="str">
        <f t="shared" ref="O451:O458" si="334">MID(A451,4,32)</f>
        <v xml:space="preserve">  Ahmed Mohamed Abdel-Fattah    </v>
      </c>
      <c r="P451" s="3" t="str">
        <f t="shared" ref="P451:P458" si="335">MID(A451,36,2)</f>
        <v>12</v>
      </c>
      <c r="Q451" s="3" t="str">
        <f t="shared" ref="Q451:Q458" si="336">MID(A451,38,6)</f>
        <v xml:space="preserve"> AHLY </v>
      </c>
      <c r="R451" s="3" t="str">
        <f t="shared" ref="R451:R458" si="337">MID(A451,62,10)</f>
        <v xml:space="preserve">   2:28.40</v>
      </c>
      <c r="S451" s="3" t="str">
        <f t="shared" si="300"/>
        <v xml:space="preserve"> Boys</v>
      </c>
      <c r="T451" s="3" t="str">
        <f t="shared" si="301"/>
        <v>200</v>
      </c>
      <c r="U451" s="3" t="str">
        <f t="shared" si="297"/>
        <v xml:space="preserve"> Freestyle</v>
      </c>
      <c r="V451" s="4" t="str">
        <f t="shared" si="302"/>
        <v xml:space="preserve"> 2:06.72</v>
      </c>
      <c r="W451" s="4" t="str">
        <f t="shared" si="303"/>
        <v xml:space="preserve">2014      </v>
      </c>
      <c r="X451" s="4" t="str">
        <f t="shared" si="304"/>
        <v xml:space="preserve">  Fares Yossuif Omara</v>
      </c>
      <c r="Y451" s="4" t="str">
        <f t="shared" si="298"/>
        <v xml:space="preserve">Ahly        </v>
      </c>
    </row>
    <row r="452" spans="1:25">
      <c r="A452" s="1" t="s">
        <v>458</v>
      </c>
      <c r="K452" s="2" t="str">
        <f t="shared" si="299"/>
        <v xml:space="preserve">Event 35 </v>
      </c>
      <c r="L452" s="2" t="str">
        <f t="shared" ref="L452:L458" si="338">MID($A$450,5,3)</f>
        <v xml:space="preserve"> 28</v>
      </c>
      <c r="M452" s="2" t="str">
        <f t="shared" si="333"/>
        <v xml:space="preserve">  2  </v>
      </c>
      <c r="N452" s="2" t="str">
        <f t="shared" ref="N452:N458" si="339">MID($A$450,33,10)</f>
        <v xml:space="preserve"> 11:34 AM</v>
      </c>
      <c r="O452" t="str">
        <f t="shared" si="334"/>
        <v xml:space="preserve">  Karim Mohamed Salah Barkat    </v>
      </c>
      <c r="P452" s="3" t="str">
        <f t="shared" si="335"/>
        <v>12</v>
      </c>
      <c r="Q452" s="3" t="str">
        <f t="shared" si="336"/>
        <v xml:space="preserve"> Smouh</v>
      </c>
      <c r="R452" s="3" t="str">
        <f t="shared" si="337"/>
        <v xml:space="preserve">   2:27.73</v>
      </c>
      <c r="S452" s="3" t="str">
        <f t="shared" si="300"/>
        <v xml:space="preserve"> Boys</v>
      </c>
      <c r="T452" s="3" t="str">
        <f t="shared" si="301"/>
        <v>200</v>
      </c>
      <c r="U452" s="3" t="str">
        <f t="shared" si="297"/>
        <v xml:space="preserve"> Freestyle</v>
      </c>
      <c r="V452" s="4" t="str">
        <f t="shared" si="302"/>
        <v xml:space="preserve"> 2:06.72</v>
      </c>
      <c r="W452" s="4" t="str">
        <f t="shared" si="303"/>
        <v xml:space="preserve">2014      </v>
      </c>
      <c r="X452" s="4" t="str">
        <f t="shared" si="304"/>
        <v xml:space="preserve">  Fares Yossuif Omara</v>
      </c>
      <c r="Y452" s="4" t="str">
        <f t="shared" si="298"/>
        <v xml:space="preserve">Ahly        </v>
      </c>
    </row>
    <row r="453" spans="1:25">
      <c r="A453" s="1" t="s">
        <v>459</v>
      </c>
      <c r="K453" s="2" t="str">
        <f t="shared" si="299"/>
        <v xml:space="preserve">Event 35 </v>
      </c>
      <c r="L453" s="2" t="str">
        <f t="shared" si="338"/>
        <v xml:space="preserve"> 28</v>
      </c>
      <c r="M453" s="2" t="str">
        <f t="shared" si="333"/>
        <v xml:space="preserve">  3  </v>
      </c>
      <c r="N453" s="2" t="str">
        <f t="shared" si="339"/>
        <v xml:space="preserve"> 11:34 AM</v>
      </c>
      <c r="O453" t="str">
        <f t="shared" si="334"/>
        <v xml:space="preserve">  Zyad Magdi abd el Khalaa      </v>
      </c>
      <c r="P453" s="3" t="str">
        <f t="shared" si="335"/>
        <v>12</v>
      </c>
      <c r="Q453" s="3" t="str">
        <f t="shared" si="336"/>
        <v xml:space="preserve"> ZMALK</v>
      </c>
      <c r="R453" s="3" t="str">
        <f t="shared" si="337"/>
        <v xml:space="preserve">   2:27.13</v>
      </c>
      <c r="S453" s="3" t="str">
        <f t="shared" si="300"/>
        <v xml:space="preserve"> Boys</v>
      </c>
      <c r="T453" s="3" t="str">
        <f t="shared" si="301"/>
        <v>200</v>
      </c>
      <c r="U453" s="3" t="str">
        <f t="shared" si="297"/>
        <v xml:space="preserve"> Freestyle</v>
      </c>
      <c r="V453" s="4" t="str">
        <f t="shared" si="302"/>
        <v xml:space="preserve"> 2:06.72</v>
      </c>
      <c r="W453" s="4" t="str">
        <f t="shared" si="303"/>
        <v xml:space="preserve">2014      </v>
      </c>
      <c r="X453" s="4" t="str">
        <f t="shared" si="304"/>
        <v xml:space="preserve">  Fares Yossuif Omara</v>
      </c>
      <c r="Y453" s="4" t="str">
        <f t="shared" si="298"/>
        <v xml:space="preserve">Ahly        </v>
      </c>
    </row>
    <row r="454" spans="1:25">
      <c r="A454" s="1" t="s">
        <v>460</v>
      </c>
      <c r="K454" s="2" t="str">
        <f t="shared" si="299"/>
        <v xml:space="preserve">Event 35 </v>
      </c>
      <c r="L454" s="2" t="str">
        <f t="shared" si="338"/>
        <v xml:space="preserve"> 28</v>
      </c>
      <c r="M454" s="2" t="str">
        <f t="shared" si="333"/>
        <v xml:space="preserve">  4  </v>
      </c>
      <c r="N454" s="2" t="str">
        <f t="shared" si="339"/>
        <v xml:space="preserve"> 11:34 AM</v>
      </c>
      <c r="O454" t="str">
        <f t="shared" si="334"/>
        <v xml:space="preserve">  Ali Mohamed Saber Ibrahim     </v>
      </c>
      <c r="P454" s="3" t="str">
        <f t="shared" si="335"/>
        <v>12</v>
      </c>
      <c r="Q454" s="3" t="str">
        <f t="shared" si="336"/>
        <v xml:space="preserve"> ZMALK</v>
      </c>
      <c r="R454" s="3" t="str">
        <f t="shared" si="337"/>
        <v xml:space="preserve">   2:26.53</v>
      </c>
      <c r="S454" s="3" t="str">
        <f t="shared" si="300"/>
        <v xml:space="preserve"> Boys</v>
      </c>
      <c r="T454" s="3" t="str">
        <f t="shared" si="301"/>
        <v>200</v>
      </c>
      <c r="U454" s="3" t="str">
        <f t="shared" si="297"/>
        <v xml:space="preserve"> Freestyle</v>
      </c>
      <c r="V454" s="4" t="str">
        <f t="shared" si="302"/>
        <v xml:space="preserve"> 2:06.72</v>
      </c>
      <c r="W454" s="4" t="str">
        <f t="shared" si="303"/>
        <v xml:space="preserve">2014      </v>
      </c>
      <c r="X454" s="4" t="str">
        <f t="shared" si="304"/>
        <v xml:space="preserve">  Fares Yossuif Omara</v>
      </c>
      <c r="Y454" s="4" t="str">
        <f t="shared" si="298"/>
        <v xml:space="preserve">Ahly        </v>
      </c>
    </row>
    <row r="455" spans="1:25">
      <c r="A455" s="1" t="s">
        <v>461</v>
      </c>
      <c r="K455" s="2" t="str">
        <f t="shared" si="299"/>
        <v xml:space="preserve">Event 35 </v>
      </c>
      <c r="L455" s="2" t="str">
        <f t="shared" si="338"/>
        <v xml:space="preserve"> 28</v>
      </c>
      <c r="M455" s="2" t="str">
        <f t="shared" si="333"/>
        <v xml:space="preserve">  5  </v>
      </c>
      <c r="N455" s="2" t="str">
        <f t="shared" si="339"/>
        <v xml:space="preserve"> 11:34 AM</v>
      </c>
      <c r="O455" t="str">
        <f t="shared" si="334"/>
        <v xml:space="preserve">  Eslam Ahmed Abdelazeez Ahmed  </v>
      </c>
      <c r="P455" s="3" t="str">
        <f t="shared" si="335"/>
        <v>12</v>
      </c>
      <c r="Q455" s="3" t="str">
        <f t="shared" si="336"/>
        <v xml:space="preserve"> NCITY</v>
      </c>
      <c r="R455" s="3" t="str">
        <f t="shared" si="337"/>
        <v xml:space="preserve">   2:26.55</v>
      </c>
      <c r="S455" s="3" t="str">
        <f t="shared" si="300"/>
        <v xml:space="preserve"> Boys</v>
      </c>
      <c r="T455" s="3" t="str">
        <f t="shared" si="301"/>
        <v>200</v>
      </c>
      <c r="U455" s="3" t="str">
        <f t="shared" si="297"/>
        <v xml:space="preserve"> Freestyle</v>
      </c>
      <c r="V455" s="4" t="str">
        <f t="shared" si="302"/>
        <v xml:space="preserve"> 2:06.72</v>
      </c>
      <c r="W455" s="4" t="str">
        <f t="shared" si="303"/>
        <v xml:space="preserve">2014      </v>
      </c>
      <c r="X455" s="4" t="str">
        <f t="shared" si="304"/>
        <v xml:space="preserve">  Fares Yossuif Omara</v>
      </c>
      <c r="Y455" s="4" t="str">
        <f t="shared" si="298"/>
        <v xml:space="preserve">Ahly        </v>
      </c>
    </row>
    <row r="456" spans="1:25">
      <c r="A456" s="1" t="s">
        <v>462</v>
      </c>
      <c r="K456" s="2" t="str">
        <f t="shared" si="299"/>
        <v xml:space="preserve">Event 35 </v>
      </c>
      <c r="L456" s="2" t="str">
        <f t="shared" si="338"/>
        <v xml:space="preserve"> 28</v>
      </c>
      <c r="M456" s="2" t="str">
        <f t="shared" si="333"/>
        <v xml:space="preserve">  6  </v>
      </c>
      <c r="N456" s="2" t="str">
        <f t="shared" si="339"/>
        <v xml:space="preserve"> 11:34 AM</v>
      </c>
      <c r="O456" t="str">
        <f t="shared" si="334"/>
        <v xml:space="preserve">  Mohamed Ragaay Mohamed Farid  </v>
      </c>
      <c r="P456" s="3" t="str">
        <f t="shared" si="335"/>
        <v>12</v>
      </c>
      <c r="Q456" s="3" t="str">
        <f t="shared" si="336"/>
        <v xml:space="preserve"> AHLY </v>
      </c>
      <c r="R456" s="3" t="str">
        <f t="shared" si="337"/>
        <v xml:space="preserve">   2:27.38</v>
      </c>
      <c r="S456" s="3" t="str">
        <f t="shared" si="300"/>
        <v xml:space="preserve"> Boys</v>
      </c>
      <c r="T456" s="3" t="str">
        <f t="shared" si="301"/>
        <v>200</v>
      </c>
      <c r="U456" s="3" t="str">
        <f t="shared" si="297"/>
        <v xml:space="preserve"> Freestyle</v>
      </c>
      <c r="V456" s="4" t="str">
        <f t="shared" si="302"/>
        <v xml:space="preserve"> 2:06.72</v>
      </c>
      <c r="W456" s="4" t="str">
        <f t="shared" si="303"/>
        <v xml:space="preserve">2014      </v>
      </c>
      <c r="X456" s="4" t="str">
        <f t="shared" si="304"/>
        <v xml:space="preserve">  Fares Yossuif Omara</v>
      </c>
      <c r="Y456" s="4" t="str">
        <f t="shared" si="298"/>
        <v xml:space="preserve">Ahly        </v>
      </c>
    </row>
    <row r="457" spans="1:25">
      <c r="A457" s="1" t="s">
        <v>463</v>
      </c>
      <c r="K457" s="2" t="str">
        <f t="shared" si="299"/>
        <v xml:space="preserve">Event 35 </v>
      </c>
      <c r="L457" s="2" t="str">
        <f t="shared" si="338"/>
        <v xml:space="preserve"> 28</v>
      </c>
      <c r="M457" s="2" t="str">
        <f t="shared" si="333"/>
        <v xml:space="preserve">  7  </v>
      </c>
      <c r="N457" s="2" t="str">
        <f t="shared" si="339"/>
        <v xml:space="preserve"> 11:34 AM</v>
      </c>
      <c r="O457" t="str">
        <f t="shared" si="334"/>
        <v xml:space="preserve">  Ali Ibrahim Shafeia           </v>
      </c>
      <c r="P457" s="3" t="str">
        <f t="shared" si="335"/>
        <v>12</v>
      </c>
      <c r="Q457" s="3" t="str">
        <f t="shared" si="336"/>
        <v xml:space="preserve"> SHOOT</v>
      </c>
      <c r="R457" s="3" t="str">
        <f t="shared" si="337"/>
        <v xml:space="preserve">   2:27.94</v>
      </c>
      <c r="S457" s="3" t="str">
        <f t="shared" si="300"/>
        <v xml:space="preserve"> Boys</v>
      </c>
      <c r="T457" s="3" t="str">
        <f t="shared" si="301"/>
        <v>200</v>
      </c>
      <c r="U457" s="3" t="str">
        <f t="shared" si="297"/>
        <v xml:space="preserve"> Freestyle</v>
      </c>
      <c r="V457" s="4" t="str">
        <f t="shared" si="302"/>
        <v xml:space="preserve"> 2:06.72</v>
      </c>
      <c r="W457" s="4" t="str">
        <f t="shared" si="303"/>
        <v xml:space="preserve">2014      </v>
      </c>
      <c r="X457" s="4" t="str">
        <f t="shared" si="304"/>
        <v xml:space="preserve">  Fares Yossuif Omara</v>
      </c>
      <c r="Y457" s="4" t="str">
        <f t="shared" si="298"/>
        <v xml:space="preserve">Ahly        </v>
      </c>
    </row>
    <row r="458" spans="1:25">
      <c r="A458" s="1" t="s">
        <v>464</v>
      </c>
      <c r="K458" s="2" t="str">
        <f t="shared" si="299"/>
        <v xml:space="preserve">Event 35 </v>
      </c>
      <c r="L458" s="2" t="str">
        <f t="shared" si="338"/>
        <v xml:space="preserve"> 28</v>
      </c>
      <c r="M458" s="2" t="str">
        <f t="shared" si="333"/>
        <v xml:space="preserve">  8  </v>
      </c>
      <c r="N458" s="2" t="str">
        <f t="shared" si="339"/>
        <v xml:space="preserve"> 11:34 AM</v>
      </c>
      <c r="O458" t="str">
        <f t="shared" si="334"/>
        <v xml:space="preserve">  Mohamed Maged Al Waseif       </v>
      </c>
      <c r="P458" s="3" t="str">
        <f t="shared" si="335"/>
        <v>12</v>
      </c>
      <c r="Q458" s="3" t="str">
        <f t="shared" si="336"/>
        <v xml:space="preserve"> WARD </v>
      </c>
      <c r="R458" s="3" t="str">
        <f t="shared" si="337"/>
        <v xml:space="preserve">   2:28.45</v>
      </c>
      <c r="S458" s="3" t="str">
        <f t="shared" si="300"/>
        <v xml:space="preserve"> Boys</v>
      </c>
      <c r="T458" s="3" t="str">
        <f t="shared" si="301"/>
        <v>200</v>
      </c>
      <c r="U458" s="3" t="str">
        <f t="shared" si="297"/>
        <v xml:space="preserve"> Freestyle</v>
      </c>
      <c r="V458" s="4" t="str">
        <f t="shared" si="302"/>
        <v xml:space="preserve"> 2:06.72</v>
      </c>
      <c r="W458" s="4" t="str">
        <f t="shared" si="303"/>
        <v xml:space="preserve">2014      </v>
      </c>
      <c r="X458" s="4" t="str">
        <f t="shared" si="304"/>
        <v xml:space="preserve">  Fares Yossuif Omara</v>
      </c>
      <c r="Y458" s="4" t="str">
        <f t="shared" si="298"/>
        <v xml:space="preserve">Ahly        </v>
      </c>
    </row>
    <row r="459" spans="1:25">
      <c r="A459" s="1" t="s">
        <v>465</v>
      </c>
      <c r="K459" s="2"/>
      <c r="L459" s="2"/>
      <c r="M459" s="2"/>
      <c r="N459" s="2"/>
      <c r="V459" s="4"/>
      <c r="W459" s="4"/>
      <c r="X459" s="4"/>
      <c r="Y459" s="4"/>
    </row>
    <row r="460" spans="1:25">
      <c r="A460" s="1" t="s">
        <v>466</v>
      </c>
      <c r="K460" s="2" t="str">
        <f t="shared" si="299"/>
        <v xml:space="preserve">Event 35 </v>
      </c>
      <c r="L460" s="2" t="str">
        <f>MID($A$459,5,3)</f>
        <v xml:space="preserve"> 29</v>
      </c>
      <c r="M460" s="2" t="str">
        <f t="shared" ref="M460:M467" si="340">MID(A460,1,5)</f>
        <v xml:space="preserve">  1  </v>
      </c>
      <c r="N460" s="2" t="str">
        <f>MID($A$459,33,10)</f>
        <v xml:space="preserve"> 11:37 AM</v>
      </c>
      <c r="O460" t="str">
        <f t="shared" ref="O460:O467" si="341">MID(A460,4,32)</f>
        <v xml:space="preserve">  Nabil Ahmed Mohamed Saad      </v>
      </c>
      <c r="P460" s="3" t="str">
        <f t="shared" ref="P460:P467" si="342">MID(A460,36,2)</f>
        <v>12</v>
      </c>
      <c r="Q460" s="3" t="str">
        <f t="shared" ref="Q460:Q467" si="343">MID(A460,38,6)</f>
        <v xml:space="preserve"> DEGLA</v>
      </c>
      <c r="R460" s="3" t="str">
        <f t="shared" ref="R460:R467" si="344">MID(A460,62,10)</f>
        <v xml:space="preserve">   2:25.89</v>
      </c>
      <c r="S460" s="3" t="str">
        <f t="shared" si="300"/>
        <v xml:space="preserve"> Boys</v>
      </c>
      <c r="T460" s="3" t="str">
        <f t="shared" si="301"/>
        <v>200</v>
      </c>
      <c r="U460" s="3" t="str">
        <f t="shared" si="297"/>
        <v xml:space="preserve"> Freestyle</v>
      </c>
      <c r="V460" s="4" t="str">
        <f t="shared" si="302"/>
        <v xml:space="preserve"> 2:06.72</v>
      </c>
      <c r="W460" s="4" t="str">
        <f t="shared" si="303"/>
        <v xml:space="preserve">2014      </v>
      </c>
      <c r="X460" s="4" t="str">
        <f t="shared" si="304"/>
        <v xml:space="preserve">  Fares Yossuif Omara</v>
      </c>
      <c r="Y460" s="4" t="str">
        <f t="shared" si="298"/>
        <v xml:space="preserve">Ahly        </v>
      </c>
    </row>
    <row r="461" spans="1:25">
      <c r="A461" s="1" t="s">
        <v>467</v>
      </c>
      <c r="K461" s="2" t="str">
        <f t="shared" si="299"/>
        <v xml:space="preserve">Event 35 </v>
      </c>
      <c r="L461" s="2" t="str">
        <f t="shared" ref="L461:L467" si="345">MID($A$459,5,3)</f>
        <v xml:space="preserve"> 29</v>
      </c>
      <c r="M461" s="2" t="str">
        <f t="shared" si="340"/>
        <v xml:space="preserve">  2  </v>
      </c>
      <c r="N461" s="2" t="str">
        <f t="shared" ref="N461:N467" si="346">MID($A$459,33,10)</f>
        <v xml:space="preserve"> 11:37 AM</v>
      </c>
      <c r="O461" t="str">
        <f t="shared" si="341"/>
        <v xml:space="preserve">  Adam Yaser Msad               </v>
      </c>
      <c r="P461" s="3" t="str">
        <f t="shared" si="342"/>
        <v>12</v>
      </c>
      <c r="Q461" s="3" t="str">
        <f t="shared" si="343"/>
        <v xml:space="preserve"> GHABA</v>
      </c>
      <c r="R461" s="3" t="str">
        <f t="shared" si="344"/>
        <v xml:space="preserve">   2:25.56</v>
      </c>
      <c r="S461" s="3" t="str">
        <f t="shared" si="300"/>
        <v xml:space="preserve"> Boys</v>
      </c>
      <c r="T461" s="3" t="str">
        <f t="shared" si="301"/>
        <v>200</v>
      </c>
      <c r="U461" s="3" t="str">
        <f t="shared" si="297"/>
        <v xml:space="preserve"> Freestyle</v>
      </c>
      <c r="V461" s="4" t="str">
        <f t="shared" si="302"/>
        <v xml:space="preserve"> 2:06.72</v>
      </c>
      <c r="W461" s="4" t="str">
        <f t="shared" si="303"/>
        <v xml:space="preserve">2014      </v>
      </c>
      <c r="X461" s="4" t="str">
        <f t="shared" si="304"/>
        <v xml:space="preserve">  Fares Yossuif Omara</v>
      </c>
      <c r="Y461" s="4" t="str">
        <f t="shared" si="298"/>
        <v xml:space="preserve">Ahly        </v>
      </c>
    </row>
    <row r="462" spans="1:25">
      <c r="A462" s="1" t="s">
        <v>468</v>
      </c>
      <c r="K462" s="2" t="str">
        <f t="shared" si="299"/>
        <v xml:space="preserve">Event 35 </v>
      </c>
      <c r="L462" s="2" t="str">
        <f t="shared" si="345"/>
        <v xml:space="preserve"> 29</v>
      </c>
      <c r="M462" s="2" t="str">
        <f t="shared" si="340"/>
        <v xml:space="preserve">  3  </v>
      </c>
      <c r="N462" s="2" t="str">
        <f t="shared" si="346"/>
        <v xml:space="preserve"> 11:37 AM</v>
      </c>
      <c r="O462" t="str">
        <f t="shared" si="341"/>
        <v xml:space="preserve">  Mostafa Mohamed Mahmoud       </v>
      </c>
      <c r="P462" s="3" t="str">
        <f t="shared" si="342"/>
        <v>12</v>
      </c>
      <c r="Q462" s="3" t="str">
        <f t="shared" si="343"/>
        <v xml:space="preserve"> AHLY </v>
      </c>
      <c r="R462" s="3" t="str">
        <f t="shared" si="344"/>
        <v xml:space="preserve">   2:25.31</v>
      </c>
      <c r="S462" s="3" t="str">
        <f t="shared" si="300"/>
        <v xml:space="preserve"> Boys</v>
      </c>
      <c r="T462" s="3" t="str">
        <f t="shared" si="301"/>
        <v>200</v>
      </c>
      <c r="U462" s="3" t="str">
        <f t="shared" si="297"/>
        <v xml:space="preserve"> Freestyle</v>
      </c>
      <c r="V462" s="4" t="str">
        <f t="shared" si="302"/>
        <v xml:space="preserve"> 2:06.72</v>
      </c>
      <c r="W462" s="4" t="str">
        <f t="shared" si="303"/>
        <v xml:space="preserve">2014      </v>
      </c>
      <c r="X462" s="4" t="str">
        <f t="shared" si="304"/>
        <v xml:space="preserve">  Fares Yossuif Omara</v>
      </c>
      <c r="Y462" s="4" t="str">
        <f t="shared" si="298"/>
        <v xml:space="preserve">Ahly        </v>
      </c>
    </row>
    <row r="463" spans="1:25">
      <c r="A463" s="1" t="s">
        <v>469</v>
      </c>
      <c r="K463" s="2" t="str">
        <f t="shared" si="299"/>
        <v xml:space="preserve">Event 35 </v>
      </c>
      <c r="L463" s="2" t="str">
        <f t="shared" si="345"/>
        <v xml:space="preserve"> 29</v>
      </c>
      <c r="M463" s="2" t="str">
        <f t="shared" si="340"/>
        <v xml:space="preserve">  4  </v>
      </c>
      <c r="N463" s="2" t="str">
        <f t="shared" si="346"/>
        <v xml:space="preserve"> 11:37 AM</v>
      </c>
      <c r="O463" t="str">
        <f t="shared" si="341"/>
        <v xml:space="preserve">  Mohamed Amr Ibrahim           </v>
      </c>
      <c r="P463" s="3" t="str">
        <f t="shared" si="342"/>
        <v>12</v>
      </c>
      <c r="Q463" s="3" t="str">
        <f t="shared" si="343"/>
        <v xml:space="preserve"> ASKA </v>
      </c>
      <c r="R463" s="3" t="str">
        <f t="shared" si="344"/>
        <v xml:space="preserve">   2:25.06</v>
      </c>
      <c r="S463" s="3" t="str">
        <f t="shared" si="300"/>
        <v xml:space="preserve"> Boys</v>
      </c>
      <c r="T463" s="3" t="str">
        <f t="shared" si="301"/>
        <v>200</v>
      </c>
      <c r="U463" s="3" t="str">
        <f t="shared" si="297"/>
        <v xml:space="preserve"> Freestyle</v>
      </c>
      <c r="V463" s="4" t="str">
        <f t="shared" si="302"/>
        <v xml:space="preserve"> 2:06.72</v>
      </c>
      <c r="W463" s="4" t="str">
        <f t="shared" si="303"/>
        <v xml:space="preserve">2014      </v>
      </c>
      <c r="X463" s="4" t="str">
        <f t="shared" si="304"/>
        <v xml:space="preserve">  Fares Yossuif Omara</v>
      </c>
      <c r="Y463" s="4" t="str">
        <f t="shared" si="298"/>
        <v xml:space="preserve">Ahly        </v>
      </c>
    </row>
    <row r="464" spans="1:25">
      <c r="A464" s="1" t="s">
        <v>470</v>
      </c>
      <c r="K464" s="2" t="str">
        <f t="shared" si="299"/>
        <v xml:space="preserve">Event 35 </v>
      </c>
      <c r="L464" s="2" t="str">
        <f t="shared" si="345"/>
        <v xml:space="preserve"> 29</v>
      </c>
      <c r="M464" s="2" t="str">
        <f t="shared" si="340"/>
        <v xml:space="preserve">  5  </v>
      </c>
      <c r="N464" s="2" t="str">
        <f t="shared" si="346"/>
        <v xml:space="preserve"> 11:37 AM</v>
      </c>
      <c r="O464" t="str">
        <f t="shared" si="341"/>
        <v xml:space="preserve">  Mohamed Yaser Yehya           </v>
      </c>
      <c r="P464" s="3" t="str">
        <f t="shared" si="342"/>
        <v>12</v>
      </c>
      <c r="Q464" s="3" t="str">
        <f t="shared" si="343"/>
        <v xml:space="preserve"> SHOOT</v>
      </c>
      <c r="R464" s="3" t="str">
        <f t="shared" si="344"/>
        <v xml:space="preserve">   2:25.17</v>
      </c>
      <c r="S464" s="3" t="str">
        <f t="shared" si="300"/>
        <v xml:space="preserve"> Boys</v>
      </c>
      <c r="T464" s="3" t="str">
        <f t="shared" si="301"/>
        <v>200</v>
      </c>
      <c r="U464" s="3" t="str">
        <f t="shared" si="297"/>
        <v xml:space="preserve"> Freestyle</v>
      </c>
      <c r="V464" s="4" t="str">
        <f t="shared" si="302"/>
        <v xml:space="preserve"> 2:06.72</v>
      </c>
      <c r="W464" s="4" t="str">
        <f t="shared" si="303"/>
        <v xml:space="preserve">2014      </v>
      </c>
      <c r="X464" s="4" t="str">
        <f t="shared" si="304"/>
        <v xml:space="preserve">  Fares Yossuif Omara</v>
      </c>
      <c r="Y464" s="4" t="str">
        <f t="shared" si="298"/>
        <v xml:space="preserve">Ahly        </v>
      </c>
    </row>
    <row r="465" spans="1:25">
      <c r="A465" s="1" t="s">
        <v>471</v>
      </c>
      <c r="K465" s="2" t="str">
        <f t="shared" si="299"/>
        <v xml:space="preserve">Event 35 </v>
      </c>
      <c r="L465" s="2" t="str">
        <f t="shared" si="345"/>
        <v xml:space="preserve"> 29</v>
      </c>
      <c r="M465" s="2" t="str">
        <f t="shared" si="340"/>
        <v xml:space="preserve">  6  </v>
      </c>
      <c r="N465" s="2" t="str">
        <f t="shared" si="346"/>
        <v xml:space="preserve"> 11:37 AM</v>
      </c>
      <c r="O465" t="str">
        <f t="shared" si="341"/>
        <v xml:space="preserve">  Zeiad Hany Hamed Mohamed      </v>
      </c>
      <c r="P465" s="3" t="str">
        <f t="shared" si="342"/>
        <v>12</v>
      </c>
      <c r="Q465" s="3" t="str">
        <f t="shared" si="343"/>
        <v xml:space="preserve"> GHABA</v>
      </c>
      <c r="R465" s="3" t="str">
        <f t="shared" si="344"/>
        <v xml:space="preserve">   2:25.34</v>
      </c>
      <c r="S465" s="3" t="str">
        <f t="shared" si="300"/>
        <v xml:space="preserve"> Boys</v>
      </c>
      <c r="T465" s="3" t="str">
        <f t="shared" si="301"/>
        <v>200</v>
      </c>
      <c r="U465" s="3" t="str">
        <f t="shared" si="297"/>
        <v xml:space="preserve"> Freestyle</v>
      </c>
      <c r="V465" s="4" t="str">
        <f t="shared" si="302"/>
        <v xml:space="preserve"> 2:06.72</v>
      </c>
      <c r="W465" s="4" t="str">
        <f t="shared" si="303"/>
        <v xml:space="preserve">2014      </v>
      </c>
      <c r="X465" s="4" t="str">
        <f t="shared" si="304"/>
        <v xml:space="preserve">  Fares Yossuif Omara</v>
      </c>
      <c r="Y465" s="4" t="str">
        <f t="shared" si="298"/>
        <v xml:space="preserve">Ahly        </v>
      </c>
    </row>
    <row r="466" spans="1:25">
      <c r="A466" s="1" t="s">
        <v>472</v>
      </c>
      <c r="K466" s="2" t="str">
        <f t="shared" si="299"/>
        <v xml:space="preserve">Event 35 </v>
      </c>
      <c r="L466" s="2" t="str">
        <f t="shared" si="345"/>
        <v xml:space="preserve"> 29</v>
      </c>
      <c r="M466" s="2" t="str">
        <f t="shared" si="340"/>
        <v xml:space="preserve">  7  </v>
      </c>
      <c r="N466" s="2" t="str">
        <f t="shared" si="346"/>
        <v xml:space="preserve"> 11:37 AM</v>
      </c>
      <c r="O466" t="str">
        <f t="shared" si="341"/>
        <v xml:space="preserve">  Omar Ahmed El Faitory         </v>
      </c>
      <c r="P466" s="3" t="str">
        <f t="shared" si="342"/>
        <v>12</v>
      </c>
      <c r="Q466" s="3" t="str">
        <f t="shared" si="343"/>
        <v xml:space="preserve"> Sport</v>
      </c>
      <c r="R466" s="3" t="str">
        <f t="shared" si="344"/>
        <v xml:space="preserve">   2:25.59</v>
      </c>
      <c r="S466" s="3" t="str">
        <f t="shared" si="300"/>
        <v xml:space="preserve"> Boys</v>
      </c>
      <c r="T466" s="3" t="str">
        <f t="shared" si="301"/>
        <v>200</v>
      </c>
      <c r="U466" s="3" t="str">
        <f t="shared" si="297"/>
        <v xml:space="preserve"> Freestyle</v>
      </c>
      <c r="V466" s="4" t="str">
        <f t="shared" si="302"/>
        <v xml:space="preserve"> 2:06.72</v>
      </c>
      <c r="W466" s="4" t="str">
        <f t="shared" si="303"/>
        <v xml:space="preserve">2014      </v>
      </c>
      <c r="X466" s="4" t="str">
        <f t="shared" si="304"/>
        <v xml:space="preserve">  Fares Yossuif Omara</v>
      </c>
      <c r="Y466" s="4" t="str">
        <f t="shared" si="298"/>
        <v xml:space="preserve">Ahly        </v>
      </c>
    </row>
    <row r="467" spans="1:25">
      <c r="A467" s="1" t="s">
        <v>473</v>
      </c>
      <c r="K467" s="2" t="str">
        <f t="shared" si="299"/>
        <v xml:space="preserve">Event 35 </v>
      </c>
      <c r="L467" s="2" t="str">
        <f t="shared" si="345"/>
        <v xml:space="preserve"> 29</v>
      </c>
      <c r="M467" s="2" t="str">
        <f t="shared" si="340"/>
        <v xml:space="preserve">  8  </v>
      </c>
      <c r="N467" s="2" t="str">
        <f t="shared" si="346"/>
        <v xml:space="preserve"> 11:37 AM</v>
      </c>
      <c r="O467" t="str">
        <f t="shared" si="341"/>
        <v xml:space="preserve">  Hamza Ahmed Badawy            </v>
      </c>
      <c r="P467" s="3" t="str">
        <f t="shared" si="342"/>
        <v>12</v>
      </c>
      <c r="Q467" s="3" t="str">
        <f t="shared" si="343"/>
        <v xml:space="preserve"> Sport</v>
      </c>
      <c r="R467" s="3" t="str">
        <f t="shared" si="344"/>
        <v xml:space="preserve">   2:25.95</v>
      </c>
      <c r="S467" s="3" t="str">
        <f t="shared" si="300"/>
        <v xml:space="preserve"> Boys</v>
      </c>
      <c r="T467" s="3" t="str">
        <f t="shared" si="301"/>
        <v>200</v>
      </c>
      <c r="U467" s="3" t="str">
        <f t="shared" si="297"/>
        <v xml:space="preserve"> Freestyle</v>
      </c>
      <c r="V467" s="4" t="str">
        <f t="shared" si="302"/>
        <v xml:space="preserve"> 2:06.72</v>
      </c>
      <c r="W467" s="4" t="str">
        <f t="shared" si="303"/>
        <v xml:space="preserve">2014      </v>
      </c>
      <c r="X467" s="4" t="str">
        <f t="shared" si="304"/>
        <v xml:space="preserve">  Fares Yossuif Omara</v>
      </c>
      <c r="Y467" s="4" t="str">
        <f t="shared" si="298"/>
        <v xml:space="preserve">Ahly        </v>
      </c>
    </row>
    <row r="468" spans="1:25">
      <c r="A468" s="1" t="s">
        <v>474</v>
      </c>
      <c r="K468" s="2"/>
      <c r="L468" s="2"/>
      <c r="M468" s="2"/>
      <c r="N468" s="2"/>
      <c r="V468" s="4"/>
      <c r="W468" s="4"/>
      <c r="X468" s="4"/>
      <c r="Y468" s="4"/>
    </row>
    <row r="469" spans="1:25">
      <c r="A469" s="1" t="s">
        <v>475</v>
      </c>
      <c r="K469" s="2" t="str">
        <f t="shared" si="299"/>
        <v xml:space="preserve">Event 35 </v>
      </c>
      <c r="L469" s="2" t="str">
        <f>MID($A$468,5,3)</f>
        <v xml:space="preserve"> 30</v>
      </c>
      <c r="M469" s="2" t="str">
        <f t="shared" ref="M469:M476" si="347">MID(A469,1,5)</f>
        <v xml:space="preserve">  1  </v>
      </c>
      <c r="N469" s="2" t="str">
        <f>MID($A$468,33,10)</f>
        <v xml:space="preserve"> 11:39 AM</v>
      </c>
      <c r="O469" t="str">
        <f t="shared" ref="O469:O476" si="348">MID(A469,4,32)</f>
        <v xml:space="preserve">  Yossef Ahmed Farok Hassan     </v>
      </c>
      <c r="P469" s="3" t="str">
        <f t="shared" ref="P469:P476" si="349">MID(A469,36,2)</f>
        <v>12</v>
      </c>
      <c r="Q469" s="3" t="str">
        <f t="shared" ref="Q469:Q476" si="350">MID(A469,38,6)</f>
        <v xml:space="preserve"> MAADI</v>
      </c>
      <c r="R469" s="3" t="str">
        <f t="shared" ref="R469:R476" si="351">MID(A469,62,10)</f>
        <v xml:space="preserve">   2:25.01</v>
      </c>
      <c r="S469" s="3" t="str">
        <f t="shared" si="300"/>
        <v xml:space="preserve"> Boys</v>
      </c>
      <c r="T469" s="3" t="str">
        <f t="shared" si="301"/>
        <v>200</v>
      </c>
      <c r="U469" s="3" t="str">
        <f t="shared" si="297"/>
        <v xml:space="preserve"> Freestyle</v>
      </c>
      <c r="V469" s="4" t="str">
        <f t="shared" si="302"/>
        <v xml:space="preserve"> 2:06.72</v>
      </c>
      <c r="W469" s="4" t="str">
        <f t="shared" si="303"/>
        <v xml:space="preserve">2014      </v>
      </c>
      <c r="X469" s="4" t="str">
        <f t="shared" si="304"/>
        <v xml:space="preserve">  Fares Yossuif Omara</v>
      </c>
      <c r="Y469" s="4" t="str">
        <f t="shared" si="298"/>
        <v xml:space="preserve">Ahly        </v>
      </c>
    </row>
    <row r="470" spans="1:25">
      <c r="A470" s="1" t="s">
        <v>476</v>
      </c>
      <c r="K470" s="2" t="str">
        <f t="shared" si="299"/>
        <v xml:space="preserve">Event 35 </v>
      </c>
      <c r="L470" s="2" t="str">
        <f t="shared" ref="L470:L476" si="352">MID($A$468,5,3)</f>
        <v xml:space="preserve"> 30</v>
      </c>
      <c r="M470" s="2" t="str">
        <f t="shared" si="347"/>
        <v xml:space="preserve">  2  </v>
      </c>
      <c r="N470" s="2" t="str">
        <f t="shared" ref="N470:N476" si="353">MID($A$468,33,10)</f>
        <v xml:space="preserve"> 11:39 AM</v>
      </c>
      <c r="O470" t="str">
        <f t="shared" si="348"/>
        <v xml:space="preserve">  Shady Mahmoud Nader           </v>
      </c>
      <c r="P470" s="3" t="str">
        <f t="shared" si="349"/>
        <v>12</v>
      </c>
      <c r="Q470" s="3" t="str">
        <f t="shared" si="350"/>
        <v xml:space="preserve"> AHLY </v>
      </c>
      <c r="R470" s="3" t="str">
        <f t="shared" si="351"/>
        <v xml:space="preserve">   2:24.70</v>
      </c>
      <c r="S470" s="3" t="str">
        <f t="shared" si="300"/>
        <v xml:space="preserve"> Boys</v>
      </c>
      <c r="T470" s="3" t="str">
        <f t="shared" si="301"/>
        <v>200</v>
      </c>
      <c r="U470" s="3" t="str">
        <f t="shared" si="297"/>
        <v xml:space="preserve"> Freestyle</v>
      </c>
      <c r="V470" s="4" t="str">
        <f t="shared" si="302"/>
        <v xml:space="preserve"> 2:06.72</v>
      </c>
      <c r="W470" s="4" t="str">
        <f t="shared" si="303"/>
        <v xml:space="preserve">2014      </v>
      </c>
      <c r="X470" s="4" t="str">
        <f t="shared" si="304"/>
        <v xml:space="preserve">  Fares Yossuif Omara</v>
      </c>
      <c r="Y470" s="4" t="str">
        <f t="shared" si="298"/>
        <v xml:space="preserve">Ahly        </v>
      </c>
    </row>
    <row r="471" spans="1:25">
      <c r="A471" s="1" t="s">
        <v>477</v>
      </c>
      <c r="K471" s="2" t="str">
        <f t="shared" si="299"/>
        <v xml:space="preserve">Event 35 </v>
      </c>
      <c r="L471" s="2" t="str">
        <f t="shared" si="352"/>
        <v xml:space="preserve"> 30</v>
      </c>
      <c r="M471" s="2" t="str">
        <f t="shared" si="347"/>
        <v xml:space="preserve">  3  </v>
      </c>
      <c r="N471" s="2" t="str">
        <f t="shared" si="353"/>
        <v xml:space="preserve"> 11:39 AM</v>
      </c>
      <c r="O471" t="str">
        <f t="shared" si="348"/>
        <v xml:space="preserve">  Omar Medhat Hassan            </v>
      </c>
      <c r="P471" s="3" t="str">
        <f t="shared" si="349"/>
        <v>12</v>
      </c>
      <c r="Q471" s="3" t="str">
        <f t="shared" si="350"/>
        <v xml:space="preserve"> AHLY </v>
      </c>
      <c r="R471" s="3" t="str">
        <f t="shared" si="351"/>
        <v xml:space="preserve">   2:23.47</v>
      </c>
      <c r="S471" s="3" t="str">
        <f t="shared" si="300"/>
        <v xml:space="preserve"> Boys</v>
      </c>
      <c r="T471" s="3" t="str">
        <f t="shared" si="301"/>
        <v>200</v>
      </c>
      <c r="U471" s="3" t="str">
        <f t="shared" ref="U471:U494" si="354">MID($A$140,42,20)</f>
        <v xml:space="preserve"> Freestyle</v>
      </c>
      <c r="V471" s="4" t="str">
        <f t="shared" si="302"/>
        <v xml:space="preserve"> 2:06.72</v>
      </c>
      <c r="W471" s="4" t="str">
        <f t="shared" si="303"/>
        <v xml:space="preserve">2014      </v>
      </c>
      <c r="X471" s="4" t="str">
        <f t="shared" si="304"/>
        <v xml:space="preserve">  Fares Yossuif Omara</v>
      </c>
      <c r="Y471" s="4" t="str">
        <f t="shared" ref="Y471:Y494" si="355">MID($A$6,49,12)</f>
        <v xml:space="preserve">Ahly        </v>
      </c>
    </row>
    <row r="472" spans="1:25">
      <c r="A472" s="1" t="s">
        <v>478</v>
      </c>
      <c r="K472" s="2" t="str">
        <f t="shared" ref="K472:K494" si="356">MID($A$209,1,9)</f>
        <v xml:space="preserve">Event 35 </v>
      </c>
      <c r="L472" s="2" t="str">
        <f t="shared" si="352"/>
        <v xml:space="preserve"> 30</v>
      </c>
      <c r="M472" s="2" t="str">
        <f t="shared" si="347"/>
        <v xml:space="preserve">  4  </v>
      </c>
      <c r="N472" s="2" t="str">
        <f t="shared" si="353"/>
        <v xml:space="preserve"> 11:39 AM</v>
      </c>
      <c r="O472" t="str">
        <f t="shared" si="348"/>
        <v xml:space="preserve">  Ali Mohamed ali abd el Rahma  </v>
      </c>
      <c r="P472" s="3" t="str">
        <f t="shared" si="349"/>
        <v>12</v>
      </c>
      <c r="Q472" s="3" t="str">
        <f t="shared" si="350"/>
        <v xml:space="preserve"> SHAMS</v>
      </c>
      <c r="R472" s="3" t="str">
        <f t="shared" si="351"/>
        <v xml:space="preserve">   2:23.09</v>
      </c>
      <c r="S472" s="3" t="str">
        <f t="shared" ref="S472:S494" si="357">MID($A$209,10,5)</f>
        <v xml:space="preserve"> Boys</v>
      </c>
      <c r="T472" s="3" t="str">
        <f t="shared" ref="T472:T494" si="358">MID($A$209,29,3)</f>
        <v>200</v>
      </c>
      <c r="U472" s="3" t="str">
        <f t="shared" si="354"/>
        <v xml:space="preserve"> Freestyle</v>
      </c>
      <c r="V472" s="4" t="str">
        <f t="shared" ref="V472:V494" si="359">MID($A$211,15,8)</f>
        <v xml:space="preserve"> 2:06.72</v>
      </c>
      <c r="W472" s="4" t="str">
        <f t="shared" ref="W472:W494" si="360">MID($A$211,25,10)</f>
        <v xml:space="preserve">2014      </v>
      </c>
      <c r="X472" s="4" t="str">
        <f t="shared" ref="X472:X494" si="361">MID($A$211,35,21)</f>
        <v xml:space="preserve">  Fares Yossuif Omara</v>
      </c>
      <c r="Y472" s="4" t="str">
        <f t="shared" si="355"/>
        <v xml:space="preserve">Ahly        </v>
      </c>
    </row>
    <row r="473" spans="1:25">
      <c r="A473" s="1" t="s">
        <v>479</v>
      </c>
      <c r="K473" s="2" t="str">
        <f t="shared" si="356"/>
        <v xml:space="preserve">Event 35 </v>
      </c>
      <c r="L473" s="2" t="str">
        <f t="shared" si="352"/>
        <v xml:space="preserve"> 30</v>
      </c>
      <c r="M473" s="2" t="str">
        <f t="shared" si="347"/>
        <v xml:space="preserve">  5  </v>
      </c>
      <c r="N473" s="2" t="str">
        <f t="shared" si="353"/>
        <v xml:space="preserve"> 11:39 AM</v>
      </c>
      <c r="O473" t="str">
        <f t="shared" si="348"/>
        <v xml:space="preserve">  Abo Baker Hazem Hosney Moham  </v>
      </c>
      <c r="P473" s="3" t="str">
        <f t="shared" si="349"/>
        <v>12</v>
      </c>
      <c r="Q473" s="3" t="str">
        <f t="shared" si="350"/>
        <v xml:space="preserve"> SHAMS</v>
      </c>
      <c r="R473" s="3" t="str">
        <f t="shared" si="351"/>
        <v xml:space="preserve">   2:23.30</v>
      </c>
      <c r="S473" s="3" t="str">
        <f t="shared" si="357"/>
        <v xml:space="preserve"> Boys</v>
      </c>
      <c r="T473" s="3" t="str">
        <f t="shared" si="358"/>
        <v>200</v>
      </c>
      <c r="U473" s="3" t="str">
        <f t="shared" si="354"/>
        <v xml:space="preserve"> Freestyle</v>
      </c>
      <c r="V473" s="4" t="str">
        <f t="shared" si="359"/>
        <v xml:space="preserve"> 2:06.72</v>
      </c>
      <c r="W473" s="4" t="str">
        <f t="shared" si="360"/>
        <v xml:space="preserve">2014      </v>
      </c>
      <c r="X473" s="4" t="str">
        <f t="shared" si="361"/>
        <v xml:space="preserve">  Fares Yossuif Omara</v>
      </c>
      <c r="Y473" s="4" t="str">
        <f t="shared" si="355"/>
        <v xml:space="preserve">Ahly        </v>
      </c>
    </row>
    <row r="474" spans="1:25">
      <c r="A474" s="1" t="s">
        <v>480</v>
      </c>
      <c r="K474" s="2" t="str">
        <f t="shared" si="356"/>
        <v xml:space="preserve">Event 35 </v>
      </c>
      <c r="L474" s="2" t="str">
        <f t="shared" si="352"/>
        <v xml:space="preserve"> 30</v>
      </c>
      <c r="M474" s="2" t="str">
        <f t="shared" si="347"/>
        <v xml:space="preserve">  6  </v>
      </c>
      <c r="N474" s="2" t="str">
        <f t="shared" si="353"/>
        <v xml:space="preserve"> 11:39 AM</v>
      </c>
      <c r="O474" t="str">
        <f t="shared" si="348"/>
        <v xml:space="preserve">  Peitar Morcous Abdou          </v>
      </c>
      <c r="P474" s="3" t="str">
        <f t="shared" si="349"/>
        <v>12</v>
      </c>
      <c r="Q474" s="3" t="str">
        <f t="shared" si="350"/>
        <v xml:space="preserve"> GHABA</v>
      </c>
      <c r="R474" s="3" t="str">
        <f t="shared" si="351"/>
        <v xml:space="preserve">   2:24.21</v>
      </c>
      <c r="S474" s="3" t="str">
        <f t="shared" si="357"/>
        <v xml:space="preserve"> Boys</v>
      </c>
      <c r="T474" s="3" t="str">
        <f t="shared" si="358"/>
        <v>200</v>
      </c>
      <c r="U474" s="3" t="str">
        <f t="shared" si="354"/>
        <v xml:space="preserve"> Freestyle</v>
      </c>
      <c r="V474" s="4" t="str">
        <f t="shared" si="359"/>
        <v xml:space="preserve"> 2:06.72</v>
      </c>
      <c r="W474" s="4" t="str">
        <f t="shared" si="360"/>
        <v xml:space="preserve">2014      </v>
      </c>
      <c r="X474" s="4" t="str">
        <f t="shared" si="361"/>
        <v xml:space="preserve">  Fares Yossuif Omara</v>
      </c>
      <c r="Y474" s="4" t="str">
        <f t="shared" si="355"/>
        <v xml:space="preserve">Ahly        </v>
      </c>
    </row>
    <row r="475" spans="1:25">
      <c r="A475" s="1" t="s">
        <v>481</v>
      </c>
      <c r="K475" s="2" t="str">
        <f t="shared" si="356"/>
        <v xml:space="preserve">Event 35 </v>
      </c>
      <c r="L475" s="2" t="str">
        <f t="shared" si="352"/>
        <v xml:space="preserve"> 30</v>
      </c>
      <c r="M475" s="2" t="str">
        <f t="shared" si="347"/>
        <v xml:space="preserve">  7  </v>
      </c>
      <c r="N475" s="2" t="str">
        <f t="shared" si="353"/>
        <v xml:space="preserve"> 11:39 AM</v>
      </c>
      <c r="O475" t="str">
        <f t="shared" si="348"/>
        <v xml:space="preserve">  Omaer Hosaam Mohamed          </v>
      </c>
      <c r="P475" s="3" t="str">
        <f t="shared" si="349"/>
        <v>12</v>
      </c>
      <c r="Q475" s="3" t="str">
        <f t="shared" si="350"/>
        <v xml:space="preserve"> HAWAR</v>
      </c>
      <c r="R475" s="3" t="str">
        <f t="shared" si="351"/>
        <v xml:space="preserve">   2:24.70</v>
      </c>
      <c r="S475" s="3" t="str">
        <f t="shared" si="357"/>
        <v xml:space="preserve"> Boys</v>
      </c>
      <c r="T475" s="3" t="str">
        <f t="shared" si="358"/>
        <v>200</v>
      </c>
      <c r="U475" s="3" t="str">
        <f t="shared" si="354"/>
        <v xml:space="preserve"> Freestyle</v>
      </c>
      <c r="V475" s="4" t="str">
        <f t="shared" si="359"/>
        <v xml:space="preserve"> 2:06.72</v>
      </c>
      <c r="W475" s="4" t="str">
        <f t="shared" si="360"/>
        <v xml:space="preserve">2014      </v>
      </c>
      <c r="X475" s="4" t="str">
        <f t="shared" si="361"/>
        <v xml:space="preserve">  Fares Yossuif Omara</v>
      </c>
      <c r="Y475" s="4" t="str">
        <f t="shared" si="355"/>
        <v xml:space="preserve">Ahly        </v>
      </c>
    </row>
    <row r="476" spans="1:25">
      <c r="A476" s="1" t="s">
        <v>482</v>
      </c>
      <c r="K476" s="2" t="str">
        <f t="shared" si="356"/>
        <v xml:space="preserve">Event 35 </v>
      </c>
      <c r="L476" s="2" t="str">
        <f t="shared" si="352"/>
        <v xml:space="preserve"> 30</v>
      </c>
      <c r="M476" s="2" t="str">
        <f t="shared" si="347"/>
        <v xml:space="preserve">  8  </v>
      </c>
      <c r="N476" s="2" t="str">
        <f t="shared" si="353"/>
        <v xml:space="preserve"> 11:39 AM</v>
      </c>
      <c r="O476" t="str">
        <f t="shared" si="348"/>
        <v xml:space="preserve">  Omar Mohamed Moaawad          </v>
      </c>
      <c r="P476" s="3" t="str">
        <f t="shared" si="349"/>
        <v>12</v>
      </c>
      <c r="Q476" s="3" t="str">
        <f t="shared" si="350"/>
        <v xml:space="preserve"> AHLY </v>
      </c>
      <c r="R476" s="3" t="str">
        <f t="shared" si="351"/>
        <v xml:space="preserve">   2:25.03</v>
      </c>
      <c r="S476" s="3" t="str">
        <f t="shared" si="357"/>
        <v xml:space="preserve"> Boys</v>
      </c>
      <c r="T476" s="3" t="str">
        <f t="shared" si="358"/>
        <v>200</v>
      </c>
      <c r="U476" s="3" t="str">
        <f t="shared" si="354"/>
        <v xml:space="preserve"> Freestyle</v>
      </c>
      <c r="V476" s="4" t="str">
        <f t="shared" si="359"/>
        <v xml:space="preserve"> 2:06.72</v>
      </c>
      <c r="W476" s="4" t="str">
        <f t="shared" si="360"/>
        <v xml:space="preserve">2014      </v>
      </c>
      <c r="X476" s="4" t="str">
        <f t="shared" si="361"/>
        <v xml:space="preserve">  Fares Yossuif Omara</v>
      </c>
      <c r="Y476" s="4" t="str">
        <f t="shared" si="355"/>
        <v xml:space="preserve">Ahly        </v>
      </c>
    </row>
    <row r="477" spans="1:25">
      <c r="A477" s="1" t="s">
        <v>483</v>
      </c>
      <c r="K477" s="2"/>
      <c r="L477" s="2"/>
      <c r="M477" s="2"/>
      <c r="N477" s="2"/>
      <c r="V477" s="4"/>
      <c r="W477" s="4"/>
      <c r="X477" s="4"/>
      <c r="Y477" s="4"/>
    </row>
    <row r="478" spans="1:25">
      <c r="A478" s="1" t="s">
        <v>484</v>
      </c>
      <c r="K478" s="2" t="str">
        <f t="shared" si="356"/>
        <v xml:space="preserve">Event 35 </v>
      </c>
      <c r="L478" s="2" t="str">
        <f>MID($A$477,5,3)</f>
        <v xml:space="preserve"> 31</v>
      </c>
      <c r="M478" s="2" t="str">
        <f t="shared" ref="M478:M485" si="362">MID(A478,1,5)</f>
        <v xml:space="preserve">  1  </v>
      </c>
      <c r="N478" s="2" t="str">
        <f>MID($A$477,33,10)</f>
        <v xml:space="preserve"> 11:42 AM</v>
      </c>
      <c r="O478" t="str">
        <f t="shared" ref="O478:O485" si="363">MID(A478,4,32)</f>
        <v xml:space="preserve">  Karim Mohamed Mamdouh         </v>
      </c>
      <c r="P478" s="3" t="str">
        <f t="shared" ref="P478:P485" si="364">MID(A478,36,2)</f>
        <v>12</v>
      </c>
      <c r="Q478" s="3" t="str">
        <f t="shared" ref="Q478:Q485" si="365">MID(A478,38,6)</f>
        <v xml:space="preserve"> AHLY </v>
      </c>
      <c r="R478" s="3" t="str">
        <f t="shared" ref="R478:R485" si="366">MID(A478,62,10)</f>
        <v xml:space="preserve">   2:22.58</v>
      </c>
      <c r="S478" s="3" t="str">
        <f t="shared" si="357"/>
        <v xml:space="preserve"> Boys</v>
      </c>
      <c r="T478" s="3" t="str">
        <f t="shared" si="358"/>
        <v>200</v>
      </c>
      <c r="U478" s="3" t="str">
        <f t="shared" si="354"/>
        <v xml:space="preserve"> Freestyle</v>
      </c>
      <c r="V478" s="4" t="str">
        <f t="shared" si="359"/>
        <v xml:space="preserve"> 2:06.72</v>
      </c>
      <c r="W478" s="4" t="str">
        <f t="shared" si="360"/>
        <v xml:space="preserve">2014      </v>
      </c>
      <c r="X478" s="4" t="str">
        <f t="shared" si="361"/>
        <v xml:space="preserve">  Fares Yossuif Omara</v>
      </c>
      <c r="Y478" s="4" t="str">
        <f t="shared" si="355"/>
        <v xml:space="preserve">Ahly        </v>
      </c>
    </row>
    <row r="479" spans="1:25">
      <c r="A479" s="1" t="s">
        <v>485</v>
      </c>
      <c r="K479" s="2" t="str">
        <f t="shared" si="356"/>
        <v xml:space="preserve">Event 35 </v>
      </c>
      <c r="L479" s="2" t="str">
        <f t="shared" ref="L479:L484" si="367">MID($A$477,5,3)</f>
        <v xml:space="preserve"> 31</v>
      </c>
      <c r="M479" s="2" t="str">
        <f t="shared" si="362"/>
        <v xml:space="preserve">  2  </v>
      </c>
      <c r="N479" s="2" t="str">
        <f t="shared" ref="N479:N485" si="368">MID($A$477,33,10)</f>
        <v xml:space="preserve"> 11:42 AM</v>
      </c>
      <c r="O479" t="str">
        <f t="shared" si="363"/>
        <v xml:space="preserve">  Mahmoud Moustafa El Marakby   </v>
      </c>
      <c r="P479" s="3" t="str">
        <f t="shared" si="364"/>
        <v>12</v>
      </c>
      <c r="Q479" s="3" t="str">
        <f t="shared" si="365"/>
        <v xml:space="preserve"> Sport</v>
      </c>
      <c r="R479" s="3" t="str">
        <f t="shared" si="366"/>
        <v xml:space="preserve">   2:20.39</v>
      </c>
      <c r="S479" s="3" t="str">
        <f t="shared" si="357"/>
        <v xml:space="preserve"> Boys</v>
      </c>
      <c r="T479" s="3" t="str">
        <f t="shared" si="358"/>
        <v>200</v>
      </c>
      <c r="U479" s="3" t="str">
        <f t="shared" si="354"/>
        <v xml:space="preserve"> Freestyle</v>
      </c>
      <c r="V479" s="4" t="str">
        <f t="shared" si="359"/>
        <v xml:space="preserve"> 2:06.72</v>
      </c>
      <c r="W479" s="4" t="str">
        <f t="shared" si="360"/>
        <v xml:space="preserve">2014      </v>
      </c>
      <c r="X479" s="4" t="str">
        <f t="shared" si="361"/>
        <v xml:space="preserve">  Fares Yossuif Omara</v>
      </c>
      <c r="Y479" s="4" t="str">
        <f t="shared" si="355"/>
        <v xml:space="preserve">Ahly        </v>
      </c>
    </row>
    <row r="480" spans="1:25">
      <c r="A480" s="1" t="s">
        <v>486</v>
      </c>
      <c r="K480" s="2" t="str">
        <f t="shared" si="356"/>
        <v xml:space="preserve">Event 35 </v>
      </c>
      <c r="L480" s="2" t="str">
        <f t="shared" si="367"/>
        <v xml:space="preserve"> 31</v>
      </c>
      <c r="M480" s="2" t="str">
        <f t="shared" si="362"/>
        <v xml:space="preserve">  3  </v>
      </c>
      <c r="N480" s="2" t="str">
        <f t="shared" si="368"/>
        <v xml:space="preserve"> 11:42 AM</v>
      </c>
      <c r="O480" t="str">
        <f t="shared" si="363"/>
        <v xml:space="preserve">  Abdel-Rahman Walid Mohamed    </v>
      </c>
      <c r="P480" s="3" t="str">
        <f t="shared" si="364"/>
        <v>12</v>
      </c>
      <c r="Q480" s="3" t="str">
        <f t="shared" si="365"/>
        <v xml:space="preserve"> AHLY </v>
      </c>
      <c r="R480" s="3" t="str">
        <f t="shared" si="366"/>
        <v xml:space="preserve">   2:19.23</v>
      </c>
      <c r="S480" s="3" t="str">
        <f t="shared" si="357"/>
        <v xml:space="preserve"> Boys</v>
      </c>
      <c r="T480" s="3" t="str">
        <f t="shared" si="358"/>
        <v>200</v>
      </c>
      <c r="U480" s="3" t="str">
        <f t="shared" si="354"/>
        <v xml:space="preserve"> Freestyle</v>
      </c>
      <c r="V480" s="4" t="str">
        <f t="shared" si="359"/>
        <v xml:space="preserve"> 2:06.72</v>
      </c>
      <c r="W480" s="4" t="str">
        <f t="shared" si="360"/>
        <v xml:space="preserve">2014      </v>
      </c>
      <c r="X480" s="4" t="str">
        <f t="shared" si="361"/>
        <v xml:space="preserve">  Fares Yossuif Omara</v>
      </c>
      <c r="Y480" s="4" t="str">
        <f t="shared" si="355"/>
        <v xml:space="preserve">Ahly        </v>
      </c>
    </row>
    <row r="481" spans="1:25">
      <c r="A481" s="1" t="s">
        <v>487</v>
      </c>
      <c r="K481" s="2" t="str">
        <f t="shared" si="356"/>
        <v xml:space="preserve">Event 35 </v>
      </c>
      <c r="L481" s="2" t="str">
        <f t="shared" si="367"/>
        <v xml:space="preserve"> 31</v>
      </c>
      <c r="M481" s="2" t="str">
        <f t="shared" si="362"/>
        <v xml:space="preserve">  4  </v>
      </c>
      <c r="N481" s="2" t="str">
        <f t="shared" si="368"/>
        <v xml:space="preserve"> 11:42 AM</v>
      </c>
      <c r="O481" t="str">
        <f t="shared" si="363"/>
        <v xml:space="preserve">  Yassin Amad  Abd Elhakim      </v>
      </c>
      <c r="P481" s="3" t="str">
        <f t="shared" si="364"/>
        <v>12</v>
      </c>
      <c r="Q481" s="3" t="str">
        <f t="shared" si="365"/>
        <v xml:space="preserve"> Sport</v>
      </c>
      <c r="R481" s="3" t="str">
        <f t="shared" si="366"/>
        <v xml:space="preserve">   2:18.37</v>
      </c>
      <c r="S481" s="3" t="str">
        <f t="shared" si="357"/>
        <v xml:space="preserve"> Boys</v>
      </c>
      <c r="T481" s="3" t="str">
        <f t="shared" si="358"/>
        <v>200</v>
      </c>
      <c r="U481" s="3" t="str">
        <f t="shared" si="354"/>
        <v xml:space="preserve"> Freestyle</v>
      </c>
      <c r="V481" s="4" t="str">
        <f t="shared" si="359"/>
        <v xml:space="preserve"> 2:06.72</v>
      </c>
      <c r="W481" s="4" t="str">
        <f t="shared" si="360"/>
        <v xml:space="preserve">2014      </v>
      </c>
      <c r="X481" s="4" t="str">
        <f t="shared" si="361"/>
        <v xml:space="preserve">  Fares Yossuif Omara</v>
      </c>
      <c r="Y481" s="4" t="str">
        <f t="shared" si="355"/>
        <v xml:space="preserve">Ahly        </v>
      </c>
    </row>
    <row r="482" spans="1:25">
      <c r="A482" s="1" t="s">
        <v>488</v>
      </c>
      <c r="K482" s="2" t="str">
        <f t="shared" si="356"/>
        <v xml:space="preserve">Event 35 </v>
      </c>
      <c r="L482" s="2" t="str">
        <f t="shared" si="367"/>
        <v xml:space="preserve"> 31</v>
      </c>
      <c r="M482" s="2" t="str">
        <f t="shared" si="362"/>
        <v xml:space="preserve">  5  </v>
      </c>
      <c r="N482" s="2" t="str">
        <f t="shared" si="368"/>
        <v xml:space="preserve"> 11:42 AM</v>
      </c>
      <c r="O482" t="str">
        <f t="shared" si="363"/>
        <v xml:space="preserve">  Hassan Mohamed Gaber          </v>
      </c>
      <c r="P482" s="3" t="str">
        <f t="shared" si="364"/>
        <v>12</v>
      </c>
      <c r="Q482" s="3" t="str">
        <f t="shared" si="365"/>
        <v xml:space="preserve"> S.TAN</v>
      </c>
      <c r="R482" s="3" t="str">
        <f t="shared" si="366"/>
        <v xml:space="preserve">   2:18.92</v>
      </c>
      <c r="S482" s="3" t="str">
        <f t="shared" si="357"/>
        <v xml:space="preserve"> Boys</v>
      </c>
      <c r="T482" s="3" t="str">
        <f t="shared" si="358"/>
        <v>200</v>
      </c>
      <c r="U482" s="3" t="str">
        <f t="shared" si="354"/>
        <v xml:space="preserve"> Freestyle</v>
      </c>
      <c r="V482" s="4" t="str">
        <f t="shared" si="359"/>
        <v xml:space="preserve"> 2:06.72</v>
      </c>
      <c r="W482" s="4" t="str">
        <f t="shared" si="360"/>
        <v xml:space="preserve">2014      </v>
      </c>
      <c r="X482" s="4" t="str">
        <f t="shared" si="361"/>
        <v xml:space="preserve">  Fares Yossuif Omara</v>
      </c>
      <c r="Y482" s="4" t="str">
        <f t="shared" si="355"/>
        <v xml:space="preserve">Ahly        </v>
      </c>
    </row>
    <row r="483" spans="1:25">
      <c r="A483" s="1" t="s">
        <v>489</v>
      </c>
      <c r="K483" s="2" t="str">
        <f t="shared" si="356"/>
        <v xml:space="preserve">Event 35 </v>
      </c>
      <c r="L483" s="2" t="str">
        <f t="shared" si="367"/>
        <v xml:space="preserve"> 31</v>
      </c>
      <c r="M483" s="2" t="str">
        <f t="shared" si="362"/>
        <v xml:space="preserve">  6  </v>
      </c>
      <c r="N483" s="2" t="str">
        <f t="shared" si="368"/>
        <v xml:space="preserve"> 11:42 AM</v>
      </c>
      <c r="O483" t="str">
        <f t="shared" si="363"/>
        <v xml:space="preserve">  Yousef Hatem Seif             </v>
      </c>
      <c r="P483" s="3" t="str">
        <f t="shared" si="364"/>
        <v>12</v>
      </c>
      <c r="Q483" s="3" t="str">
        <f t="shared" si="365"/>
        <v xml:space="preserve"> SHOOT</v>
      </c>
      <c r="R483" s="3" t="str">
        <f t="shared" si="366"/>
        <v xml:space="preserve">   2:20.15</v>
      </c>
      <c r="S483" s="3" t="str">
        <f t="shared" si="357"/>
        <v xml:space="preserve"> Boys</v>
      </c>
      <c r="T483" s="3" t="str">
        <f t="shared" si="358"/>
        <v>200</v>
      </c>
      <c r="U483" s="3" t="str">
        <f t="shared" si="354"/>
        <v xml:space="preserve"> Freestyle</v>
      </c>
      <c r="V483" s="4" t="str">
        <f t="shared" si="359"/>
        <v xml:space="preserve"> 2:06.72</v>
      </c>
      <c r="W483" s="4" t="str">
        <f t="shared" si="360"/>
        <v xml:space="preserve">2014      </v>
      </c>
      <c r="X483" s="4" t="str">
        <f t="shared" si="361"/>
        <v xml:space="preserve">  Fares Yossuif Omara</v>
      </c>
      <c r="Y483" s="4" t="str">
        <f t="shared" si="355"/>
        <v xml:space="preserve">Ahly        </v>
      </c>
    </row>
    <row r="484" spans="1:25">
      <c r="A484" s="1" t="s">
        <v>490</v>
      </c>
      <c r="K484" s="2" t="str">
        <f t="shared" si="356"/>
        <v xml:space="preserve">Event 35 </v>
      </c>
      <c r="L484" s="2" t="str">
        <f t="shared" si="367"/>
        <v xml:space="preserve"> 31</v>
      </c>
      <c r="M484" s="2" t="str">
        <f t="shared" si="362"/>
        <v xml:space="preserve">  7  </v>
      </c>
      <c r="N484" s="2" t="str">
        <f t="shared" si="368"/>
        <v xml:space="preserve"> 11:42 AM</v>
      </c>
      <c r="O484" t="str">
        <f t="shared" si="363"/>
        <v xml:space="preserve">  Zeiad Wael Abas Bahr          </v>
      </c>
      <c r="P484" s="3" t="str">
        <f t="shared" si="364"/>
        <v>12</v>
      </c>
      <c r="Q484" s="3" t="str">
        <f t="shared" si="365"/>
        <v xml:space="preserve"> TRSAN</v>
      </c>
      <c r="R484" s="3" t="str">
        <f t="shared" si="366"/>
        <v xml:space="preserve">   2:20.77</v>
      </c>
      <c r="S484" s="3" t="str">
        <f t="shared" si="357"/>
        <v xml:space="preserve"> Boys</v>
      </c>
      <c r="T484" s="3" t="str">
        <f t="shared" si="358"/>
        <v>200</v>
      </c>
      <c r="U484" s="3" t="str">
        <f t="shared" si="354"/>
        <v xml:space="preserve"> Freestyle</v>
      </c>
      <c r="V484" s="4" t="str">
        <f t="shared" si="359"/>
        <v xml:space="preserve"> 2:06.72</v>
      </c>
      <c r="W484" s="4" t="str">
        <f t="shared" si="360"/>
        <v xml:space="preserve">2014      </v>
      </c>
      <c r="X484" s="4" t="str">
        <f t="shared" si="361"/>
        <v xml:space="preserve">  Fares Yossuif Omara</v>
      </c>
      <c r="Y484" s="4" t="str">
        <f t="shared" si="355"/>
        <v xml:space="preserve">Ahly        </v>
      </c>
    </row>
    <row r="485" spans="1:25">
      <c r="A485" s="1" t="s">
        <v>491</v>
      </c>
      <c r="K485" s="2" t="str">
        <f t="shared" si="356"/>
        <v xml:space="preserve">Event 35 </v>
      </c>
      <c r="L485" s="2" t="str">
        <f>MID($A$477,5,3)</f>
        <v xml:space="preserve"> 31</v>
      </c>
      <c r="M485" s="2" t="str">
        <f t="shared" si="362"/>
        <v xml:space="preserve">  8  </v>
      </c>
      <c r="N485" s="2" t="str">
        <f t="shared" si="368"/>
        <v xml:space="preserve"> 11:42 AM</v>
      </c>
      <c r="O485" t="str">
        <f t="shared" si="363"/>
        <v xml:space="preserve">  Zeyad Alaa Hasan Ahmed        </v>
      </c>
      <c r="P485" s="3" t="str">
        <f t="shared" si="364"/>
        <v>12</v>
      </c>
      <c r="Q485" s="3" t="str">
        <f t="shared" si="365"/>
        <v xml:space="preserve"> Bank </v>
      </c>
      <c r="R485" s="3" t="str">
        <f t="shared" si="366"/>
        <v xml:space="preserve">   2:22.89</v>
      </c>
      <c r="S485" s="3" t="str">
        <f t="shared" si="357"/>
        <v xml:space="preserve"> Boys</v>
      </c>
      <c r="T485" s="3" t="str">
        <f t="shared" si="358"/>
        <v>200</v>
      </c>
      <c r="U485" s="3" t="str">
        <f t="shared" si="354"/>
        <v xml:space="preserve"> Freestyle</v>
      </c>
      <c r="V485" s="4" t="str">
        <f t="shared" si="359"/>
        <v xml:space="preserve"> 2:06.72</v>
      </c>
      <c r="W485" s="4" t="str">
        <f t="shared" si="360"/>
        <v xml:space="preserve">2014      </v>
      </c>
      <c r="X485" s="4" t="str">
        <f t="shared" si="361"/>
        <v xml:space="preserve">  Fares Yossuif Omara</v>
      </c>
      <c r="Y485" s="4" t="str">
        <f t="shared" si="355"/>
        <v xml:space="preserve">Ahly        </v>
      </c>
    </row>
    <row r="486" spans="1:25">
      <c r="A486" s="1" t="s">
        <v>492</v>
      </c>
      <c r="K486" s="2"/>
      <c r="L486" s="2"/>
      <c r="M486" s="2"/>
      <c r="N486" s="2"/>
      <c r="V486" s="4"/>
      <c r="W486" s="4"/>
      <c r="X486" s="4"/>
      <c r="Y486" s="4"/>
    </row>
    <row r="487" spans="1:25">
      <c r="A487" s="1" t="s">
        <v>493</v>
      </c>
      <c r="K487" s="2" t="str">
        <f t="shared" si="356"/>
        <v xml:space="preserve">Event 35 </v>
      </c>
      <c r="L487" s="2" t="str">
        <f>MID($A$486,5,3)</f>
        <v xml:space="preserve"> 32</v>
      </c>
      <c r="M487" s="2" t="str">
        <f t="shared" ref="M487:M494" si="369">MID(A487,1,5)</f>
        <v xml:space="preserve">  1  </v>
      </c>
      <c r="N487" s="2" t="str">
        <f>MID($A$486,33,10)</f>
        <v xml:space="preserve"> 11:45 AM</v>
      </c>
      <c r="O487" t="str">
        <f t="shared" ref="O487:O494" si="370">MID(A487,4,32)</f>
        <v xml:space="preserve">  GalalEldin Ayman Mohamed      </v>
      </c>
      <c r="P487" s="3" t="str">
        <f t="shared" ref="P487:P494" si="371">MID(A487,36,2)</f>
        <v>12</v>
      </c>
      <c r="Q487" s="3" t="str">
        <f t="shared" ref="Q487:Q494" si="372">MID(A487,38,6)</f>
        <v xml:space="preserve"> Smouh</v>
      </c>
      <c r="R487" s="3" t="str">
        <f t="shared" ref="R487:R494" si="373">MID(A487,62,10)</f>
        <v xml:space="preserve">   2:17.82</v>
      </c>
      <c r="S487" s="3" t="str">
        <f t="shared" si="357"/>
        <v xml:space="preserve"> Boys</v>
      </c>
      <c r="T487" s="3" t="str">
        <f t="shared" si="358"/>
        <v>200</v>
      </c>
      <c r="U487" s="3" t="str">
        <f t="shared" si="354"/>
        <v xml:space="preserve"> Freestyle</v>
      </c>
      <c r="V487" s="4" t="str">
        <f t="shared" si="359"/>
        <v xml:space="preserve"> 2:06.72</v>
      </c>
      <c r="W487" s="4" t="str">
        <f t="shared" si="360"/>
        <v xml:space="preserve">2014      </v>
      </c>
      <c r="X487" s="4" t="str">
        <f t="shared" si="361"/>
        <v xml:space="preserve">  Fares Yossuif Omara</v>
      </c>
      <c r="Y487" s="4" t="str">
        <f t="shared" si="355"/>
        <v xml:space="preserve">Ahly        </v>
      </c>
    </row>
    <row r="488" spans="1:25">
      <c r="A488" s="1" t="s">
        <v>494</v>
      </c>
      <c r="K488" s="2" t="str">
        <f t="shared" si="356"/>
        <v xml:space="preserve">Event 35 </v>
      </c>
      <c r="L488" s="2" t="str">
        <f t="shared" ref="L488:L494" si="374">MID($A$486,5,3)</f>
        <v xml:space="preserve"> 32</v>
      </c>
      <c r="M488" s="2" t="str">
        <f t="shared" si="369"/>
        <v xml:space="preserve">  2  </v>
      </c>
      <c r="N488" s="2" t="str">
        <f t="shared" ref="N488:N494" si="375">MID($A$486,33,10)</f>
        <v xml:space="preserve"> 11:45 AM</v>
      </c>
      <c r="O488" t="str">
        <f t="shared" si="370"/>
        <v xml:space="preserve">  Omar Mohamed Atef             </v>
      </c>
      <c r="P488" s="3" t="str">
        <f t="shared" si="371"/>
        <v>12</v>
      </c>
      <c r="Q488" s="3" t="str">
        <f t="shared" si="372"/>
        <v xml:space="preserve"> AHLY </v>
      </c>
      <c r="R488" s="3" t="str">
        <f t="shared" si="373"/>
        <v xml:space="preserve">   2:16.06</v>
      </c>
      <c r="S488" s="3" t="str">
        <f t="shared" si="357"/>
        <v xml:space="preserve"> Boys</v>
      </c>
      <c r="T488" s="3" t="str">
        <f t="shared" si="358"/>
        <v>200</v>
      </c>
      <c r="U488" s="3" t="str">
        <f t="shared" si="354"/>
        <v xml:space="preserve"> Freestyle</v>
      </c>
      <c r="V488" s="4" t="str">
        <f t="shared" si="359"/>
        <v xml:space="preserve"> 2:06.72</v>
      </c>
      <c r="W488" s="4" t="str">
        <f t="shared" si="360"/>
        <v xml:space="preserve">2014      </v>
      </c>
      <c r="X488" s="4" t="str">
        <f t="shared" si="361"/>
        <v xml:space="preserve">  Fares Yossuif Omara</v>
      </c>
      <c r="Y488" s="4" t="str">
        <f t="shared" si="355"/>
        <v xml:space="preserve">Ahly        </v>
      </c>
    </row>
    <row r="489" spans="1:25">
      <c r="A489" s="1" t="s">
        <v>495</v>
      </c>
      <c r="K489" s="2" t="str">
        <f t="shared" si="356"/>
        <v xml:space="preserve">Event 35 </v>
      </c>
      <c r="L489" s="2" t="str">
        <f t="shared" si="374"/>
        <v xml:space="preserve"> 32</v>
      </c>
      <c r="M489" s="2" t="str">
        <f t="shared" si="369"/>
        <v xml:space="preserve">  3  </v>
      </c>
      <c r="N489" s="2" t="str">
        <f t="shared" si="375"/>
        <v xml:space="preserve"> 11:45 AM</v>
      </c>
      <c r="O489" t="str">
        <f t="shared" si="370"/>
        <v xml:space="preserve">  omr Ahmed Anes                </v>
      </c>
      <c r="P489" s="3" t="str">
        <f t="shared" si="371"/>
        <v>12</v>
      </c>
      <c r="Q489" s="3" t="str">
        <f t="shared" si="372"/>
        <v xml:space="preserve"> MNSOR</v>
      </c>
      <c r="R489" s="3" t="str">
        <f t="shared" si="373"/>
        <v xml:space="preserve">   2:14.90</v>
      </c>
      <c r="S489" s="3" t="str">
        <f t="shared" si="357"/>
        <v xml:space="preserve"> Boys</v>
      </c>
      <c r="T489" s="3" t="str">
        <f t="shared" si="358"/>
        <v>200</v>
      </c>
      <c r="U489" s="3" t="str">
        <f t="shared" si="354"/>
        <v xml:space="preserve"> Freestyle</v>
      </c>
      <c r="V489" s="4" t="str">
        <f t="shared" si="359"/>
        <v xml:space="preserve"> 2:06.72</v>
      </c>
      <c r="W489" s="4" t="str">
        <f t="shared" si="360"/>
        <v xml:space="preserve">2014      </v>
      </c>
      <c r="X489" s="4" t="str">
        <f t="shared" si="361"/>
        <v xml:space="preserve">  Fares Yossuif Omara</v>
      </c>
      <c r="Y489" s="4" t="str">
        <f t="shared" si="355"/>
        <v xml:space="preserve">Ahly        </v>
      </c>
    </row>
    <row r="490" spans="1:25">
      <c r="A490" s="1" t="s">
        <v>496</v>
      </c>
      <c r="K490" s="2" t="str">
        <f t="shared" si="356"/>
        <v xml:space="preserve">Event 35 </v>
      </c>
      <c r="L490" s="2" t="str">
        <f t="shared" si="374"/>
        <v xml:space="preserve"> 32</v>
      </c>
      <c r="M490" s="2" t="str">
        <f t="shared" si="369"/>
        <v xml:space="preserve">  4  </v>
      </c>
      <c r="N490" s="2" t="str">
        <f t="shared" si="375"/>
        <v xml:space="preserve"> 11:45 AM</v>
      </c>
      <c r="O490" t="str">
        <f t="shared" si="370"/>
        <v xml:space="preserve">  Eyad Walid Taha Ahmed         </v>
      </c>
      <c r="P490" s="3" t="str">
        <f t="shared" si="371"/>
        <v>12</v>
      </c>
      <c r="Q490" s="3" t="str">
        <f t="shared" si="372"/>
        <v xml:space="preserve"> MAADI</v>
      </c>
      <c r="R490" s="3" t="str">
        <f t="shared" si="373"/>
        <v xml:space="preserve">   2:13.10</v>
      </c>
      <c r="S490" s="3" t="str">
        <f t="shared" si="357"/>
        <v xml:space="preserve"> Boys</v>
      </c>
      <c r="T490" s="3" t="str">
        <f t="shared" si="358"/>
        <v>200</v>
      </c>
      <c r="U490" s="3" t="str">
        <f t="shared" si="354"/>
        <v xml:space="preserve"> Freestyle</v>
      </c>
      <c r="V490" s="4" t="str">
        <f t="shared" si="359"/>
        <v xml:space="preserve"> 2:06.72</v>
      </c>
      <c r="W490" s="4" t="str">
        <f t="shared" si="360"/>
        <v xml:space="preserve">2014      </v>
      </c>
      <c r="X490" s="4" t="str">
        <f t="shared" si="361"/>
        <v xml:space="preserve">  Fares Yossuif Omara</v>
      </c>
      <c r="Y490" s="4" t="str">
        <f t="shared" si="355"/>
        <v xml:space="preserve">Ahly        </v>
      </c>
    </row>
    <row r="491" spans="1:25">
      <c r="A491" s="1" t="s">
        <v>497</v>
      </c>
      <c r="K491" s="2" t="str">
        <f t="shared" si="356"/>
        <v xml:space="preserve">Event 35 </v>
      </c>
      <c r="L491" s="2" t="str">
        <f t="shared" si="374"/>
        <v xml:space="preserve"> 32</v>
      </c>
      <c r="M491" s="2" t="str">
        <f t="shared" si="369"/>
        <v xml:space="preserve">  5  </v>
      </c>
      <c r="N491" s="2" t="str">
        <f t="shared" si="375"/>
        <v xml:space="preserve"> 11:45 AM</v>
      </c>
      <c r="O491" t="str">
        <f t="shared" si="370"/>
        <v xml:space="preserve">  Ibrahim Ayman Ibrahim Mohame  </v>
      </c>
      <c r="P491" s="3" t="str">
        <f t="shared" si="371"/>
        <v>12</v>
      </c>
      <c r="Q491" s="3" t="str">
        <f t="shared" si="372"/>
        <v xml:space="preserve"> MAADI</v>
      </c>
      <c r="R491" s="3" t="str">
        <f t="shared" si="373"/>
        <v xml:space="preserve">   2:13.21</v>
      </c>
      <c r="S491" s="3" t="str">
        <f t="shared" si="357"/>
        <v xml:space="preserve"> Boys</v>
      </c>
      <c r="T491" s="3" t="str">
        <f t="shared" si="358"/>
        <v>200</v>
      </c>
      <c r="U491" s="3" t="str">
        <f t="shared" si="354"/>
        <v xml:space="preserve"> Freestyle</v>
      </c>
      <c r="V491" s="4" t="str">
        <f t="shared" si="359"/>
        <v xml:space="preserve"> 2:06.72</v>
      </c>
      <c r="W491" s="4" t="str">
        <f t="shared" si="360"/>
        <v xml:space="preserve">2014      </v>
      </c>
      <c r="X491" s="4" t="str">
        <f t="shared" si="361"/>
        <v xml:space="preserve">  Fares Yossuif Omara</v>
      </c>
      <c r="Y491" s="4" t="str">
        <f t="shared" si="355"/>
        <v xml:space="preserve">Ahly        </v>
      </c>
    </row>
    <row r="492" spans="1:25">
      <c r="A492" s="1" t="s">
        <v>498</v>
      </c>
      <c r="K492" s="2" t="str">
        <f t="shared" si="356"/>
        <v xml:space="preserve">Event 35 </v>
      </c>
      <c r="L492" s="2" t="str">
        <f t="shared" si="374"/>
        <v xml:space="preserve"> 32</v>
      </c>
      <c r="M492" s="2" t="str">
        <f t="shared" si="369"/>
        <v xml:space="preserve">  6  </v>
      </c>
      <c r="N492" s="2" t="str">
        <f t="shared" si="375"/>
        <v xml:space="preserve"> 11:45 AM</v>
      </c>
      <c r="O492" t="str">
        <f t="shared" si="370"/>
        <v xml:space="preserve">  Mrawan Mostafa Mowaled        </v>
      </c>
      <c r="P492" s="3" t="str">
        <f t="shared" si="371"/>
        <v>12</v>
      </c>
      <c r="Q492" s="3" t="str">
        <f t="shared" si="372"/>
        <v xml:space="preserve"> DEGLA</v>
      </c>
      <c r="R492" s="3" t="str">
        <f t="shared" si="373"/>
        <v xml:space="preserve">   2:15.32</v>
      </c>
      <c r="S492" s="3" t="str">
        <f t="shared" si="357"/>
        <v xml:space="preserve"> Boys</v>
      </c>
      <c r="T492" s="3" t="str">
        <f t="shared" si="358"/>
        <v>200</v>
      </c>
      <c r="U492" s="3" t="str">
        <f t="shared" si="354"/>
        <v xml:space="preserve"> Freestyle</v>
      </c>
      <c r="V492" s="4" t="str">
        <f t="shared" si="359"/>
        <v xml:space="preserve"> 2:06.72</v>
      </c>
      <c r="W492" s="4" t="str">
        <f t="shared" si="360"/>
        <v xml:space="preserve">2014      </v>
      </c>
      <c r="X492" s="4" t="str">
        <f t="shared" si="361"/>
        <v xml:space="preserve">  Fares Yossuif Omara</v>
      </c>
      <c r="Y492" s="4" t="str">
        <f t="shared" si="355"/>
        <v xml:space="preserve">Ahly        </v>
      </c>
    </row>
    <row r="493" spans="1:25">
      <c r="A493" s="1" t="s">
        <v>499</v>
      </c>
      <c r="K493" s="2" t="str">
        <f t="shared" si="356"/>
        <v xml:space="preserve">Event 35 </v>
      </c>
      <c r="L493" s="2" t="str">
        <f t="shared" si="374"/>
        <v xml:space="preserve"> 32</v>
      </c>
      <c r="M493" s="2" t="str">
        <f t="shared" si="369"/>
        <v xml:space="preserve">  7  </v>
      </c>
      <c r="N493" s="2" t="str">
        <f t="shared" si="375"/>
        <v xml:space="preserve"> 11:45 AM</v>
      </c>
      <c r="O493" t="str">
        <f t="shared" si="370"/>
        <v xml:space="preserve">  Mohamed Al Sayed Ali Alleith  </v>
      </c>
      <c r="P493" s="3" t="str">
        <f t="shared" si="371"/>
        <v>12</v>
      </c>
      <c r="Q493" s="3" t="str">
        <f t="shared" si="372"/>
        <v xml:space="preserve"> MNSOR</v>
      </c>
      <c r="R493" s="3" t="str">
        <f t="shared" si="373"/>
        <v xml:space="preserve">   2:17.12</v>
      </c>
      <c r="S493" s="3" t="str">
        <f t="shared" si="357"/>
        <v xml:space="preserve"> Boys</v>
      </c>
      <c r="T493" s="3" t="str">
        <f t="shared" si="358"/>
        <v>200</v>
      </c>
      <c r="U493" s="3" t="str">
        <f t="shared" si="354"/>
        <v xml:space="preserve"> Freestyle</v>
      </c>
      <c r="V493" s="4" t="str">
        <f t="shared" si="359"/>
        <v xml:space="preserve"> 2:06.72</v>
      </c>
      <c r="W493" s="4" t="str">
        <f t="shared" si="360"/>
        <v xml:space="preserve">2014      </v>
      </c>
      <c r="X493" s="4" t="str">
        <f t="shared" si="361"/>
        <v xml:space="preserve">  Fares Yossuif Omara</v>
      </c>
      <c r="Y493" s="4" t="str">
        <f t="shared" si="355"/>
        <v xml:space="preserve">Ahly        </v>
      </c>
    </row>
    <row r="494" spans="1:25">
      <c r="A494" s="1" t="s">
        <v>500</v>
      </c>
      <c r="K494" s="2" t="str">
        <f t="shared" si="356"/>
        <v xml:space="preserve">Event 35 </v>
      </c>
      <c r="L494" s="2" t="str">
        <f t="shared" si="374"/>
        <v xml:space="preserve"> 32</v>
      </c>
      <c r="M494" s="2" t="str">
        <f t="shared" si="369"/>
        <v xml:space="preserve">  8  </v>
      </c>
      <c r="N494" s="2" t="str">
        <f t="shared" si="375"/>
        <v xml:space="preserve"> 11:45 AM</v>
      </c>
      <c r="O494" t="str">
        <f t="shared" si="370"/>
        <v xml:space="preserve">  Mohamed Mahmoud Mohamed       </v>
      </c>
      <c r="P494" s="3" t="str">
        <f t="shared" si="371"/>
        <v>12</v>
      </c>
      <c r="Q494" s="3" t="str">
        <f t="shared" si="372"/>
        <v xml:space="preserve"> GHABA</v>
      </c>
      <c r="R494" s="3" t="str">
        <f t="shared" si="373"/>
        <v xml:space="preserve">   2:17.93</v>
      </c>
      <c r="S494" s="3" t="str">
        <f t="shared" si="357"/>
        <v xml:space="preserve"> Boys</v>
      </c>
      <c r="T494" s="3" t="str">
        <f t="shared" si="358"/>
        <v>200</v>
      </c>
      <c r="U494" s="3" t="str">
        <f t="shared" si="354"/>
        <v xml:space="preserve"> Freestyle</v>
      </c>
      <c r="V494" s="4" t="str">
        <f t="shared" si="359"/>
        <v xml:space="preserve"> 2:06.72</v>
      </c>
      <c r="W494" s="4" t="str">
        <f t="shared" si="360"/>
        <v xml:space="preserve">2014      </v>
      </c>
      <c r="X494" s="4" t="str">
        <f t="shared" si="361"/>
        <v xml:space="preserve">  Fares Yossuif Omara</v>
      </c>
      <c r="Y494" s="4" t="str">
        <f t="shared" si="355"/>
        <v xml:space="preserve">Ahly        </v>
      </c>
    </row>
    <row r="495" spans="1:25">
      <c r="A495" s="1" t="s">
        <v>0</v>
      </c>
    </row>
    <row r="496" spans="1:25">
      <c r="A496" s="1" t="s">
        <v>501</v>
      </c>
    </row>
    <row r="497" spans="1:25">
      <c r="A497" s="1" t="s">
        <v>1</v>
      </c>
    </row>
    <row r="498" spans="1:25">
      <c r="A498" s="1" t="s">
        <v>502</v>
      </c>
    </row>
    <row r="499" spans="1:25" ht="15.75" thickBot="1">
      <c r="A499" s="1" t="s">
        <v>2</v>
      </c>
    </row>
    <row r="500" spans="1:25" ht="15.75" thickBot="1">
      <c r="A500" s="1" t="s">
        <v>1</v>
      </c>
      <c r="K500" s="11" t="s">
        <v>4</v>
      </c>
      <c r="L500" s="12" t="s">
        <v>5</v>
      </c>
      <c r="M500" s="12" t="s">
        <v>6</v>
      </c>
      <c r="N500" s="12"/>
      <c r="O500" s="13" t="s">
        <v>8</v>
      </c>
      <c r="P500" s="13" t="s">
        <v>9</v>
      </c>
      <c r="Q500" s="13" t="s">
        <v>10</v>
      </c>
      <c r="R500" s="13" t="s">
        <v>11</v>
      </c>
      <c r="S500" s="13" t="s">
        <v>12</v>
      </c>
      <c r="T500" s="13" t="s">
        <v>13</v>
      </c>
      <c r="U500" s="13" t="s">
        <v>14</v>
      </c>
      <c r="V500" s="14" t="s">
        <v>15</v>
      </c>
      <c r="W500" s="14" t="s">
        <v>16</v>
      </c>
      <c r="X500" s="14" t="s">
        <v>8</v>
      </c>
      <c r="Y500" s="15" t="s">
        <v>10</v>
      </c>
    </row>
    <row r="501" spans="1:25">
      <c r="A501" s="1" t="s">
        <v>503</v>
      </c>
      <c r="V501" s="4"/>
      <c r="W501" s="4"/>
      <c r="X501" s="4"/>
      <c r="Y501" s="4"/>
    </row>
    <row r="502" spans="1:25">
      <c r="A502" s="1" t="s">
        <v>504</v>
      </c>
      <c r="K502" s="2" t="str">
        <f>MID($A$496,1,9)</f>
        <v xml:space="preserve">Event 36 </v>
      </c>
      <c r="L502" s="2" t="str">
        <f>MID($A$501,5,3)</f>
        <v xml:space="preserve"> 1 </v>
      </c>
      <c r="M502" s="2" t="str">
        <f>MID(A502,1,5)</f>
        <v xml:space="preserve">  3  </v>
      </c>
      <c r="N502" s="2" t="str">
        <f>MID($A$501,33,10)</f>
        <v>11:47 AM</v>
      </c>
      <c r="O502" t="str">
        <f>MID(A502,4,32)</f>
        <v xml:space="preserve">  Omar Gomah Mohamed            </v>
      </c>
      <c r="P502" s="3" t="str">
        <f>MID(A502,36,2)</f>
        <v>14</v>
      </c>
      <c r="Q502" s="3" t="str">
        <f>MID(A502,38,6)</f>
        <v xml:space="preserve"> DEGLA</v>
      </c>
      <c r="R502" s="3" t="str">
        <f>MID(A502,62,10)</f>
        <v xml:space="preserve">        NT</v>
      </c>
      <c r="S502" s="3" t="str">
        <f>MID($A$496,10,5)</f>
        <v xml:space="preserve"> Boys</v>
      </c>
      <c r="T502" s="3" t="str">
        <f>MID($A$496,29,3)</f>
        <v>200</v>
      </c>
      <c r="U502" s="3" t="str">
        <f>MID($A$496,42,20)</f>
        <v>Freestyle</v>
      </c>
      <c r="V502" s="4" t="str">
        <f>MID($A$498,15,8)</f>
        <v xml:space="preserve"> 1:57.37</v>
      </c>
      <c r="W502" s="4" t="str">
        <f>MID($A$498,25,10)</f>
        <v xml:space="preserve">2005      </v>
      </c>
      <c r="X502" s="4" t="str">
        <f>MID($A$498,35,16)</f>
        <v xml:space="preserve">  Esmail Elsbagh</v>
      </c>
      <c r="Y502" s="4" t="str">
        <f>MID($A$498,52,12)</f>
        <v xml:space="preserve"> Sooting    </v>
      </c>
    </row>
    <row r="503" spans="1:25">
      <c r="A503" s="1" t="s">
        <v>505</v>
      </c>
      <c r="K503" s="2" t="str">
        <f t="shared" ref="K503:K566" si="376">MID($A$496,1,9)</f>
        <v xml:space="preserve">Event 36 </v>
      </c>
      <c r="L503" s="2" t="str">
        <f t="shared" ref="L503:L505" si="377">MID($A$501,5,3)</f>
        <v xml:space="preserve"> 1 </v>
      </c>
      <c r="M503" s="2" t="str">
        <f t="shared" ref="M503:M505" si="378">MID(A503,1,5)</f>
        <v xml:space="preserve">  4  </v>
      </c>
      <c r="N503" s="2" t="str">
        <f t="shared" ref="N503:N505" si="379">MID($A$501,33,10)</f>
        <v>11:47 AM</v>
      </c>
      <c r="O503" t="str">
        <f t="shared" ref="O503:O505" si="380">MID(A503,4,32)</f>
        <v xml:space="preserve">  Yousef Mohamed Abdel Wahab E  </v>
      </c>
      <c r="P503" s="3" t="str">
        <f t="shared" ref="P503:P505" si="381">MID(A503,36,2)</f>
        <v>14</v>
      </c>
      <c r="Q503" s="3" t="str">
        <f t="shared" ref="Q503:Q505" si="382">MID(A503,38,6)</f>
        <v xml:space="preserve"> DEGLA</v>
      </c>
      <c r="R503" s="3" t="str">
        <f t="shared" ref="R503:R505" si="383">MID(A503,62,10)</f>
        <v xml:space="preserve">        NT</v>
      </c>
      <c r="S503" s="3" t="str">
        <f t="shared" ref="S503:S566" si="384">MID($A$496,10,5)</f>
        <v xml:space="preserve"> Boys</v>
      </c>
      <c r="T503" s="3" t="str">
        <f t="shared" ref="T503:T566" si="385">MID($A$496,29,3)</f>
        <v>200</v>
      </c>
      <c r="U503" s="3" t="str">
        <f t="shared" ref="U503:U566" si="386">MID($A$496,42,20)</f>
        <v>Freestyle</v>
      </c>
      <c r="V503" s="4" t="str">
        <f t="shared" ref="V503:V566" si="387">MID($A$498,15,8)</f>
        <v xml:space="preserve"> 1:57.37</v>
      </c>
      <c r="W503" s="4" t="str">
        <f t="shared" ref="W503:W566" si="388">MID($A$498,25,10)</f>
        <v xml:space="preserve">2005      </v>
      </c>
      <c r="X503" s="4" t="str">
        <f t="shared" ref="X503:X566" si="389">MID($A$498,35,16)</f>
        <v xml:space="preserve">  Esmail Elsbagh</v>
      </c>
      <c r="Y503" s="4" t="str">
        <f t="shared" ref="Y503:Y566" si="390">MID($A$498,52,12)</f>
        <v xml:space="preserve"> Sooting    </v>
      </c>
    </row>
    <row r="504" spans="1:25">
      <c r="A504" s="1" t="s">
        <v>506</v>
      </c>
      <c r="K504" s="2" t="str">
        <f t="shared" si="376"/>
        <v xml:space="preserve">Event 36 </v>
      </c>
      <c r="L504" s="2" t="str">
        <f t="shared" si="377"/>
        <v xml:space="preserve"> 1 </v>
      </c>
      <c r="M504" s="2" t="str">
        <f t="shared" si="378"/>
        <v xml:space="preserve">  5  </v>
      </c>
      <c r="N504" s="2" t="str">
        <f t="shared" si="379"/>
        <v>11:47 AM</v>
      </c>
      <c r="O504" t="str">
        <f t="shared" si="380"/>
        <v xml:space="preserve">  Yassin Ehab Ahmed Mohamed     </v>
      </c>
      <c r="P504" s="3" t="str">
        <f t="shared" si="381"/>
        <v>14</v>
      </c>
      <c r="Q504" s="3" t="str">
        <f t="shared" si="382"/>
        <v xml:space="preserve"> ZMALK</v>
      </c>
      <c r="R504" s="3" t="str">
        <f t="shared" si="383"/>
        <v xml:space="preserve">        NT</v>
      </c>
      <c r="S504" s="3" t="str">
        <f t="shared" si="384"/>
        <v xml:space="preserve"> Boys</v>
      </c>
      <c r="T504" s="3" t="str">
        <f t="shared" si="385"/>
        <v>200</v>
      </c>
      <c r="U504" s="3" t="str">
        <f t="shared" si="386"/>
        <v>Freestyle</v>
      </c>
      <c r="V504" s="4" t="str">
        <f t="shared" si="387"/>
        <v xml:space="preserve"> 1:57.37</v>
      </c>
      <c r="W504" s="4" t="str">
        <f t="shared" si="388"/>
        <v xml:space="preserve">2005      </v>
      </c>
      <c r="X504" s="4" t="str">
        <f t="shared" si="389"/>
        <v xml:space="preserve">  Esmail Elsbagh</v>
      </c>
      <c r="Y504" s="4" t="str">
        <f t="shared" si="390"/>
        <v xml:space="preserve"> Sooting    </v>
      </c>
    </row>
    <row r="505" spans="1:25">
      <c r="A505" s="1" t="s">
        <v>507</v>
      </c>
      <c r="K505" s="2" t="str">
        <f t="shared" si="376"/>
        <v xml:space="preserve">Event 36 </v>
      </c>
      <c r="L505" s="2" t="str">
        <f t="shared" si="377"/>
        <v xml:space="preserve"> 1 </v>
      </c>
      <c r="M505" s="2" t="str">
        <f t="shared" si="378"/>
        <v xml:space="preserve">  6  </v>
      </c>
      <c r="N505" s="2" t="str">
        <f t="shared" si="379"/>
        <v>11:47 AM</v>
      </c>
      <c r="O505" t="str">
        <f t="shared" si="380"/>
        <v xml:space="preserve">  Mahmoud Tarek                 </v>
      </c>
      <c r="P505" s="3" t="str">
        <f t="shared" si="381"/>
        <v>14</v>
      </c>
      <c r="Q505" s="3" t="str">
        <f t="shared" si="382"/>
        <v xml:space="preserve"> ZMALK</v>
      </c>
      <c r="R505" s="3" t="str">
        <f t="shared" si="383"/>
        <v xml:space="preserve">        NT</v>
      </c>
      <c r="S505" s="3" t="str">
        <f t="shared" si="384"/>
        <v xml:space="preserve"> Boys</v>
      </c>
      <c r="T505" s="3" t="str">
        <f t="shared" si="385"/>
        <v>200</v>
      </c>
      <c r="U505" s="3" t="str">
        <f t="shared" si="386"/>
        <v>Freestyle</v>
      </c>
      <c r="V505" s="4" t="str">
        <f t="shared" si="387"/>
        <v xml:space="preserve"> 1:57.37</v>
      </c>
      <c r="W505" s="4" t="str">
        <f t="shared" si="388"/>
        <v xml:space="preserve">2005      </v>
      </c>
      <c r="X505" s="4" t="str">
        <f t="shared" si="389"/>
        <v xml:space="preserve">  Esmail Elsbagh</v>
      </c>
      <c r="Y505" s="4" t="str">
        <f t="shared" si="390"/>
        <v xml:space="preserve"> Sooting    </v>
      </c>
    </row>
    <row r="506" spans="1:25">
      <c r="A506" s="1" t="s">
        <v>508</v>
      </c>
      <c r="K506" s="2"/>
      <c r="L506" s="2"/>
      <c r="M506" s="2"/>
      <c r="N506" s="2"/>
      <c r="V506" s="4"/>
      <c r="W506" s="4"/>
      <c r="X506" s="4"/>
      <c r="Y506" s="4"/>
    </row>
    <row r="507" spans="1:25">
      <c r="A507" s="1" t="s">
        <v>509</v>
      </c>
      <c r="K507" s="2" t="str">
        <f t="shared" si="376"/>
        <v xml:space="preserve">Event 36 </v>
      </c>
      <c r="L507" s="2" t="str">
        <f>MID($A$506,5,3)</f>
        <v xml:space="preserve"> 2 </v>
      </c>
      <c r="M507" s="2" t="str">
        <f t="shared" ref="M507:M570" si="391">MID(A507,1,5)</f>
        <v xml:space="preserve">  1  </v>
      </c>
      <c r="N507" s="2" t="str">
        <f>MID($A$506,33,10)</f>
        <v>11:50 AM</v>
      </c>
      <c r="O507" t="str">
        <f t="shared" ref="O507:O570" si="392">MID(A507,4,32)</f>
        <v xml:space="preserve">  Omar Ayman Metwally Al Sayed  </v>
      </c>
      <c r="P507" s="3" t="str">
        <f t="shared" ref="P507:P570" si="393">MID(A507,36,2)</f>
        <v>14</v>
      </c>
      <c r="Q507" s="3" t="str">
        <f t="shared" ref="Q507:Q570" si="394">MID(A507,38,6)</f>
        <v xml:space="preserve"> CAIRO</v>
      </c>
      <c r="R507" s="3" t="str">
        <f t="shared" ref="R507:R570" si="395">MID(A507,62,10)</f>
        <v xml:space="preserve">        NT</v>
      </c>
      <c r="S507" s="3" t="str">
        <f t="shared" si="384"/>
        <v xml:space="preserve"> Boys</v>
      </c>
      <c r="T507" s="3" t="str">
        <f t="shared" si="385"/>
        <v>200</v>
      </c>
      <c r="U507" s="3" t="str">
        <f t="shared" si="386"/>
        <v>Freestyle</v>
      </c>
      <c r="V507" s="4" t="str">
        <f t="shared" si="387"/>
        <v xml:space="preserve"> 1:57.37</v>
      </c>
      <c r="W507" s="4" t="str">
        <f t="shared" si="388"/>
        <v xml:space="preserve">2005      </v>
      </c>
      <c r="X507" s="4" t="str">
        <f t="shared" si="389"/>
        <v xml:space="preserve">  Esmail Elsbagh</v>
      </c>
      <c r="Y507" s="4" t="str">
        <f t="shared" si="390"/>
        <v xml:space="preserve"> Sooting    </v>
      </c>
    </row>
    <row r="508" spans="1:25">
      <c r="A508" s="1" t="s">
        <v>510</v>
      </c>
      <c r="K508" s="2" t="str">
        <f t="shared" si="376"/>
        <v xml:space="preserve">Event 36 </v>
      </c>
      <c r="L508" s="2" t="str">
        <f t="shared" ref="L508:L514" si="396">MID($A$506,5,3)</f>
        <v xml:space="preserve"> 2 </v>
      </c>
      <c r="M508" s="2" t="str">
        <f t="shared" si="391"/>
        <v xml:space="preserve">  2  </v>
      </c>
      <c r="N508" s="2" t="str">
        <f t="shared" ref="N508:N514" si="397">MID($A$506,33,10)</f>
        <v>11:50 AM</v>
      </c>
      <c r="O508" t="str">
        <f t="shared" si="392"/>
        <v xml:space="preserve">  Omar Essam Abdel Aziz         </v>
      </c>
      <c r="P508" s="3" t="str">
        <f t="shared" si="393"/>
        <v>14</v>
      </c>
      <c r="Q508" s="3" t="str">
        <f t="shared" si="394"/>
        <v xml:space="preserve"> ZAEID</v>
      </c>
      <c r="R508" s="3" t="str">
        <f t="shared" si="395"/>
        <v xml:space="preserve">        NT</v>
      </c>
      <c r="S508" s="3" t="str">
        <f t="shared" si="384"/>
        <v xml:space="preserve"> Boys</v>
      </c>
      <c r="T508" s="3" t="str">
        <f t="shared" si="385"/>
        <v>200</v>
      </c>
      <c r="U508" s="3" t="str">
        <f t="shared" si="386"/>
        <v>Freestyle</v>
      </c>
      <c r="V508" s="4" t="str">
        <f t="shared" si="387"/>
        <v xml:space="preserve"> 1:57.37</v>
      </c>
      <c r="W508" s="4" t="str">
        <f t="shared" si="388"/>
        <v xml:space="preserve">2005      </v>
      </c>
      <c r="X508" s="4" t="str">
        <f t="shared" si="389"/>
        <v xml:space="preserve">  Esmail Elsbagh</v>
      </c>
      <c r="Y508" s="4" t="str">
        <f t="shared" si="390"/>
        <v xml:space="preserve"> Sooting    </v>
      </c>
    </row>
    <row r="509" spans="1:25">
      <c r="A509" s="1" t="s">
        <v>511</v>
      </c>
      <c r="K509" s="2" t="str">
        <f t="shared" si="376"/>
        <v xml:space="preserve">Event 36 </v>
      </c>
      <c r="L509" s="2" t="str">
        <f t="shared" si="396"/>
        <v xml:space="preserve"> 2 </v>
      </c>
      <c r="M509" s="2" t="str">
        <f t="shared" si="391"/>
        <v xml:space="preserve">  3  </v>
      </c>
      <c r="N509" s="2" t="str">
        <f t="shared" si="397"/>
        <v>11:50 AM</v>
      </c>
      <c r="O509" t="str">
        <f t="shared" si="392"/>
        <v xml:space="preserve">  Mohamed Ehab Abdalla          </v>
      </c>
      <c r="P509" s="3" t="str">
        <f t="shared" si="393"/>
        <v>14</v>
      </c>
      <c r="Q509" s="3" t="str">
        <f t="shared" si="394"/>
        <v xml:space="preserve"> SHAMS</v>
      </c>
      <c r="R509" s="3" t="str">
        <f t="shared" si="395"/>
        <v xml:space="preserve">        NT</v>
      </c>
      <c r="S509" s="3" t="str">
        <f t="shared" si="384"/>
        <v xml:space="preserve"> Boys</v>
      </c>
      <c r="T509" s="3" t="str">
        <f t="shared" si="385"/>
        <v>200</v>
      </c>
      <c r="U509" s="3" t="str">
        <f t="shared" si="386"/>
        <v>Freestyle</v>
      </c>
      <c r="V509" s="4" t="str">
        <f t="shared" si="387"/>
        <v xml:space="preserve"> 1:57.37</v>
      </c>
      <c r="W509" s="4" t="str">
        <f t="shared" si="388"/>
        <v xml:space="preserve">2005      </v>
      </c>
      <c r="X509" s="4" t="str">
        <f t="shared" si="389"/>
        <v xml:space="preserve">  Esmail Elsbagh</v>
      </c>
      <c r="Y509" s="4" t="str">
        <f t="shared" si="390"/>
        <v xml:space="preserve"> Sooting    </v>
      </c>
    </row>
    <row r="510" spans="1:25">
      <c r="A510" s="1" t="s">
        <v>512</v>
      </c>
      <c r="K510" s="2" t="str">
        <f t="shared" si="376"/>
        <v xml:space="preserve">Event 36 </v>
      </c>
      <c r="L510" s="2" t="str">
        <f t="shared" si="396"/>
        <v xml:space="preserve"> 2 </v>
      </c>
      <c r="M510" s="2" t="str">
        <f t="shared" si="391"/>
        <v xml:space="preserve">  4  </v>
      </c>
      <c r="N510" s="2" t="str">
        <f t="shared" si="397"/>
        <v>11:50 AM</v>
      </c>
      <c r="O510" t="str">
        <f t="shared" si="392"/>
        <v xml:space="preserve">  Seif El Din Mostafa Al Sayed  </v>
      </c>
      <c r="P510" s="3" t="str">
        <f t="shared" si="393"/>
        <v>14</v>
      </c>
      <c r="Q510" s="3" t="str">
        <f t="shared" si="394"/>
        <v xml:space="preserve"> ELECT</v>
      </c>
      <c r="R510" s="3" t="str">
        <f t="shared" si="395"/>
        <v xml:space="preserve">        NT</v>
      </c>
      <c r="S510" s="3" t="str">
        <f t="shared" si="384"/>
        <v xml:space="preserve"> Boys</v>
      </c>
      <c r="T510" s="3" t="str">
        <f t="shared" si="385"/>
        <v>200</v>
      </c>
      <c r="U510" s="3" t="str">
        <f t="shared" si="386"/>
        <v>Freestyle</v>
      </c>
      <c r="V510" s="4" t="str">
        <f t="shared" si="387"/>
        <v xml:space="preserve"> 1:57.37</v>
      </c>
      <c r="W510" s="4" t="str">
        <f t="shared" si="388"/>
        <v xml:space="preserve">2005      </v>
      </c>
      <c r="X510" s="4" t="str">
        <f t="shared" si="389"/>
        <v xml:space="preserve">  Esmail Elsbagh</v>
      </c>
      <c r="Y510" s="4" t="str">
        <f t="shared" si="390"/>
        <v xml:space="preserve"> Sooting    </v>
      </c>
    </row>
    <row r="511" spans="1:25">
      <c r="A511" s="1" t="s">
        <v>513</v>
      </c>
      <c r="K511" s="2" t="str">
        <f t="shared" si="376"/>
        <v xml:space="preserve">Event 36 </v>
      </c>
      <c r="L511" s="2" t="str">
        <f t="shared" si="396"/>
        <v xml:space="preserve"> 2 </v>
      </c>
      <c r="M511" s="2" t="str">
        <f t="shared" si="391"/>
        <v xml:space="preserve">  5  </v>
      </c>
      <c r="N511" s="2" t="str">
        <f t="shared" si="397"/>
        <v>11:50 AM</v>
      </c>
      <c r="O511" t="str">
        <f t="shared" si="392"/>
        <v xml:space="preserve">  Ahmed Wael Ali Mohamed        </v>
      </c>
      <c r="P511" s="3" t="str">
        <f t="shared" si="393"/>
        <v>14</v>
      </c>
      <c r="Q511" s="3" t="str">
        <f t="shared" si="394"/>
        <v xml:space="preserve"> 6 OCT</v>
      </c>
      <c r="R511" s="3" t="str">
        <f t="shared" si="395"/>
        <v xml:space="preserve">        NT</v>
      </c>
      <c r="S511" s="3" t="str">
        <f t="shared" si="384"/>
        <v xml:space="preserve"> Boys</v>
      </c>
      <c r="T511" s="3" t="str">
        <f t="shared" si="385"/>
        <v>200</v>
      </c>
      <c r="U511" s="3" t="str">
        <f t="shared" si="386"/>
        <v>Freestyle</v>
      </c>
      <c r="V511" s="4" t="str">
        <f t="shared" si="387"/>
        <v xml:space="preserve"> 1:57.37</v>
      </c>
      <c r="W511" s="4" t="str">
        <f t="shared" si="388"/>
        <v xml:space="preserve">2005      </v>
      </c>
      <c r="X511" s="4" t="str">
        <f t="shared" si="389"/>
        <v xml:space="preserve">  Esmail Elsbagh</v>
      </c>
      <c r="Y511" s="4" t="str">
        <f t="shared" si="390"/>
        <v xml:space="preserve"> Sooting    </v>
      </c>
    </row>
    <row r="512" spans="1:25">
      <c r="A512" s="1" t="s">
        <v>514</v>
      </c>
      <c r="K512" s="2" t="str">
        <f t="shared" si="376"/>
        <v xml:space="preserve">Event 36 </v>
      </c>
      <c r="L512" s="2" t="str">
        <f t="shared" si="396"/>
        <v xml:space="preserve"> 2 </v>
      </c>
      <c r="M512" s="2" t="str">
        <f t="shared" si="391"/>
        <v xml:space="preserve">  6  </v>
      </c>
      <c r="N512" s="2" t="str">
        <f t="shared" si="397"/>
        <v>11:50 AM</v>
      </c>
      <c r="O512" t="str">
        <f t="shared" si="392"/>
        <v xml:space="preserve">  Omar Zaher Ahmed              </v>
      </c>
      <c r="P512" s="3" t="str">
        <f t="shared" si="393"/>
        <v>14</v>
      </c>
      <c r="Q512" s="3" t="str">
        <f t="shared" si="394"/>
        <v xml:space="preserve"> DEGLA</v>
      </c>
      <c r="R512" s="3" t="str">
        <f t="shared" si="395"/>
        <v xml:space="preserve">        NT</v>
      </c>
      <c r="S512" s="3" t="str">
        <f t="shared" si="384"/>
        <v xml:space="preserve"> Boys</v>
      </c>
      <c r="T512" s="3" t="str">
        <f t="shared" si="385"/>
        <v>200</v>
      </c>
      <c r="U512" s="3" t="str">
        <f t="shared" si="386"/>
        <v>Freestyle</v>
      </c>
      <c r="V512" s="4" t="str">
        <f t="shared" si="387"/>
        <v xml:space="preserve"> 1:57.37</v>
      </c>
      <c r="W512" s="4" t="str">
        <f t="shared" si="388"/>
        <v xml:space="preserve">2005      </v>
      </c>
      <c r="X512" s="4" t="str">
        <f t="shared" si="389"/>
        <v xml:space="preserve">  Esmail Elsbagh</v>
      </c>
      <c r="Y512" s="4" t="str">
        <f t="shared" si="390"/>
        <v xml:space="preserve"> Sooting    </v>
      </c>
    </row>
    <row r="513" spans="1:25">
      <c r="A513" s="1" t="s">
        <v>515</v>
      </c>
      <c r="K513" s="2" t="str">
        <f t="shared" si="376"/>
        <v xml:space="preserve">Event 36 </v>
      </c>
      <c r="L513" s="2" t="str">
        <f t="shared" si="396"/>
        <v xml:space="preserve"> 2 </v>
      </c>
      <c r="M513" s="2" t="str">
        <f t="shared" si="391"/>
        <v xml:space="preserve">  7  </v>
      </c>
      <c r="N513" s="2" t="str">
        <f t="shared" si="397"/>
        <v>11:50 AM</v>
      </c>
      <c r="O513" t="str">
        <f t="shared" si="392"/>
        <v xml:space="preserve">  Abd El Rahman Hamdy Shaban    </v>
      </c>
      <c r="P513" s="3" t="str">
        <f t="shared" si="393"/>
        <v>14</v>
      </c>
      <c r="Q513" s="3" t="str">
        <f t="shared" si="394"/>
        <v xml:space="preserve"> TRSAN</v>
      </c>
      <c r="R513" s="3" t="str">
        <f t="shared" si="395"/>
        <v xml:space="preserve">        NT</v>
      </c>
      <c r="S513" s="3" t="str">
        <f t="shared" si="384"/>
        <v xml:space="preserve"> Boys</v>
      </c>
      <c r="T513" s="3" t="str">
        <f t="shared" si="385"/>
        <v>200</v>
      </c>
      <c r="U513" s="3" t="str">
        <f t="shared" si="386"/>
        <v>Freestyle</v>
      </c>
      <c r="V513" s="4" t="str">
        <f t="shared" si="387"/>
        <v xml:space="preserve"> 1:57.37</v>
      </c>
      <c r="W513" s="4" t="str">
        <f t="shared" si="388"/>
        <v xml:space="preserve">2005      </v>
      </c>
      <c r="X513" s="4" t="str">
        <f t="shared" si="389"/>
        <v xml:space="preserve">  Esmail Elsbagh</v>
      </c>
      <c r="Y513" s="4" t="str">
        <f t="shared" si="390"/>
        <v xml:space="preserve"> Sooting    </v>
      </c>
    </row>
    <row r="514" spans="1:25">
      <c r="A514" s="1" t="s">
        <v>516</v>
      </c>
      <c r="K514" s="2" t="str">
        <f t="shared" si="376"/>
        <v xml:space="preserve">Event 36 </v>
      </c>
      <c r="L514" s="2" t="str">
        <f t="shared" si="396"/>
        <v xml:space="preserve"> 2 </v>
      </c>
      <c r="M514" s="2" t="str">
        <f t="shared" si="391"/>
        <v xml:space="preserve">  8  </v>
      </c>
      <c r="N514" s="2" t="str">
        <f t="shared" si="397"/>
        <v>11:50 AM</v>
      </c>
      <c r="O514" t="str">
        <f t="shared" si="392"/>
        <v xml:space="preserve">  Ans Nazer Atallah             </v>
      </c>
      <c r="P514" s="3" t="str">
        <f t="shared" si="393"/>
        <v>14</v>
      </c>
      <c r="Q514" s="3" t="str">
        <f t="shared" si="394"/>
        <v xml:space="preserve"> HLWAN</v>
      </c>
      <c r="R514" s="3" t="str">
        <f t="shared" si="395"/>
        <v xml:space="preserve">        NT</v>
      </c>
      <c r="S514" s="3" t="str">
        <f t="shared" si="384"/>
        <v xml:space="preserve"> Boys</v>
      </c>
      <c r="T514" s="3" t="str">
        <f t="shared" si="385"/>
        <v>200</v>
      </c>
      <c r="U514" s="3" t="str">
        <f t="shared" si="386"/>
        <v>Freestyle</v>
      </c>
      <c r="V514" s="4" t="str">
        <f t="shared" si="387"/>
        <v xml:space="preserve"> 1:57.37</v>
      </c>
      <c r="W514" s="4" t="str">
        <f t="shared" si="388"/>
        <v xml:space="preserve">2005      </v>
      </c>
      <c r="X514" s="4" t="str">
        <f t="shared" si="389"/>
        <v xml:space="preserve">  Esmail Elsbagh</v>
      </c>
      <c r="Y514" s="4" t="str">
        <f t="shared" si="390"/>
        <v xml:space="preserve"> Sooting    </v>
      </c>
    </row>
    <row r="515" spans="1:25">
      <c r="A515" s="1" t="s">
        <v>517</v>
      </c>
      <c r="K515" s="2"/>
      <c r="L515" s="2"/>
      <c r="M515" s="2"/>
      <c r="N515" s="2"/>
      <c r="V515" s="4"/>
      <c r="W515" s="4"/>
      <c r="X515" s="4"/>
      <c r="Y515" s="4"/>
    </row>
    <row r="516" spans="1:25">
      <c r="A516" s="1" t="s">
        <v>518</v>
      </c>
      <c r="K516" s="2" t="str">
        <f t="shared" si="376"/>
        <v xml:space="preserve">Event 36 </v>
      </c>
      <c r="L516" s="2" t="str">
        <f>MID($A$515,5,3)</f>
        <v xml:space="preserve"> 3 </v>
      </c>
      <c r="M516" s="2" t="str">
        <f t="shared" si="391"/>
        <v xml:space="preserve">  1  </v>
      </c>
      <c r="N516" s="2" t="str">
        <f>MID($A$515,33,10)</f>
        <v>11:54 AM</v>
      </c>
      <c r="O516" t="str">
        <f t="shared" si="392"/>
        <v xml:space="preserve">  Amar Yaser Salah Mahmoud      </v>
      </c>
      <c r="P516" s="3" t="str">
        <f t="shared" si="393"/>
        <v>14</v>
      </c>
      <c r="Q516" s="3" t="str">
        <f t="shared" si="394"/>
        <v xml:space="preserve"> ZMALK</v>
      </c>
      <c r="R516" s="3" t="str">
        <f t="shared" si="395"/>
        <v xml:space="preserve">        NT</v>
      </c>
      <c r="S516" s="3" t="str">
        <f t="shared" si="384"/>
        <v xml:space="preserve"> Boys</v>
      </c>
      <c r="T516" s="3" t="str">
        <f t="shared" si="385"/>
        <v>200</v>
      </c>
      <c r="U516" s="3" t="str">
        <f t="shared" si="386"/>
        <v>Freestyle</v>
      </c>
      <c r="V516" s="4" t="str">
        <f t="shared" si="387"/>
        <v xml:space="preserve"> 1:57.37</v>
      </c>
      <c r="W516" s="4" t="str">
        <f t="shared" si="388"/>
        <v xml:space="preserve">2005      </v>
      </c>
      <c r="X516" s="4" t="str">
        <f t="shared" si="389"/>
        <v xml:space="preserve">  Esmail Elsbagh</v>
      </c>
      <c r="Y516" s="4" t="str">
        <f t="shared" si="390"/>
        <v xml:space="preserve"> Sooting    </v>
      </c>
    </row>
    <row r="517" spans="1:25">
      <c r="A517" s="1" t="s">
        <v>519</v>
      </c>
      <c r="K517" s="2" t="str">
        <f t="shared" si="376"/>
        <v xml:space="preserve">Event 36 </v>
      </c>
      <c r="L517" s="2" t="str">
        <f t="shared" ref="L517:L523" si="398">MID($A$515,5,3)</f>
        <v xml:space="preserve"> 3 </v>
      </c>
      <c r="M517" s="2" t="str">
        <f t="shared" si="391"/>
        <v xml:space="preserve">  2  </v>
      </c>
      <c r="N517" s="2" t="str">
        <f t="shared" ref="N517:N523" si="399">MID($A$515,33,10)</f>
        <v>11:54 AM</v>
      </c>
      <c r="O517" t="str">
        <f t="shared" si="392"/>
        <v xml:space="preserve">  Mostafa Mohamed Moastafa      </v>
      </c>
      <c r="P517" s="3" t="str">
        <f t="shared" si="393"/>
        <v>14</v>
      </c>
      <c r="Q517" s="3" t="str">
        <f t="shared" si="394"/>
        <v xml:space="preserve"> ZMALK</v>
      </c>
      <c r="R517" s="3" t="str">
        <f t="shared" si="395"/>
        <v xml:space="preserve">        NT</v>
      </c>
      <c r="S517" s="3" t="str">
        <f t="shared" si="384"/>
        <v xml:space="preserve"> Boys</v>
      </c>
      <c r="T517" s="3" t="str">
        <f t="shared" si="385"/>
        <v>200</v>
      </c>
      <c r="U517" s="3" t="str">
        <f t="shared" si="386"/>
        <v>Freestyle</v>
      </c>
      <c r="V517" s="4" t="str">
        <f t="shared" si="387"/>
        <v xml:space="preserve"> 1:57.37</v>
      </c>
      <c r="W517" s="4" t="str">
        <f t="shared" si="388"/>
        <v xml:space="preserve">2005      </v>
      </c>
      <c r="X517" s="4" t="str">
        <f t="shared" si="389"/>
        <v xml:space="preserve">  Esmail Elsbagh</v>
      </c>
      <c r="Y517" s="4" t="str">
        <f t="shared" si="390"/>
        <v xml:space="preserve"> Sooting    </v>
      </c>
    </row>
    <row r="518" spans="1:25">
      <c r="A518" s="1" t="s">
        <v>520</v>
      </c>
      <c r="K518" s="2" t="str">
        <f t="shared" si="376"/>
        <v xml:space="preserve">Event 36 </v>
      </c>
      <c r="L518" s="2" t="str">
        <f t="shared" si="398"/>
        <v xml:space="preserve"> 3 </v>
      </c>
      <c r="M518" s="2" t="str">
        <f t="shared" si="391"/>
        <v xml:space="preserve">  3  </v>
      </c>
      <c r="N518" s="2" t="str">
        <f t="shared" si="399"/>
        <v>11:54 AM</v>
      </c>
      <c r="O518" t="str">
        <f t="shared" si="392"/>
        <v xml:space="preserve">  Mostafa Amin Ahmed Manse      </v>
      </c>
      <c r="P518" s="3" t="str">
        <f t="shared" si="393"/>
        <v>14</v>
      </c>
      <c r="Q518" s="3" t="str">
        <f t="shared" si="394"/>
        <v xml:space="preserve"> HLWAN</v>
      </c>
      <c r="R518" s="3" t="str">
        <f t="shared" si="395"/>
        <v xml:space="preserve">        NT</v>
      </c>
      <c r="S518" s="3" t="str">
        <f t="shared" si="384"/>
        <v xml:space="preserve"> Boys</v>
      </c>
      <c r="T518" s="3" t="str">
        <f t="shared" si="385"/>
        <v>200</v>
      </c>
      <c r="U518" s="3" t="str">
        <f t="shared" si="386"/>
        <v>Freestyle</v>
      </c>
      <c r="V518" s="4" t="str">
        <f t="shared" si="387"/>
        <v xml:space="preserve"> 1:57.37</v>
      </c>
      <c r="W518" s="4" t="str">
        <f t="shared" si="388"/>
        <v xml:space="preserve">2005      </v>
      </c>
      <c r="X518" s="4" t="str">
        <f t="shared" si="389"/>
        <v xml:space="preserve">  Esmail Elsbagh</v>
      </c>
      <c r="Y518" s="4" t="str">
        <f t="shared" si="390"/>
        <v xml:space="preserve"> Sooting    </v>
      </c>
    </row>
    <row r="519" spans="1:25">
      <c r="A519" s="1" t="s">
        <v>521</v>
      </c>
      <c r="K519" s="2" t="str">
        <f t="shared" si="376"/>
        <v xml:space="preserve">Event 36 </v>
      </c>
      <c r="L519" s="2" t="str">
        <f t="shared" si="398"/>
        <v xml:space="preserve"> 3 </v>
      </c>
      <c r="M519" s="2" t="str">
        <f t="shared" si="391"/>
        <v xml:space="preserve">  4  </v>
      </c>
      <c r="N519" s="2" t="str">
        <f t="shared" si="399"/>
        <v>11:54 AM</v>
      </c>
      <c r="O519" t="str">
        <f t="shared" si="392"/>
        <v xml:space="preserve">  Mohamed Ahmed Fathalla Al Ka  </v>
      </c>
      <c r="P519" s="3" t="str">
        <f t="shared" si="393"/>
        <v>14</v>
      </c>
      <c r="Q519" s="3" t="str">
        <f t="shared" si="394"/>
        <v xml:space="preserve"> ZMALK</v>
      </c>
      <c r="R519" s="3" t="str">
        <f t="shared" si="395"/>
        <v xml:space="preserve">        NT</v>
      </c>
      <c r="S519" s="3" t="str">
        <f t="shared" si="384"/>
        <v xml:space="preserve"> Boys</v>
      </c>
      <c r="T519" s="3" t="str">
        <f t="shared" si="385"/>
        <v>200</v>
      </c>
      <c r="U519" s="3" t="str">
        <f t="shared" si="386"/>
        <v>Freestyle</v>
      </c>
      <c r="V519" s="4" t="str">
        <f t="shared" si="387"/>
        <v xml:space="preserve"> 1:57.37</v>
      </c>
      <c r="W519" s="4" t="str">
        <f t="shared" si="388"/>
        <v xml:space="preserve">2005      </v>
      </c>
      <c r="X519" s="4" t="str">
        <f t="shared" si="389"/>
        <v xml:space="preserve">  Esmail Elsbagh</v>
      </c>
      <c r="Y519" s="4" t="str">
        <f t="shared" si="390"/>
        <v xml:space="preserve"> Sooting    </v>
      </c>
    </row>
    <row r="520" spans="1:25">
      <c r="A520" s="1" t="s">
        <v>522</v>
      </c>
      <c r="K520" s="2" t="str">
        <f t="shared" si="376"/>
        <v xml:space="preserve">Event 36 </v>
      </c>
      <c r="L520" s="2" t="str">
        <f t="shared" si="398"/>
        <v xml:space="preserve"> 3 </v>
      </c>
      <c r="M520" s="2" t="str">
        <f t="shared" si="391"/>
        <v xml:space="preserve">  5  </v>
      </c>
      <c r="N520" s="2" t="str">
        <f t="shared" si="399"/>
        <v>11:54 AM</v>
      </c>
      <c r="O520" t="str">
        <f t="shared" si="392"/>
        <v xml:space="preserve">  Seif El Din Ashraf Loutfy     </v>
      </c>
      <c r="P520" s="3" t="str">
        <f t="shared" si="393"/>
        <v>14</v>
      </c>
      <c r="Q520" s="3" t="str">
        <f t="shared" si="394"/>
        <v xml:space="preserve"> ZMALK</v>
      </c>
      <c r="R520" s="3" t="str">
        <f t="shared" si="395"/>
        <v xml:space="preserve">        NT</v>
      </c>
      <c r="S520" s="3" t="str">
        <f t="shared" si="384"/>
        <v xml:space="preserve"> Boys</v>
      </c>
      <c r="T520" s="3" t="str">
        <f t="shared" si="385"/>
        <v>200</v>
      </c>
      <c r="U520" s="3" t="str">
        <f t="shared" si="386"/>
        <v>Freestyle</v>
      </c>
      <c r="V520" s="4" t="str">
        <f t="shared" si="387"/>
        <v xml:space="preserve"> 1:57.37</v>
      </c>
      <c r="W520" s="4" t="str">
        <f t="shared" si="388"/>
        <v xml:space="preserve">2005      </v>
      </c>
      <c r="X520" s="4" t="str">
        <f t="shared" si="389"/>
        <v xml:space="preserve">  Esmail Elsbagh</v>
      </c>
      <c r="Y520" s="4" t="str">
        <f t="shared" si="390"/>
        <v xml:space="preserve"> Sooting    </v>
      </c>
    </row>
    <row r="521" spans="1:25">
      <c r="A521" s="1" t="s">
        <v>523</v>
      </c>
      <c r="K521" s="2" t="str">
        <f t="shared" si="376"/>
        <v xml:space="preserve">Event 36 </v>
      </c>
      <c r="L521" s="2" t="str">
        <f t="shared" si="398"/>
        <v xml:space="preserve"> 3 </v>
      </c>
      <c r="M521" s="2" t="str">
        <f t="shared" si="391"/>
        <v xml:space="preserve">  6  </v>
      </c>
      <c r="N521" s="2" t="str">
        <f t="shared" si="399"/>
        <v>11:54 AM</v>
      </c>
      <c r="O521" t="str">
        <f t="shared" si="392"/>
        <v xml:space="preserve">  Abd Allah Ahmed Saad Bonda    </v>
      </c>
      <c r="P521" s="3" t="str">
        <f t="shared" si="393"/>
        <v>14</v>
      </c>
      <c r="Q521" s="3" t="str">
        <f t="shared" si="394"/>
        <v xml:space="preserve"> Sport</v>
      </c>
      <c r="R521" s="3" t="str">
        <f t="shared" si="395"/>
        <v xml:space="preserve">        NT</v>
      </c>
      <c r="S521" s="3" t="str">
        <f t="shared" si="384"/>
        <v xml:space="preserve"> Boys</v>
      </c>
      <c r="T521" s="3" t="str">
        <f t="shared" si="385"/>
        <v>200</v>
      </c>
      <c r="U521" s="3" t="str">
        <f t="shared" si="386"/>
        <v>Freestyle</v>
      </c>
      <c r="V521" s="4" t="str">
        <f t="shared" si="387"/>
        <v xml:space="preserve"> 1:57.37</v>
      </c>
      <c r="W521" s="4" t="str">
        <f t="shared" si="388"/>
        <v xml:space="preserve">2005      </v>
      </c>
      <c r="X521" s="4" t="str">
        <f t="shared" si="389"/>
        <v xml:space="preserve">  Esmail Elsbagh</v>
      </c>
      <c r="Y521" s="4" t="str">
        <f t="shared" si="390"/>
        <v xml:space="preserve"> Sooting    </v>
      </c>
    </row>
    <row r="522" spans="1:25">
      <c r="A522" s="1" t="s">
        <v>524</v>
      </c>
      <c r="K522" s="2" t="str">
        <f t="shared" si="376"/>
        <v xml:space="preserve">Event 36 </v>
      </c>
      <c r="L522" s="2" t="str">
        <f t="shared" si="398"/>
        <v xml:space="preserve"> 3 </v>
      </c>
      <c r="M522" s="2" t="str">
        <f t="shared" si="391"/>
        <v xml:space="preserve">  7  </v>
      </c>
      <c r="N522" s="2" t="str">
        <f t="shared" si="399"/>
        <v>11:54 AM</v>
      </c>
      <c r="O522" t="str">
        <f t="shared" si="392"/>
        <v xml:space="preserve">  Moamen El Saed Soltan         </v>
      </c>
      <c r="P522" s="3" t="str">
        <f t="shared" si="393"/>
        <v>14</v>
      </c>
      <c r="Q522" s="3" t="str">
        <f t="shared" si="394"/>
        <v xml:space="preserve"> TANTA</v>
      </c>
      <c r="R522" s="3" t="str">
        <f t="shared" si="395"/>
        <v xml:space="preserve">        NT</v>
      </c>
      <c r="S522" s="3" t="str">
        <f t="shared" si="384"/>
        <v xml:space="preserve"> Boys</v>
      </c>
      <c r="T522" s="3" t="str">
        <f t="shared" si="385"/>
        <v>200</v>
      </c>
      <c r="U522" s="3" t="str">
        <f t="shared" si="386"/>
        <v>Freestyle</v>
      </c>
      <c r="V522" s="4" t="str">
        <f t="shared" si="387"/>
        <v xml:space="preserve"> 1:57.37</v>
      </c>
      <c r="W522" s="4" t="str">
        <f t="shared" si="388"/>
        <v xml:space="preserve">2005      </v>
      </c>
      <c r="X522" s="4" t="str">
        <f t="shared" si="389"/>
        <v xml:space="preserve">  Esmail Elsbagh</v>
      </c>
      <c r="Y522" s="4" t="str">
        <f t="shared" si="390"/>
        <v xml:space="preserve"> Sooting    </v>
      </c>
    </row>
    <row r="523" spans="1:25">
      <c r="A523" s="1" t="s">
        <v>525</v>
      </c>
      <c r="K523" s="2" t="str">
        <f t="shared" si="376"/>
        <v xml:space="preserve">Event 36 </v>
      </c>
      <c r="L523" s="2" t="str">
        <f t="shared" si="398"/>
        <v xml:space="preserve"> 3 </v>
      </c>
      <c r="M523" s="2" t="str">
        <f t="shared" si="391"/>
        <v xml:space="preserve">  8  </v>
      </c>
      <c r="N523" s="2" t="str">
        <f t="shared" si="399"/>
        <v>11:54 AM</v>
      </c>
      <c r="O523" t="str">
        <f t="shared" si="392"/>
        <v xml:space="preserve">  Belal Mahmoud Shawky Ali      </v>
      </c>
      <c r="P523" s="3" t="str">
        <f t="shared" si="393"/>
        <v>14</v>
      </c>
      <c r="Q523" s="3" t="str">
        <f t="shared" si="394"/>
        <v xml:space="preserve"> ZMALK</v>
      </c>
      <c r="R523" s="3" t="str">
        <f t="shared" si="395"/>
        <v xml:space="preserve">        NT</v>
      </c>
      <c r="S523" s="3" t="str">
        <f t="shared" si="384"/>
        <v xml:space="preserve"> Boys</v>
      </c>
      <c r="T523" s="3" t="str">
        <f t="shared" si="385"/>
        <v>200</v>
      </c>
      <c r="U523" s="3" t="str">
        <f t="shared" si="386"/>
        <v>Freestyle</v>
      </c>
      <c r="V523" s="4" t="str">
        <f t="shared" si="387"/>
        <v xml:space="preserve"> 1:57.37</v>
      </c>
      <c r="W523" s="4" t="str">
        <f t="shared" si="388"/>
        <v xml:space="preserve">2005      </v>
      </c>
      <c r="X523" s="4" t="str">
        <f t="shared" si="389"/>
        <v xml:space="preserve">  Esmail Elsbagh</v>
      </c>
      <c r="Y523" s="4" t="str">
        <f t="shared" si="390"/>
        <v xml:space="preserve"> Sooting    </v>
      </c>
    </row>
    <row r="524" spans="1:25">
      <c r="A524" s="1" t="s">
        <v>526</v>
      </c>
      <c r="K524" s="2"/>
      <c r="L524" s="2"/>
      <c r="M524" s="2"/>
      <c r="N524" s="2"/>
      <c r="V524" s="4"/>
      <c r="W524" s="4"/>
      <c r="X524" s="4"/>
      <c r="Y524" s="4"/>
    </row>
    <row r="525" spans="1:25">
      <c r="A525" s="1" t="s">
        <v>527</v>
      </c>
      <c r="K525" s="2" t="str">
        <f t="shared" si="376"/>
        <v xml:space="preserve">Event 36 </v>
      </c>
      <c r="L525" s="2" t="str">
        <f>MID($A$524,5,3)</f>
        <v xml:space="preserve"> 4 </v>
      </c>
      <c r="M525" s="2" t="str">
        <f t="shared" si="391"/>
        <v xml:space="preserve">  1  </v>
      </c>
      <c r="N525" s="2" t="str">
        <f>MID($A$524,33,10)</f>
        <v>11:57 AM</v>
      </c>
      <c r="O525" t="str">
        <f t="shared" si="392"/>
        <v xml:space="preserve">  Adham Ebrahim Fouad Khalil    </v>
      </c>
      <c r="P525" s="3" t="str">
        <f t="shared" si="393"/>
        <v>14</v>
      </c>
      <c r="Q525" s="3" t="str">
        <f t="shared" si="394"/>
        <v xml:space="preserve"> Sport</v>
      </c>
      <c r="R525" s="3" t="str">
        <f t="shared" si="395"/>
        <v xml:space="preserve">        NT</v>
      </c>
      <c r="S525" s="3" t="str">
        <f t="shared" si="384"/>
        <v xml:space="preserve"> Boys</v>
      </c>
      <c r="T525" s="3" t="str">
        <f t="shared" si="385"/>
        <v>200</v>
      </c>
      <c r="U525" s="3" t="str">
        <f t="shared" si="386"/>
        <v>Freestyle</v>
      </c>
      <c r="V525" s="4" t="str">
        <f t="shared" si="387"/>
        <v xml:space="preserve"> 1:57.37</v>
      </c>
      <c r="W525" s="4" t="str">
        <f t="shared" si="388"/>
        <v xml:space="preserve">2005      </v>
      </c>
      <c r="X525" s="4" t="str">
        <f t="shared" si="389"/>
        <v xml:space="preserve">  Esmail Elsbagh</v>
      </c>
      <c r="Y525" s="4" t="str">
        <f t="shared" si="390"/>
        <v xml:space="preserve"> Sooting    </v>
      </c>
    </row>
    <row r="526" spans="1:25">
      <c r="A526" s="1" t="s">
        <v>528</v>
      </c>
      <c r="K526" s="2" t="str">
        <f t="shared" si="376"/>
        <v xml:space="preserve">Event 36 </v>
      </c>
      <c r="L526" s="2" t="str">
        <f t="shared" ref="L526:L532" si="400">MID($A$524,5,3)</f>
        <v xml:space="preserve"> 4 </v>
      </c>
      <c r="M526" s="2" t="str">
        <f t="shared" si="391"/>
        <v xml:space="preserve">  2  </v>
      </c>
      <c r="N526" s="2" t="str">
        <f t="shared" ref="N526:N532" si="401">MID($A$524,33,10)</f>
        <v>11:57 AM</v>
      </c>
      <c r="O526" t="str">
        <f t="shared" si="392"/>
        <v xml:space="preserve">  Yousef Essam Gouda            </v>
      </c>
      <c r="P526" s="3" t="str">
        <f t="shared" si="393"/>
        <v>14</v>
      </c>
      <c r="Q526" s="3" t="str">
        <f t="shared" si="394"/>
        <v xml:space="preserve"> SHAMS</v>
      </c>
      <c r="R526" s="3" t="str">
        <f t="shared" si="395"/>
        <v xml:space="preserve">        NT</v>
      </c>
      <c r="S526" s="3" t="str">
        <f t="shared" si="384"/>
        <v xml:space="preserve"> Boys</v>
      </c>
      <c r="T526" s="3" t="str">
        <f t="shared" si="385"/>
        <v>200</v>
      </c>
      <c r="U526" s="3" t="str">
        <f t="shared" si="386"/>
        <v>Freestyle</v>
      </c>
      <c r="V526" s="4" t="str">
        <f t="shared" si="387"/>
        <v xml:space="preserve"> 1:57.37</v>
      </c>
      <c r="W526" s="4" t="str">
        <f t="shared" si="388"/>
        <v xml:space="preserve">2005      </v>
      </c>
      <c r="X526" s="4" t="str">
        <f t="shared" si="389"/>
        <v xml:space="preserve">  Esmail Elsbagh</v>
      </c>
      <c r="Y526" s="4" t="str">
        <f t="shared" si="390"/>
        <v xml:space="preserve"> Sooting    </v>
      </c>
    </row>
    <row r="527" spans="1:25">
      <c r="A527" s="1" t="s">
        <v>529</v>
      </c>
      <c r="K527" s="2" t="str">
        <f t="shared" si="376"/>
        <v xml:space="preserve">Event 36 </v>
      </c>
      <c r="L527" s="2" t="str">
        <f t="shared" si="400"/>
        <v xml:space="preserve"> 4 </v>
      </c>
      <c r="M527" s="2" t="str">
        <f t="shared" si="391"/>
        <v xml:space="preserve">  3  </v>
      </c>
      <c r="N527" s="2" t="str">
        <f t="shared" si="401"/>
        <v>11:57 AM</v>
      </c>
      <c r="O527" t="str">
        <f t="shared" si="392"/>
        <v xml:space="preserve">  Youssef Mamdouh Mohamed Shoa  </v>
      </c>
      <c r="P527" s="3" t="str">
        <f t="shared" si="393"/>
        <v>14</v>
      </c>
      <c r="Q527" s="3" t="str">
        <f t="shared" si="394"/>
        <v xml:space="preserve"> AHLY </v>
      </c>
      <c r="R527" s="3" t="str">
        <f t="shared" si="395"/>
        <v xml:space="preserve">        NT</v>
      </c>
      <c r="S527" s="3" t="str">
        <f t="shared" si="384"/>
        <v xml:space="preserve"> Boys</v>
      </c>
      <c r="T527" s="3" t="str">
        <f t="shared" si="385"/>
        <v>200</v>
      </c>
      <c r="U527" s="3" t="str">
        <f t="shared" si="386"/>
        <v>Freestyle</v>
      </c>
      <c r="V527" s="4" t="str">
        <f t="shared" si="387"/>
        <v xml:space="preserve"> 1:57.37</v>
      </c>
      <c r="W527" s="4" t="str">
        <f t="shared" si="388"/>
        <v xml:space="preserve">2005      </v>
      </c>
      <c r="X527" s="4" t="str">
        <f t="shared" si="389"/>
        <v xml:space="preserve">  Esmail Elsbagh</v>
      </c>
      <c r="Y527" s="4" t="str">
        <f t="shared" si="390"/>
        <v xml:space="preserve"> Sooting    </v>
      </c>
    </row>
    <row r="528" spans="1:25">
      <c r="A528" s="1" t="s">
        <v>530</v>
      </c>
      <c r="K528" s="2" t="str">
        <f t="shared" si="376"/>
        <v xml:space="preserve">Event 36 </v>
      </c>
      <c r="L528" s="2" t="str">
        <f t="shared" si="400"/>
        <v xml:space="preserve"> 4 </v>
      </c>
      <c r="M528" s="2" t="str">
        <f t="shared" si="391"/>
        <v xml:space="preserve">  4  </v>
      </c>
      <c r="N528" s="2" t="str">
        <f t="shared" si="401"/>
        <v>11:57 AM</v>
      </c>
      <c r="O528" t="str">
        <f t="shared" si="392"/>
        <v xml:space="preserve">  Yosef Samer Saleh Ibrahim     </v>
      </c>
      <c r="P528" s="3" t="str">
        <f t="shared" si="393"/>
        <v>14</v>
      </c>
      <c r="Q528" s="3" t="str">
        <f t="shared" si="394"/>
        <v xml:space="preserve"> TWFIK</v>
      </c>
      <c r="R528" s="3" t="str">
        <f t="shared" si="395"/>
        <v xml:space="preserve">        NT</v>
      </c>
      <c r="S528" s="3" t="str">
        <f t="shared" si="384"/>
        <v xml:space="preserve"> Boys</v>
      </c>
      <c r="T528" s="3" t="str">
        <f t="shared" si="385"/>
        <v>200</v>
      </c>
      <c r="U528" s="3" t="str">
        <f t="shared" si="386"/>
        <v>Freestyle</v>
      </c>
      <c r="V528" s="4" t="str">
        <f t="shared" si="387"/>
        <v xml:space="preserve"> 1:57.37</v>
      </c>
      <c r="W528" s="4" t="str">
        <f t="shared" si="388"/>
        <v xml:space="preserve">2005      </v>
      </c>
      <c r="X528" s="4" t="str">
        <f t="shared" si="389"/>
        <v xml:space="preserve">  Esmail Elsbagh</v>
      </c>
      <c r="Y528" s="4" t="str">
        <f t="shared" si="390"/>
        <v xml:space="preserve"> Sooting    </v>
      </c>
    </row>
    <row r="529" spans="1:25">
      <c r="A529" s="1" t="s">
        <v>531</v>
      </c>
      <c r="K529" s="2" t="str">
        <f t="shared" si="376"/>
        <v xml:space="preserve">Event 36 </v>
      </c>
      <c r="L529" s="2" t="str">
        <f t="shared" si="400"/>
        <v xml:space="preserve"> 4 </v>
      </c>
      <c r="M529" s="2" t="str">
        <f t="shared" si="391"/>
        <v xml:space="preserve">  5  </v>
      </c>
      <c r="N529" s="2" t="str">
        <f t="shared" si="401"/>
        <v>11:57 AM</v>
      </c>
      <c r="O529" t="str">
        <f t="shared" si="392"/>
        <v xml:space="preserve">  Mostafa Khaled Mahmoud        </v>
      </c>
      <c r="P529" s="3" t="str">
        <f t="shared" si="393"/>
        <v>14</v>
      </c>
      <c r="Q529" s="3" t="str">
        <f t="shared" si="394"/>
        <v xml:space="preserve"> SHAMS</v>
      </c>
      <c r="R529" s="3" t="str">
        <f t="shared" si="395"/>
        <v xml:space="preserve">        NT</v>
      </c>
      <c r="S529" s="3" t="str">
        <f t="shared" si="384"/>
        <v xml:space="preserve"> Boys</v>
      </c>
      <c r="T529" s="3" t="str">
        <f t="shared" si="385"/>
        <v>200</v>
      </c>
      <c r="U529" s="3" t="str">
        <f t="shared" si="386"/>
        <v>Freestyle</v>
      </c>
      <c r="V529" s="4" t="str">
        <f t="shared" si="387"/>
        <v xml:space="preserve"> 1:57.37</v>
      </c>
      <c r="W529" s="4" t="str">
        <f t="shared" si="388"/>
        <v xml:space="preserve">2005      </v>
      </c>
      <c r="X529" s="4" t="str">
        <f t="shared" si="389"/>
        <v xml:space="preserve">  Esmail Elsbagh</v>
      </c>
      <c r="Y529" s="4" t="str">
        <f t="shared" si="390"/>
        <v xml:space="preserve"> Sooting    </v>
      </c>
    </row>
    <row r="530" spans="1:25">
      <c r="A530" s="1" t="s">
        <v>532</v>
      </c>
      <c r="K530" s="2" t="str">
        <f t="shared" si="376"/>
        <v xml:space="preserve">Event 36 </v>
      </c>
      <c r="L530" s="2" t="str">
        <f t="shared" si="400"/>
        <v xml:space="preserve"> 4 </v>
      </c>
      <c r="M530" s="2" t="str">
        <f t="shared" si="391"/>
        <v xml:space="preserve">  6  </v>
      </c>
      <c r="N530" s="2" t="str">
        <f t="shared" si="401"/>
        <v>11:57 AM</v>
      </c>
      <c r="O530" t="str">
        <f t="shared" si="392"/>
        <v xml:space="preserve">  Mohamed Ibraheim Mohamed Ibr  </v>
      </c>
      <c r="P530" s="3" t="str">
        <f t="shared" si="393"/>
        <v>14</v>
      </c>
      <c r="Q530" s="3" t="str">
        <f t="shared" si="394"/>
        <v xml:space="preserve"> M.ARB</v>
      </c>
      <c r="R530" s="3" t="str">
        <f t="shared" si="395"/>
        <v xml:space="preserve">        NT</v>
      </c>
      <c r="S530" s="3" t="str">
        <f t="shared" si="384"/>
        <v xml:space="preserve"> Boys</v>
      </c>
      <c r="T530" s="3" t="str">
        <f t="shared" si="385"/>
        <v>200</v>
      </c>
      <c r="U530" s="3" t="str">
        <f t="shared" si="386"/>
        <v>Freestyle</v>
      </c>
      <c r="V530" s="4" t="str">
        <f t="shared" si="387"/>
        <v xml:space="preserve"> 1:57.37</v>
      </c>
      <c r="W530" s="4" t="str">
        <f t="shared" si="388"/>
        <v xml:space="preserve">2005      </v>
      </c>
      <c r="X530" s="4" t="str">
        <f t="shared" si="389"/>
        <v xml:space="preserve">  Esmail Elsbagh</v>
      </c>
      <c r="Y530" s="4" t="str">
        <f t="shared" si="390"/>
        <v xml:space="preserve"> Sooting    </v>
      </c>
    </row>
    <row r="531" spans="1:25">
      <c r="A531" s="1" t="s">
        <v>533</v>
      </c>
      <c r="K531" s="2" t="str">
        <f t="shared" si="376"/>
        <v xml:space="preserve">Event 36 </v>
      </c>
      <c r="L531" s="2" t="str">
        <f t="shared" si="400"/>
        <v xml:space="preserve"> 4 </v>
      </c>
      <c r="M531" s="2" t="str">
        <f t="shared" si="391"/>
        <v xml:space="preserve">  7  </v>
      </c>
      <c r="N531" s="2" t="str">
        <f t="shared" si="401"/>
        <v>11:57 AM</v>
      </c>
      <c r="O531" t="str">
        <f t="shared" si="392"/>
        <v xml:space="preserve">  Amr Mohamed Mohi Eldin Z      </v>
      </c>
      <c r="P531" s="3" t="str">
        <f t="shared" si="393"/>
        <v>14</v>
      </c>
      <c r="Q531" s="3" t="str">
        <f t="shared" si="394"/>
        <v xml:space="preserve"> Smouh</v>
      </c>
      <c r="R531" s="3" t="str">
        <f t="shared" si="395"/>
        <v xml:space="preserve">        NT</v>
      </c>
      <c r="S531" s="3" t="str">
        <f t="shared" si="384"/>
        <v xml:space="preserve"> Boys</v>
      </c>
      <c r="T531" s="3" t="str">
        <f t="shared" si="385"/>
        <v>200</v>
      </c>
      <c r="U531" s="3" t="str">
        <f t="shared" si="386"/>
        <v>Freestyle</v>
      </c>
      <c r="V531" s="4" t="str">
        <f t="shared" si="387"/>
        <v xml:space="preserve"> 1:57.37</v>
      </c>
      <c r="W531" s="4" t="str">
        <f t="shared" si="388"/>
        <v xml:space="preserve">2005      </v>
      </c>
      <c r="X531" s="4" t="str">
        <f t="shared" si="389"/>
        <v xml:space="preserve">  Esmail Elsbagh</v>
      </c>
      <c r="Y531" s="4" t="str">
        <f t="shared" si="390"/>
        <v xml:space="preserve"> Sooting    </v>
      </c>
    </row>
    <row r="532" spans="1:25">
      <c r="A532" s="1" t="s">
        <v>534</v>
      </c>
      <c r="K532" s="2" t="str">
        <f t="shared" si="376"/>
        <v xml:space="preserve">Event 36 </v>
      </c>
      <c r="L532" s="2" t="str">
        <f t="shared" si="400"/>
        <v xml:space="preserve"> 4 </v>
      </c>
      <c r="M532" s="2" t="str">
        <f t="shared" si="391"/>
        <v xml:space="preserve">  8  </v>
      </c>
      <c r="N532" s="2" t="str">
        <f t="shared" si="401"/>
        <v>11:57 AM</v>
      </c>
      <c r="O532" t="str">
        <f t="shared" si="392"/>
        <v xml:space="preserve">  Fares Ahmed Abdalla           </v>
      </c>
      <c r="P532" s="3" t="str">
        <f t="shared" si="393"/>
        <v>14</v>
      </c>
      <c r="Q532" s="3" t="str">
        <f t="shared" si="394"/>
        <v xml:space="preserve"> ZMALK</v>
      </c>
      <c r="R532" s="3" t="str">
        <f t="shared" si="395"/>
        <v xml:space="preserve">        NT</v>
      </c>
      <c r="S532" s="3" t="str">
        <f t="shared" si="384"/>
        <v xml:space="preserve"> Boys</v>
      </c>
      <c r="T532" s="3" t="str">
        <f t="shared" si="385"/>
        <v>200</v>
      </c>
      <c r="U532" s="3" t="str">
        <f t="shared" si="386"/>
        <v>Freestyle</v>
      </c>
      <c r="V532" s="4" t="str">
        <f t="shared" si="387"/>
        <v xml:space="preserve"> 1:57.37</v>
      </c>
      <c r="W532" s="4" t="str">
        <f t="shared" si="388"/>
        <v xml:space="preserve">2005      </v>
      </c>
      <c r="X532" s="4" t="str">
        <f t="shared" si="389"/>
        <v xml:space="preserve">  Esmail Elsbagh</v>
      </c>
      <c r="Y532" s="4" t="str">
        <f t="shared" si="390"/>
        <v xml:space="preserve"> Sooting    </v>
      </c>
    </row>
    <row r="533" spans="1:25">
      <c r="A533" s="1" t="s">
        <v>535</v>
      </c>
      <c r="K533" s="2"/>
      <c r="L533" s="2"/>
      <c r="M533" s="2"/>
      <c r="N533" s="2"/>
      <c r="V533" s="4"/>
      <c r="W533" s="4"/>
      <c r="X533" s="4"/>
      <c r="Y533" s="4"/>
    </row>
    <row r="534" spans="1:25">
      <c r="A534" s="1" t="s">
        <v>536</v>
      </c>
      <c r="K534" s="2" t="str">
        <f t="shared" si="376"/>
        <v xml:space="preserve">Event 36 </v>
      </c>
      <c r="L534" s="2" t="str">
        <f>MID($A$533,5,3)</f>
        <v xml:space="preserve"> 5 </v>
      </c>
      <c r="M534" s="2" t="str">
        <f t="shared" si="391"/>
        <v xml:space="preserve">  1  </v>
      </c>
      <c r="N534" s="2" t="str">
        <f>MID($A$533,33,10)</f>
        <v>12:00 PM</v>
      </c>
      <c r="O534" t="str">
        <f t="shared" si="392"/>
        <v xml:space="preserve">  Kareem Mohamed Eldsoqy        </v>
      </c>
      <c r="P534" s="3" t="str">
        <f t="shared" si="393"/>
        <v>14</v>
      </c>
      <c r="Q534" s="3" t="str">
        <f t="shared" si="394"/>
        <v xml:space="preserve"> RWAD </v>
      </c>
      <c r="R534" s="3" t="str">
        <f t="shared" si="395"/>
        <v xml:space="preserve">        NT</v>
      </c>
      <c r="S534" s="3" t="str">
        <f t="shared" si="384"/>
        <v xml:space="preserve"> Boys</v>
      </c>
      <c r="T534" s="3" t="str">
        <f t="shared" si="385"/>
        <v>200</v>
      </c>
      <c r="U534" s="3" t="str">
        <f t="shared" si="386"/>
        <v>Freestyle</v>
      </c>
      <c r="V534" s="4" t="str">
        <f t="shared" si="387"/>
        <v xml:space="preserve"> 1:57.37</v>
      </c>
      <c r="W534" s="4" t="str">
        <f t="shared" si="388"/>
        <v xml:space="preserve">2005      </v>
      </c>
      <c r="X534" s="4" t="str">
        <f t="shared" si="389"/>
        <v xml:space="preserve">  Esmail Elsbagh</v>
      </c>
      <c r="Y534" s="4" t="str">
        <f t="shared" si="390"/>
        <v xml:space="preserve"> Sooting    </v>
      </c>
    </row>
    <row r="535" spans="1:25">
      <c r="A535" s="1" t="s">
        <v>537</v>
      </c>
      <c r="K535" s="2" t="str">
        <f t="shared" si="376"/>
        <v xml:space="preserve">Event 36 </v>
      </c>
      <c r="L535" s="2" t="str">
        <f t="shared" ref="L535:L541" si="402">MID($A$533,5,3)</f>
        <v xml:space="preserve"> 5 </v>
      </c>
      <c r="M535" s="2" t="str">
        <f t="shared" si="391"/>
        <v xml:space="preserve">  2  </v>
      </c>
      <c r="N535" s="2" t="str">
        <f t="shared" ref="N535:N541" si="403">MID($A$533,33,10)</f>
        <v>12:00 PM</v>
      </c>
      <c r="O535" t="str">
        <f t="shared" si="392"/>
        <v xml:space="preserve">  Ahmed Khaled Anwar            </v>
      </c>
      <c r="P535" s="3" t="str">
        <f t="shared" si="393"/>
        <v>14</v>
      </c>
      <c r="Q535" s="3" t="str">
        <f t="shared" si="394"/>
        <v xml:space="preserve"> AHLY </v>
      </c>
      <c r="R535" s="3" t="str">
        <f t="shared" si="395"/>
        <v xml:space="preserve">        NT</v>
      </c>
      <c r="S535" s="3" t="str">
        <f t="shared" si="384"/>
        <v xml:space="preserve"> Boys</v>
      </c>
      <c r="T535" s="3" t="str">
        <f t="shared" si="385"/>
        <v>200</v>
      </c>
      <c r="U535" s="3" t="str">
        <f t="shared" si="386"/>
        <v>Freestyle</v>
      </c>
      <c r="V535" s="4" t="str">
        <f t="shared" si="387"/>
        <v xml:space="preserve"> 1:57.37</v>
      </c>
      <c r="W535" s="4" t="str">
        <f t="shared" si="388"/>
        <v xml:space="preserve">2005      </v>
      </c>
      <c r="X535" s="4" t="str">
        <f t="shared" si="389"/>
        <v xml:space="preserve">  Esmail Elsbagh</v>
      </c>
      <c r="Y535" s="4" t="str">
        <f t="shared" si="390"/>
        <v xml:space="preserve"> Sooting    </v>
      </c>
    </row>
    <row r="536" spans="1:25">
      <c r="A536" s="1" t="s">
        <v>538</v>
      </c>
      <c r="K536" s="2" t="str">
        <f t="shared" si="376"/>
        <v xml:space="preserve">Event 36 </v>
      </c>
      <c r="L536" s="2" t="str">
        <f t="shared" si="402"/>
        <v xml:space="preserve"> 5 </v>
      </c>
      <c r="M536" s="2" t="str">
        <f t="shared" si="391"/>
        <v xml:space="preserve">  3  </v>
      </c>
      <c r="N536" s="2" t="str">
        <f t="shared" si="403"/>
        <v>12:00 PM</v>
      </c>
      <c r="O536" t="str">
        <f t="shared" si="392"/>
        <v xml:space="preserve">  Adham Sayed Morsy Refeai      </v>
      </c>
      <c r="P536" s="3" t="str">
        <f t="shared" si="393"/>
        <v>14</v>
      </c>
      <c r="Q536" s="3" t="str">
        <f t="shared" si="394"/>
        <v xml:space="preserve"> TALBE</v>
      </c>
      <c r="R536" s="3" t="str">
        <f t="shared" si="395"/>
        <v xml:space="preserve">        NT</v>
      </c>
      <c r="S536" s="3" t="str">
        <f t="shared" si="384"/>
        <v xml:space="preserve"> Boys</v>
      </c>
      <c r="T536" s="3" t="str">
        <f t="shared" si="385"/>
        <v>200</v>
      </c>
      <c r="U536" s="3" t="str">
        <f t="shared" si="386"/>
        <v>Freestyle</v>
      </c>
      <c r="V536" s="4" t="str">
        <f t="shared" si="387"/>
        <v xml:space="preserve"> 1:57.37</v>
      </c>
      <c r="W536" s="4" t="str">
        <f t="shared" si="388"/>
        <v xml:space="preserve">2005      </v>
      </c>
      <c r="X536" s="4" t="str">
        <f t="shared" si="389"/>
        <v xml:space="preserve">  Esmail Elsbagh</v>
      </c>
      <c r="Y536" s="4" t="str">
        <f t="shared" si="390"/>
        <v xml:space="preserve"> Sooting    </v>
      </c>
    </row>
    <row r="537" spans="1:25">
      <c r="A537" s="1" t="s">
        <v>539</v>
      </c>
      <c r="K537" s="2" t="str">
        <f t="shared" si="376"/>
        <v xml:space="preserve">Event 36 </v>
      </c>
      <c r="L537" s="2" t="str">
        <f t="shared" si="402"/>
        <v xml:space="preserve"> 5 </v>
      </c>
      <c r="M537" s="2" t="str">
        <f t="shared" si="391"/>
        <v xml:space="preserve">  4  </v>
      </c>
      <c r="N537" s="2" t="str">
        <f t="shared" si="403"/>
        <v>12:00 PM</v>
      </c>
      <c r="O537" t="str">
        <f t="shared" si="392"/>
        <v xml:space="preserve">  Mahmoud Ahmed Elsayed         </v>
      </c>
      <c r="P537" s="3" t="str">
        <f t="shared" si="393"/>
        <v>14</v>
      </c>
      <c r="Q537" s="3" t="str">
        <f t="shared" si="394"/>
        <v xml:space="preserve"> DEGLA</v>
      </c>
      <c r="R537" s="3" t="str">
        <f t="shared" si="395"/>
        <v xml:space="preserve">   3:08.17</v>
      </c>
      <c r="S537" s="3" t="str">
        <f t="shared" si="384"/>
        <v xml:space="preserve"> Boys</v>
      </c>
      <c r="T537" s="3" t="str">
        <f t="shared" si="385"/>
        <v>200</v>
      </c>
      <c r="U537" s="3" t="str">
        <f t="shared" si="386"/>
        <v>Freestyle</v>
      </c>
      <c r="V537" s="4" t="str">
        <f t="shared" si="387"/>
        <v xml:space="preserve"> 1:57.37</v>
      </c>
      <c r="W537" s="4" t="str">
        <f t="shared" si="388"/>
        <v xml:space="preserve">2005      </v>
      </c>
      <c r="X537" s="4" t="str">
        <f t="shared" si="389"/>
        <v xml:space="preserve">  Esmail Elsbagh</v>
      </c>
      <c r="Y537" s="4" t="str">
        <f t="shared" si="390"/>
        <v xml:space="preserve"> Sooting    </v>
      </c>
    </row>
    <row r="538" spans="1:25">
      <c r="A538" s="1" t="s">
        <v>540</v>
      </c>
      <c r="K538" s="2" t="str">
        <f t="shared" si="376"/>
        <v xml:space="preserve">Event 36 </v>
      </c>
      <c r="L538" s="2" t="str">
        <f t="shared" si="402"/>
        <v xml:space="preserve"> 5 </v>
      </c>
      <c r="M538" s="2" t="str">
        <f t="shared" si="391"/>
        <v xml:space="preserve">  5  </v>
      </c>
      <c r="N538" s="2" t="str">
        <f t="shared" si="403"/>
        <v>12:00 PM</v>
      </c>
      <c r="O538" t="str">
        <f t="shared" si="392"/>
        <v xml:space="preserve">  Yousef Mohamed Karam Mohamed  </v>
      </c>
      <c r="P538" s="3" t="str">
        <f t="shared" si="393"/>
        <v>14</v>
      </c>
      <c r="Q538" s="3" t="str">
        <f t="shared" si="394"/>
        <v xml:space="preserve"> ENPPI</v>
      </c>
      <c r="R538" s="3" t="str">
        <f t="shared" si="395"/>
        <v xml:space="preserve">   3:20.91</v>
      </c>
      <c r="S538" s="3" t="str">
        <f t="shared" si="384"/>
        <v xml:space="preserve"> Boys</v>
      </c>
      <c r="T538" s="3" t="str">
        <f t="shared" si="385"/>
        <v>200</v>
      </c>
      <c r="U538" s="3" t="str">
        <f t="shared" si="386"/>
        <v>Freestyle</v>
      </c>
      <c r="V538" s="4" t="str">
        <f t="shared" si="387"/>
        <v xml:space="preserve"> 1:57.37</v>
      </c>
      <c r="W538" s="4" t="str">
        <f t="shared" si="388"/>
        <v xml:space="preserve">2005      </v>
      </c>
      <c r="X538" s="4" t="str">
        <f t="shared" si="389"/>
        <v xml:space="preserve">  Esmail Elsbagh</v>
      </c>
      <c r="Y538" s="4" t="str">
        <f t="shared" si="390"/>
        <v xml:space="preserve"> Sooting    </v>
      </c>
    </row>
    <row r="539" spans="1:25">
      <c r="A539" s="1" t="s">
        <v>541</v>
      </c>
      <c r="K539" s="2" t="str">
        <f t="shared" si="376"/>
        <v xml:space="preserve">Event 36 </v>
      </c>
      <c r="L539" s="2" t="str">
        <f t="shared" si="402"/>
        <v xml:space="preserve"> 5 </v>
      </c>
      <c r="M539" s="2" t="str">
        <f t="shared" si="391"/>
        <v xml:space="preserve">  6  </v>
      </c>
      <c r="N539" s="2" t="str">
        <f t="shared" si="403"/>
        <v>12:00 PM</v>
      </c>
      <c r="O539" t="str">
        <f t="shared" si="392"/>
        <v xml:space="preserve">  Zeiad Mohamed Abou Hegazy     </v>
      </c>
      <c r="P539" s="3" t="str">
        <f t="shared" si="393"/>
        <v>14</v>
      </c>
      <c r="Q539" s="3" t="str">
        <f t="shared" si="394"/>
        <v xml:space="preserve"> RBDOM</v>
      </c>
      <c r="R539" s="3" t="str">
        <f t="shared" si="395"/>
        <v xml:space="preserve">        NT</v>
      </c>
      <c r="S539" s="3" t="str">
        <f t="shared" si="384"/>
        <v xml:space="preserve"> Boys</v>
      </c>
      <c r="T539" s="3" t="str">
        <f t="shared" si="385"/>
        <v>200</v>
      </c>
      <c r="U539" s="3" t="str">
        <f t="shared" si="386"/>
        <v>Freestyle</v>
      </c>
      <c r="V539" s="4" t="str">
        <f t="shared" si="387"/>
        <v xml:space="preserve"> 1:57.37</v>
      </c>
      <c r="W539" s="4" t="str">
        <f t="shared" si="388"/>
        <v xml:space="preserve">2005      </v>
      </c>
      <c r="X539" s="4" t="str">
        <f t="shared" si="389"/>
        <v xml:space="preserve">  Esmail Elsbagh</v>
      </c>
      <c r="Y539" s="4" t="str">
        <f t="shared" si="390"/>
        <v xml:space="preserve"> Sooting    </v>
      </c>
    </row>
    <row r="540" spans="1:25">
      <c r="A540" s="1" t="s">
        <v>542</v>
      </c>
      <c r="K540" s="2" t="str">
        <f t="shared" si="376"/>
        <v xml:space="preserve">Event 36 </v>
      </c>
      <c r="L540" s="2" t="str">
        <f t="shared" si="402"/>
        <v xml:space="preserve"> 5 </v>
      </c>
      <c r="M540" s="2" t="str">
        <f t="shared" si="391"/>
        <v xml:space="preserve">  7  </v>
      </c>
      <c r="N540" s="2" t="str">
        <f t="shared" si="403"/>
        <v>12:00 PM</v>
      </c>
      <c r="O540" t="str">
        <f t="shared" si="392"/>
        <v xml:space="preserve">  Shehab Hossam Ghorab          </v>
      </c>
      <c r="P540" s="3" t="str">
        <f t="shared" si="393"/>
        <v>14</v>
      </c>
      <c r="Q540" s="3" t="str">
        <f t="shared" si="394"/>
        <v xml:space="preserve"> GHABA</v>
      </c>
      <c r="R540" s="3" t="str">
        <f t="shared" si="395"/>
        <v xml:space="preserve">        NT</v>
      </c>
      <c r="S540" s="3" t="str">
        <f t="shared" si="384"/>
        <v xml:space="preserve"> Boys</v>
      </c>
      <c r="T540" s="3" t="str">
        <f t="shared" si="385"/>
        <v>200</v>
      </c>
      <c r="U540" s="3" t="str">
        <f t="shared" si="386"/>
        <v>Freestyle</v>
      </c>
      <c r="V540" s="4" t="str">
        <f t="shared" si="387"/>
        <v xml:space="preserve"> 1:57.37</v>
      </c>
      <c r="W540" s="4" t="str">
        <f t="shared" si="388"/>
        <v xml:space="preserve">2005      </v>
      </c>
      <c r="X540" s="4" t="str">
        <f t="shared" si="389"/>
        <v xml:space="preserve">  Esmail Elsbagh</v>
      </c>
      <c r="Y540" s="4" t="str">
        <f t="shared" si="390"/>
        <v xml:space="preserve"> Sooting    </v>
      </c>
    </row>
    <row r="541" spans="1:25">
      <c r="A541" s="1" t="s">
        <v>543</v>
      </c>
      <c r="K541" s="2" t="str">
        <f t="shared" si="376"/>
        <v xml:space="preserve">Event 36 </v>
      </c>
      <c r="L541" s="2" t="str">
        <f t="shared" si="402"/>
        <v xml:space="preserve"> 5 </v>
      </c>
      <c r="M541" s="2" t="str">
        <f t="shared" si="391"/>
        <v xml:space="preserve">  8  </v>
      </c>
      <c r="N541" s="2" t="str">
        <f t="shared" si="403"/>
        <v>12:00 PM</v>
      </c>
      <c r="O541" t="str">
        <f t="shared" si="392"/>
        <v xml:space="preserve">  Hany Hazem Abass Ali          </v>
      </c>
      <c r="P541" s="3" t="str">
        <f t="shared" si="393"/>
        <v>14</v>
      </c>
      <c r="Q541" s="3" t="str">
        <f t="shared" si="394"/>
        <v xml:space="preserve"> NASR </v>
      </c>
      <c r="R541" s="3" t="str">
        <f t="shared" si="395"/>
        <v xml:space="preserve">        NT</v>
      </c>
      <c r="S541" s="3" t="str">
        <f t="shared" si="384"/>
        <v xml:space="preserve"> Boys</v>
      </c>
      <c r="T541" s="3" t="str">
        <f t="shared" si="385"/>
        <v>200</v>
      </c>
      <c r="U541" s="3" t="str">
        <f t="shared" si="386"/>
        <v>Freestyle</v>
      </c>
      <c r="V541" s="4" t="str">
        <f t="shared" si="387"/>
        <v xml:space="preserve"> 1:57.37</v>
      </c>
      <c r="W541" s="4" t="str">
        <f t="shared" si="388"/>
        <v xml:space="preserve">2005      </v>
      </c>
      <c r="X541" s="4" t="str">
        <f t="shared" si="389"/>
        <v xml:space="preserve">  Esmail Elsbagh</v>
      </c>
      <c r="Y541" s="4" t="str">
        <f t="shared" si="390"/>
        <v xml:space="preserve"> Sooting    </v>
      </c>
    </row>
    <row r="542" spans="1:25">
      <c r="A542" s="1" t="s">
        <v>544</v>
      </c>
      <c r="K542" s="2"/>
      <c r="L542" s="2"/>
      <c r="M542" s="2"/>
      <c r="N542" s="2"/>
      <c r="V542" s="4"/>
      <c r="W542" s="4"/>
      <c r="X542" s="4"/>
      <c r="Y542" s="4"/>
    </row>
    <row r="543" spans="1:25">
      <c r="A543" s="1" t="s">
        <v>545</v>
      </c>
      <c r="K543" s="2" t="str">
        <f t="shared" si="376"/>
        <v xml:space="preserve">Event 36 </v>
      </c>
      <c r="L543" s="2" t="str">
        <f>MID($A$542,5,3)</f>
        <v xml:space="preserve"> 6 </v>
      </c>
      <c r="M543" s="2" t="str">
        <f t="shared" si="391"/>
        <v xml:space="preserve">  1  </v>
      </c>
      <c r="N543" s="2" t="str">
        <f>MID($A$542,33,10)</f>
        <v>12:04 PM</v>
      </c>
      <c r="O543" t="str">
        <f t="shared" si="392"/>
        <v xml:space="preserve">  Karim Mohamed Fady            </v>
      </c>
      <c r="P543" s="3" t="str">
        <f t="shared" si="393"/>
        <v>14</v>
      </c>
      <c r="Q543" s="3" t="str">
        <f t="shared" si="394"/>
        <v xml:space="preserve"> AHLY </v>
      </c>
      <c r="R543" s="3" t="str">
        <f t="shared" si="395"/>
        <v xml:space="preserve">   2:53.44</v>
      </c>
      <c r="S543" s="3" t="str">
        <f t="shared" si="384"/>
        <v xml:space="preserve"> Boys</v>
      </c>
      <c r="T543" s="3" t="str">
        <f t="shared" si="385"/>
        <v>200</v>
      </c>
      <c r="U543" s="3" t="str">
        <f t="shared" si="386"/>
        <v>Freestyle</v>
      </c>
      <c r="V543" s="4" t="str">
        <f t="shared" si="387"/>
        <v xml:space="preserve"> 1:57.37</v>
      </c>
      <c r="W543" s="4" t="str">
        <f t="shared" si="388"/>
        <v xml:space="preserve">2005      </v>
      </c>
      <c r="X543" s="4" t="str">
        <f t="shared" si="389"/>
        <v xml:space="preserve">  Esmail Elsbagh</v>
      </c>
      <c r="Y543" s="4" t="str">
        <f t="shared" si="390"/>
        <v xml:space="preserve"> Sooting    </v>
      </c>
    </row>
    <row r="544" spans="1:25">
      <c r="A544" s="1" t="s">
        <v>546</v>
      </c>
      <c r="K544" s="2" t="str">
        <f t="shared" si="376"/>
        <v xml:space="preserve">Event 36 </v>
      </c>
      <c r="L544" s="2" t="str">
        <f t="shared" ref="L544:L550" si="404">MID($A$542,5,3)</f>
        <v xml:space="preserve"> 6 </v>
      </c>
      <c r="M544" s="2" t="str">
        <f t="shared" si="391"/>
        <v xml:space="preserve">  2  </v>
      </c>
      <c r="N544" s="2" t="str">
        <f t="shared" ref="N544:N550" si="405">MID($A$542,33,10)</f>
        <v>12:04 PM</v>
      </c>
      <c r="O544" t="str">
        <f t="shared" si="392"/>
        <v xml:space="preserve">  Abdel Rahman Hany Al Sayed    </v>
      </c>
      <c r="P544" s="3" t="str">
        <f t="shared" si="393"/>
        <v>14</v>
      </c>
      <c r="Q544" s="3" t="str">
        <f t="shared" si="394"/>
        <v xml:space="preserve"> HLWAN</v>
      </c>
      <c r="R544" s="3" t="str">
        <f t="shared" si="395"/>
        <v xml:space="preserve">   2:48.92</v>
      </c>
      <c r="S544" s="3" t="str">
        <f t="shared" si="384"/>
        <v xml:space="preserve"> Boys</v>
      </c>
      <c r="T544" s="3" t="str">
        <f t="shared" si="385"/>
        <v>200</v>
      </c>
      <c r="U544" s="3" t="str">
        <f t="shared" si="386"/>
        <v>Freestyle</v>
      </c>
      <c r="V544" s="4" t="str">
        <f t="shared" si="387"/>
        <v xml:space="preserve"> 1:57.37</v>
      </c>
      <c r="W544" s="4" t="str">
        <f t="shared" si="388"/>
        <v xml:space="preserve">2005      </v>
      </c>
      <c r="X544" s="4" t="str">
        <f t="shared" si="389"/>
        <v xml:space="preserve">  Esmail Elsbagh</v>
      </c>
      <c r="Y544" s="4" t="str">
        <f t="shared" si="390"/>
        <v xml:space="preserve"> Sooting    </v>
      </c>
    </row>
    <row r="545" spans="1:25">
      <c r="A545" s="1" t="s">
        <v>547</v>
      </c>
      <c r="K545" s="2" t="str">
        <f t="shared" si="376"/>
        <v xml:space="preserve">Event 36 </v>
      </c>
      <c r="L545" s="2" t="str">
        <f t="shared" si="404"/>
        <v xml:space="preserve"> 6 </v>
      </c>
      <c r="M545" s="2" t="str">
        <f t="shared" si="391"/>
        <v xml:space="preserve">  3  </v>
      </c>
      <c r="N545" s="2" t="str">
        <f t="shared" si="405"/>
        <v>12:04 PM</v>
      </c>
      <c r="O545" t="str">
        <f t="shared" si="392"/>
        <v xml:space="preserve">  Aly Tarik Farouk Tolba        </v>
      </c>
      <c r="P545" s="3" t="str">
        <f t="shared" si="393"/>
        <v>14</v>
      </c>
      <c r="Q545" s="3" t="str">
        <f t="shared" si="394"/>
        <v xml:space="preserve"> GEZIR</v>
      </c>
      <c r="R545" s="3" t="str">
        <f t="shared" si="395"/>
        <v xml:space="preserve">   2:41.86</v>
      </c>
      <c r="S545" s="3" t="str">
        <f t="shared" si="384"/>
        <v xml:space="preserve"> Boys</v>
      </c>
      <c r="T545" s="3" t="str">
        <f t="shared" si="385"/>
        <v>200</v>
      </c>
      <c r="U545" s="3" t="str">
        <f t="shared" si="386"/>
        <v>Freestyle</v>
      </c>
      <c r="V545" s="4" t="str">
        <f t="shared" si="387"/>
        <v xml:space="preserve"> 1:57.37</v>
      </c>
      <c r="W545" s="4" t="str">
        <f t="shared" si="388"/>
        <v xml:space="preserve">2005      </v>
      </c>
      <c r="X545" s="4" t="str">
        <f t="shared" si="389"/>
        <v xml:space="preserve">  Esmail Elsbagh</v>
      </c>
      <c r="Y545" s="4" t="str">
        <f t="shared" si="390"/>
        <v xml:space="preserve"> Sooting    </v>
      </c>
    </row>
    <row r="546" spans="1:25">
      <c r="A546" s="1" t="s">
        <v>548</v>
      </c>
      <c r="K546" s="2" t="str">
        <f t="shared" si="376"/>
        <v xml:space="preserve">Event 36 </v>
      </c>
      <c r="L546" s="2" t="str">
        <f t="shared" si="404"/>
        <v xml:space="preserve"> 6 </v>
      </c>
      <c r="M546" s="2" t="str">
        <f t="shared" si="391"/>
        <v xml:space="preserve">  4  </v>
      </c>
      <c r="N546" s="2" t="str">
        <f t="shared" si="405"/>
        <v>12:04 PM</v>
      </c>
      <c r="O546" t="str">
        <f t="shared" si="392"/>
        <v xml:space="preserve">  Hesham Walid Amin Al Sayed K  </v>
      </c>
      <c r="P546" s="3" t="str">
        <f t="shared" si="393"/>
        <v>14</v>
      </c>
      <c r="Q546" s="3" t="str">
        <f t="shared" si="394"/>
        <v xml:space="preserve"> HELDO</v>
      </c>
      <c r="R546" s="3" t="str">
        <f t="shared" si="395"/>
        <v xml:space="preserve">   2:40.39</v>
      </c>
      <c r="S546" s="3" t="str">
        <f t="shared" si="384"/>
        <v xml:space="preserve"> Boys</v>
      </c>
      <c r="T546" s="3" t="str">
        <f t="shared" si="385"/>
        <v>200</v>
      </c>
      <c r="U546" s="3" t="str">
        <f t="shared" si="386"/>
        <v>Freestyle</v>
      </c>
      <c r="V546" s="4" t="str">
        <f t="shared" si="387"/>
        <v xml:space="preserve"> 1:57.37</v>
      </c>
      <c r="W546" s="4" t="str">
        <f t="shared" si="388"/>
        <v xml:space="preserve">2005      </v>
      </c>
      <c r="X546" s="4" t="str">
        <f t="shared" si="389"/>
        <v xml:space="preserve">  Esmail Elsbagh</v>
      </c>
      <c r="Y546" s="4" t="str">
        <f t="shared" si="390"/>
        <v xml:space="preserve"> Sooting    </v>
      </c>
    </row>
    <row r="547" spans="1:25">
      <c r="A547" s="1" t="s">
        <v>549</v>
      </c>
      <c r="K547" s="2" t="str">
        <f t="shared" si="376"/>
        <v xml:space="preserve">Event 36 </v>
      </c>
      <c r="L547" s="2" t="str">
        <f t="shared" si="404"/>
        <v xml:space="preserve"> 6 </v>
      </c>
      <c r="M547" s="2" t="str">
        <f t="shared" si="391"/>
        <v xml:space="preserve">  5  </v>
      </c>
      <c r="N547" s="2" t="str">
        <f t="shared" si="405"/>
        <v>12:04 PM</v>
      </c>
      <c r="O547" t="str">
        <f t="shared" si="392"/>
        <v xml:space="preserve">  Seif Allaa Ahmed Farag        </v>
      </c>
      <c r="P547" s="3" t="str">
        <f t="shared" si="393"/>
        <v>14</v>
      </c>
      <c r="Q547" s="3" t="str">
        <f t="shared" si="394"/>
        <v xml:space="preserve"> SHOOT</v>
      </c>
      <c r="R547" s="3" t="str">
        <f t="shared" si="395"/>
        <v xml:space="preserve">   2:41.79</v>
      </c>
      <c r="S547" s="3" t="str">
        <f t="shared" si="384"/>
        <v xml:space="preserve"> Boys</v>
      </c>
      <c r="T547" s="3" t="str">
        <f t="shared" si="385"/>
        <v>200</v>
      </c>
      <c r="U547" s="3" t="str">
        <f t="shared" si="386"/>
        <v>Freestyle</v>
      </c>
      <c r="V547" s="4" t="str">
        <f t="shared" si="387"/>
        <v xml:space="preserve"> 1:57.37</v>
      </c>
      <c r="W547" s="4" t="str">
        <f t="shared" si="388"/>
        <v xml:space="preserve">2005      </v>
      </c>
      <c r="X547" s="4" t="str">
        <f t="shared" si="389"/>
        <v xml:space="preserve">  Esmail Elsbagh</v>
      </c>
      <c r="Y547" s="4" t="str">
        <f t="shared" si="390"/>
        <v xml:space="preserve"> Sooting    </v>
      </c>
    </row>
    <row r="548" spans="1:25">
      <c r="A548" s="1" t="s">
        <v>550</v>
      </c>
      <c r="K548" s="2" t="str">
        <f t="shared" si="376"/>
        <v xml:space="preserve">Event 36 </v>
      </c>
      <c r="L548" s="2" t="str">
        <f t="shared" si="404"/>
        <v xml:space="preserve"> 6 </v>
      </c>
      <c r="M548" s="2" t="str">
        <f t="shared" si="391"/>
        <v xml:space="preserve">  6  </v>
      </c>
      <c r="N548" s="2" t="str">
        <f t="shared" si="405"/>
        <v>12:04 PM</v>
      </c>
      <c r="O548" t="str">
        <f t="shared" si="392"/>
        <v xml:space="preserve">  Ahmed Osama Ahmed Husien      </v>
      </c>
      <c r="P548" s="3" t="str">
        <f t="shared" si="393"/>
        <v>14</v>
      </c>
      <c r="Q548" s="3" t="str">
        <f t="shared" si="394"/>
        <v xml:space="preserve"> RWAD </v>
      </c>
      <c r="R548" s="3" t="str">
        <f t="shared" si="395"/>
        <v xml:space="preserve">   2:48.05</v>
      </c>
      <c r="S548" s="3" t="str">
        <f t="shared" si="384"/>
        <v xml:space="preserve"> Boys</v>
      </c>
      <c r="T548" s="3" t="str">
        <f t="shared" si="385"/>
        <v>200</v>
      </c>
      <c r="U548" s="3" t="str">
        <f t="shared" si="386"/>
        <v>Freestyle</v>
      </c>
      <c r="V548" s="4" t="str">
        <f t="shared" si="387"/>
        <v xml:space="preserve"> 1:57.37</v>
      </c>
      <c r="W548" s="4" t="str">
        <f t="shared" si="388"/>
        <v xml:space="preserve">2005      </v>
      </c>
      <c r="X548" s="4" t="str">
        <f t="shared" si="389"/>
        <v xml:space="preserve">  Esmail Elsbagh</v>
      </c>
      <c r="Y548" s="4" t="str">
        <f t="shared" si="390"/>
        <v xml:space="preserve"> Sooting    </v>
      </c>
    </row>
    <row r="549" spans="1:25">
      <c r="A549" s="1" t="s">
        <v>551</v>
      </c>
      <c r="K549" s="2" t="str">
        <f t="shared" si="376"/>
        <v xml:space="preserve">Event 36 </v>
      </c>
      <c r="L549" s="2" t="str">
        <f t="shared" si="404"/>
        <v xml:space="preserve"> 6 </v>
      </c>
      <c r="M549" s="2" t="str">
        <f t="shared" si="391"/>
        <v xml:space="preserve">  7  </v>
      </c>
      <c r="N549" s="2" t="str">
        <f t="shared" si="405"/>
        <v>12:04 PM</v>
      </c>
      <c r="O549" t="str">
        <f t="shared" si="392"/>
        <v xml:space="preserve">  Adham Ahmed Al Zorkany        </v>
      </c>
      <c r="P549" s="3" t="str">
        <f t="shared" si="393"/>
        <v>14</v>
      </c>
      <c r="Q549" s="3" t="str">
        <f t="shared" si="394"/>
        <v xml:space="preserve"> SHOOT</v>
      </c>
      <c r="R549" s="3" t="str">
        <f t="shared" si="395"/>
        <v xml:space="preserve">   2:49.20</v>
      </c>
      <c r="S549" s="3" t="str">
        <f t="shared" si="384"/>
        <v xml:space="preserve"> Boys</v>
      </c>
      <c r="T549" s="3" t="str">
        <f t="shared" si="385"/>
        <v>200</v>
      </c>
      <c r="U549" s="3" t="str">
        <f t="shared" si="386"/>
        <v>Freestyle</v>
      </c>
      <c r="V549" s="4" t="str">
        <f t="shared" si="387"/>
        <v xml:space="preserve"> 1:57.37</v>
      </c>
      <c r="W549" s="4" t="str">
        <f t="shared" si="388"/>
        <v xml:space="preserve">2005      </v>
      </c>
      <c r="X549" s="4" t="str">
        <f t="shared" si="389"/>
        <v xml:space="preserve">  Esmail Elsbagh</v>
      </c>
      <c r="Y549" s="4" t="str">
        <f t="shared" si="390"/>
        <v xml:space="preserve"> Sooting    </v>
      </c>
    </row>
    <row r="550" spans="1:25">
      <c r="A550" s="1" t="s">
        <v>552</v>
      </c>
      <c r="K550" s="2" t="str">
        <f t="shared" si="376"/>
        <v xml:space="preserve">Event 36 </v>
      </c>
      <c r="L550" s="2" t="str">
        <f t="shared" si="404"/>
        <v xml:space="preserve"> 6 </v>
      </c>
      <c r="M550" s="2" t="str">
        <f t="shared" si="391"/>
        <v xml:space="preserve">  8  </v>
      </c>
      <c r="N550" s="2" t="str">
        <f t="shared" si="405"/>
        <v>12:04 PM</v>
      </c>
      <c r="O550" t="str">
        <f t="shared" si="392"/>
        <v xml:space="preserve">  Ahmed Salem Elsayed           </v>
      </c>
      <c r="P550" s="3" t="str">
        <f t="shared" si="393"/>
        <v>14</v>
      </c>
      <c r="Q550" s="3" t="str">
        <f t="shared" si="394"/>
        <v xml:space="preserve"> AHLY </v>
      </c>
      <c r="R550" s="3" t="str">
        <f t="shared" si="395"/>
        <v xml:space="preserve">   2:57.56</v>
      </c>
      <c r="S550" s="3" t="str">
        <f t="shared" si="384"/>
        <v xml:space="preserve"> Boys</v>
      </c>
      <c r="T550" s="3" t="str">
        <f t="shared" si="385"/>
        <v>200</v>
      </c>
      <c r="U550" s="3" t="str">
        <f t="shared" si="386"/>
        <v>Freestyle</v>
      </c>
      <c r="V550" s="4" t="str">
        <f t="shared" si="387"/>
        <v xml:space="preserve"> 1:57.37</v>
      </c>
      <c r="W550" s="4" t="str">
        <f t="shared" si="388"/>
        <v xml:space="preserve">2005      </v>
      </c>
      <c r="X550" s="4" t="str">
        <f t="shared" si="389"/>
        <v xml:space="preserve">  Esmail Elsbagh</v>
      </c>
      <c r="Y550" s="4" t="str">
        <f t="shared" si="390"/>
        <v xml:space="preserve"> Sooting    </v>
      </c>
    </row>
    <row r="551" spans="1:25">
      <c r="A551" s="1" t="s">
        <v>553</v>
      </c>
      <c r="K551" s="2"/>
      <c r="L551" s="2"/>
      <c r="M551" s="2"/>
      <c r="N551" s="2"/>
      <c r="V551" s="4"/>
      <c r="W551" s="4"/>
      <c r="X551" s="4"/>
      <c r="Y551" s="4"/>
    </row>
    <row r="552" spans="1:25">
      <c r="A552" s="1" t="s">
        <v>554</v>
      </c>
      <c r="K552" s="2" t="str">
        <f t="shared" si="376"/>
        <v xml:space="preserve">Event 36 </v>
      </c>
      <c r="L552" s="2" t="str">
        <f>MID($A$551,5,3)</f>
        <v xml:space="preserve"> 7 </v>
      </c>
      <c r="M552" s="2" t="str">
        <f t="shared" si="391"/>
        <v xml:space="preserve">  1  </v>
      </c>
      <c r="N552" s="2" t="str">
        <f>MID($A$551,33,10)</f>
        <v>12:07 PM</v>
      </c>
      <c r="O552" t="str">
        <f t="shared" si="392"/>
        <v xml:space="preserve">  Khaled Mohamed Roushdy        </v>
      </c>
      <c r="P552" s="3" t="str">
        <f t="shared" si="393"/>
        <v>14</v>
      </c>
      <c r="Q552" s="3" t="str">
        <f t="shared" si="394"/>
        <v xml:space="preserve"> AHLY </v>
      </c>
      <c r="R552" s="3" t="str">
        <f t="shared" si="395"/>
        <v xml:space="preserve">   2:38.78</v>
      </c>
      <c r="S552" s="3" t="str">
        <f t="shared" si="384"/>
        <v xml:space="preserve"> Boys</v>
      </c>
      <c r="T552" s="3" t="str">
        <f t="shared" si="385"/>
        <v>200</v>
      </c>
      <c r="U552" s="3" t="str">
        <f t="shared" si="386"/>
        <v>Freestyle</v>
      </c>
      <c r="V552" s="4" t="str">
        <f t="shared" si="387"/>
        <v xml:space="preserve"> 1:57.37</v>
      </c>
      <c r="W552" s="4" t="str">
        <f t="shared" si="388"/>
        <v xml:space="preserve">2005      </v>
      </c>
      <c r="X552" s="4" t="str">
        <f t="shared" si="389"/>
        <v xml:space="preserve">  Esmail Elsbagh</v>
      </c>
      <c r="Y552" s="4" t="str">
        <f t="shared" si="390"/>
        <v xml:space="preserve"> Sooting    </v>
      </c>
    </row>
    <row r="553" spans="1:25">
      <c r="A553" s="1" t="s">
        <v>555</v>
      </c>
      <c r="K553" s="2" t="str">
        <f t="shared" si="376"/>
        <v xml:space="preserve">Event 36 </v>
      </c>
      <c r="L553" s="2" t="str">
        <f t="shared" ref="L553:L559" si="406">MID($A$551,5,3)</f>
        <v xml:space="preserve"> 7 </v>
      </c>
      <c r="M553" s="2" t="str">
        <f t="shared" si="391"/>
        <v xml:space="preserve">  2  </v>
      </c>
      <c r="N553" s="2" t="str">
        <f t="shared" ref="N553:N559" si="407">MID($A$551,33,10)</f>
        <v>12:07 PM</v>
      </c>
      <c r="O553" t="str">
        <f t="shared" si="392"/>
        <v xml:space="preserve">  Adham Sameh Saed              </v>
      </c>
      <c r="P553" s="3" t="str">
        <f t="shared" si="393"/>
        <v>14</v>
      </c>
      <c r="Q553" s="3" t="str">
        <f t="shared" si="394"/>
        <v xml:space="preserve"> Sport</v>
      </c>
      <c r="R553" s="3" t="str">
        <f t="shared" si="395"/>
        <v xml:space="preserve">   2:38.42</v>
      </c>
      <c r="S553" s="3" t="str">
        <f t="shared" si="384"/>
        <v xml:space="preserve"> Boys</v>
      </c>
      <c r="T553" s="3" t="str">
        <f t="shared" si="385"/>
        <v>200</v>
      </c>
      <c r="U553" s="3" t="str">
        <f t="shared" si="386"/>
        <v>Freestyle</v>
      </c>
      <c r="V553" s="4" t="str">
        <f t="shared" si="387"/>
        <v xml:space="preserve"> 1:57.37</v>
      </c>
      <c r="W553" s="4" t="str">
        <f t="shared" si="388"/>
        <v xml:space="preserve">2005      </v>
      </c>
      <c r="X553" s="4" t="str">
        <f t="shared" si="389"/>
        <v xml:space="preserve">  Esmail Elsbagh</v>
      </c>
      <c r="Y553" s="4" t="str">
        <f t="shared" si="390"/>
        <v xml:space="preserve"> Sooting    </v>
      </c>
    </row>
    <row r="554" spans="1:25">
      <c r="A554" s="1" t="s">
        <v>556</v>
      </c>
      <c r="K554" s="2" t="str">
        <f t="shared" si="376"/>
        <v xml:space="preserve">Event 36 </v>
      </c>
      <c r="L554" s="2" t="str">
        <f t="shared" si="406"/>
        <v xml:space="preserve"> 7 </v>
      </c>
      <c r="M554" s="2" t="str">
        <f t="shared" si="391"/>
        <v xml:space="preserve">  3  </v>
      </c>
      <c r="N554" s="2" t="str">
        <f t="shared" si="407"/>
        <v>12:07 PM</v>
      </c>
      <c r="O554" t="str">
        <f t="shared" si="392"/>
        <v xml:space="preserve">  Omar Khaled Shafeik           </v>
      </c>
      <c r="P554" s="3" t="str">
        <f t="shared" si="393"/>
        <v>14</v>
      </c>
      <c r="Q554" s="3" t="str">
        <f t="shared" si="394"/>
        <v xml:space="preserve"> AHLY </v>
      </c>
      <c r="R554" s="3" t="str">
        <f t="shared" si="395"/>
        <v xml:space="preserve">   2:36.07</v>
      </c>
      <c r="S554" s="3" t="str">
        <f t="shared" si="384"/>
        <v xml:space="preserve"> Boys</v>
      </c>
      <c r="T554" s="3" t="str">
        <f t="shared" si="385"/>
        <v>200</v>
      </c>
      <c r="U554" s="3" t="str">
        <f t="shared" si="386"/>
        <v>Freestyle</v>
      </c>
      <c r="V554" s="4" t="str">
        <f t="shared" si="387"/>
        <v xml:space="preserve"> 1:57.37</v>
      </c>
      <c r="W554" s="4" t="str">
        <f t="shared" si="388"/>
        <v xml:space="preserve">2005      </v>
      </c>
      <c r="X554" s="4" t="str">
        <f t="shared" si="389"/>
        <v xml:space="preserve">  Esmail Elsbagh</v>
      </c>
      <c r="Y554" s="4" t="str">
        <f t="shared" si="390"/>
        <v xml:space="preserve"> Sooting    </v>
      </c>
    </row>
    <row r="555" spans="1:25">
      <c r="A555" s="1" t="s">
        <v>557</v>
      </c>
      <c r="K555" s="2" t="str">
        <f t="shared" si="376"/>
        <v xml:space="preserve">Event 36 </v>
      </c>
      <c r="L555" s="2" t="str">
        <f t="shared" si="406"/>
        <v xml:space="preserve"> 7 </v>
      </c>
      <c r="M555" s="2" t="str">
        <f t="shared" si="391"/>
        <v xml:space="preserve">  4  </v>
      </c>
      <c r="N555" s="2" t="str">
        <f t="shared" si="407"/>
        <v>12:07 PM</v>
      </c>
      <c r="O555" t="str">
        <f t="shared" si="392"/>
        <v xml:space="preserve">  Marwan Ahmed Farouk           </v>
      </c>
      <c r="P555" s="3" t="str">
        <f t="shared" si="393"/>
        <v>14</v>
      </c>
      <c r="Q555" s="3" t="str">
        <f t="shared" si="394"/>
        <v xml:space="preserve"> DEGLA</v>
      </c>
      <c r="R555" s="3" t="str">
        <f t="shared" si="395"/>
        <v xml:space="preserve">   2:33.57</v>
      </c>
      <c r="S555" s="3" t="str">
        <f t="shared" si="384"/>
        <v xml:space="preserve"> Boys</v>
      </c>
      <c r="T555" s="3" t="str">
        <f t="shared" si="385"/>
        <v>200</v>
      </c>
      <c r="U555" s="3" t="str">
        <f t="shared" si="386"/>
        <v>Freestyle</v>
      </c>
      <c r="V555" s="4" t="str">
        <f t="shared" si="387"/>
        <v xml:space="preserve"> 1:57.37</v>
      </c>
      <c r="W555" s="4" t="str">
        <f t="shared" si="388"/>
        <v xml:space="preserve">2005      </v>
      </c>
      <c r="X555" s="4" t="str">
        <f t="shared" si="389"/>
        <v xml:space="preserve">  Esmail Elsbagh</v>
      </c>
      <c r="Y555" s="4" t="str">
        <f t="shared" si="390"/>
        <v xml:space="preserve"> Sooting    </v>
      </c>
    </row>
    <row r="556" spans="1:25">
      <c r="A556" s="1" t="s">
        <v>558</v>
      </c>
      <c r="K556" s="2" t="str">
        <f t="shared" si="376"/>
        <v xml:space="preserve">Event 36 </v>
      </c>
      <c r="L556" s="2" t="str">
        <f t="shared" si="406"/>
        <v xml:space="preserve"> 7 </v>
      </c>
      <c r="M556" s="2" t="str">
        <f t="shared" si="391"/>
        <v xml:space="preserve">  5  </v>
      </c>
      <c r="N556" s="2" t="str">
        <f t="shared" si="407"/>
        <v>12:07 PM</v>
      </c>
      <c r="O556" t="str">
        <f t="shared" si="392"/>
        <v xml:space="preserve">  Mahmoud Ahmed Al Sayed Moham  </v>
      </c>
      <c r="P556" s="3" t="str">
        <f t="shared" si="393"/>
        <v>14</v>
      </c>
      <c r="Q556" s="3" t="str">
        <f t="shared" si="394"/>
        <v xml:space="preserve"> SHOOT</v>
      </c>
      <c r="R556" s="3" t="str">
        <f t="shared" si="395"/>
        <v xml:space="preserve">   2:34.85</v>
      </c>
      <c r="S556" s="3" t="str">
        <f t="shared" si="384"/>
        <v xml:space="preserve"> Boys</v>
      </c>
      <c r="T556" s="3" t="str">
        <f t="shared" si="385"/>
        <v>200</v>
      </c>
      <c r="U556" s="3" t="str">
        <f t="shared" si="386"/>
        <v>Freestyle</v>
      </c>
      <c r="V556" s="4" t="str">
        <f t="shared" si="387"/>
        <v xml:space="preserve"> 1:57.37</v>
      </c>
      <c r="W556" s="4" t="str">
        <f t="shared" si="388"/>
        <v xml:space="preserve">2005      </v>
      </c>
      <c r="X556" s="4" t="str">
        <f t="shared" si="389"/>
        <v xml:space="preserve">  Esmail Elsbagh</v>
      </c>
      <c r="Y556" s="4" t="str">
        <f t="shared" si="390"/>
        <v xml:space="preserve"> Sooting    </v>
      </c>
    </row>
    <row r="557" spans="1:25">
      <c r="A557" s="1" t="s">
        <v>559</v>
      </c>
      <c r="K557" s="2" t="str">
        <f t="shared" si="376"/>
        <v xml:space="preserve">Event 36 </v>
      </c>
      <c r="L557" s="2" t="str">
        <f t="shared" si="406"/>
        <v xml:space="preserve"> 7 </v>
      </c>
      <c r="M557" s="2" t="str">
        <f t="shared" si="391"/>
        <v xml:space="preserve">  6  </v>
      </c>
      <c r="N557" s="2" t="str">
        <f t="shared" si="407"/>
        <v>12:07 PM</v>
      </c>
      <c r="O557" t="str">
        <f t="shared" si="392"/>
        <v xml:space="preserve">  Ahmed Khaled Ibrahim          </v>
      </c>
      <c r="P557" s="3" t="str">
        <f t="shared" si="393"/>
        <v>14</v>
      </c>
      <c r="Q557" s="3" t="str">
        <f t="shared" si="394"/>
        <v xml:space="preserve"> AHLY </v>
      </c>
      <c r="R557" s="3" t="str">
        <f t="shared" si="395"/>
        <v xml:space="preserve">   2:37.55</v>
      </c>
      <c r="S557" s="3" t="str">
        <f t="shared" si="384"/>
        <v xml:space="preserve"> Boys</v>
      </c>
      <c r="T557" s="3" t="str">
        <f t="shared" si="385"/>
        <v>200</v>
      </c>
      <c r="U557" s="3" t="str">
        <f t="shared" si="386"/>
        <v>Freestyle</v>
      </c>
      <c r="V557" s="4" t="str">
        <f t="shared" si="387"/>
        <v xml:space="preserve"> 1:57.37</v>
      </c>
      <c r="W557" s="4" t="str">
        <f t="shared" si="388"/>
        <v xml:space="preserve">2005      </v>
      </c>
      <c r="X557" s="4" t="str">
        <f t="shared" si="389"/>
        <v xml:space="preserve">  Esmail Elsbagh</v>
      </c>
      <c r="Y557" s="4" t="str">
        <f t="shared" si="390"/>
        <v xml:space="preserve"> Sooting    </v>
      </c>
    </row>
    <row r="558" spans="1:25">
      <c r="A558" s="1" t="s">
        <v>560</v>
      </c>
      <c r="K558" s="2" t="str">
        <f t="shared" si="376"/>
        <v xml:space="preserve">Event 36 </v>
      </c>
      <c r="L558" s="2" t="str">
        <f t="shared" si="406"/>
        <v xml:space="preserve"> 7 </v>
      </c>
      <c r="M558" s="2" t="str">
        <f t="shared" si="391"/>
        <v xml:space="preserve">  7  </v>
      </c>
      <c r="N558" s="2" t="str">
        <f t="shared" si="407"/>
        <v>12:07 PM</v>
      </c>
      <c r="O558" t="str">
        <f t="shared" si="392"/>
        <v xml:space="preserve">  Seif El Din Ahmed Al Weisemy  </v>
      </c>
      <c r="P558" s="3" t="str">
        <f t="shared" si="393"/>
        <v>14</v>
      </c>
      <c r="Q558" s="3" t="str">
        <f t="shared" si="394"/>
        <v xml:space="preserve"> TWFIK</v>
      </c>
      <c r="R558" s="3" t="str">
        <f t="shared" si="395"/>
        <v xml:space="preserve">   2:38.77</v>
      </c>
      <c r="S558" s="3" t="str">
        <f t="shared" si="384"/>
        <v xml:space="preserve"> Boys</v>
      </c>
      <c r="T558" s="3" t="str">
        <f t="shared" si="385"/>
        <v>200</v>
      </c>
      <c r="U558" s="3" t="str">
        <f t="shared" si="386"/>
        <v>Freestyle</v>
      </c>
      <c r="V558" s="4" t="str">
        <f t="shared" si="387"/>
        <v xml:space="preserve"> 1:57.37</v>
      </c>
      <c r="W558" s="4" t="str">
        <f t="shared" si="388"/>
        <v xml:space="preserve">2005      </v>
      </c>
      <c r="X558" s="4" t="str">
        <f t="shared" si="389"/>
        <v xml:space="preserve">  Esmail Elsbagh</v>
      </c>
      <c r="Y558" s="4" t="str">
        <f t="shared" si="390"/>
        <v xml:space="preserve"> Sooting    </v>
      </c>
    </row>
    <row r="559" spans="1:25">
      <c r="A559" s="1" t="s">
        <v>561</v>
      </c>
      <c r="K559" s="2" t="str">
        <f t="shared" si="376"/>
        <v xml:space="preserve">Event 36 </v>
      </c>
      <c r="L559" s="2" t="str">
        <f t="shared" si="406"/>
        <v xml:space="preserve"> 7 </v>
      </c>
      <c r="M559" s="2" t="str">
        <f t="shared" si="391"/>
        <v xml:space="preserve">  8  </v>
      </c>
      <c r="N559" s="2" t="str">
        <f t="shared" si="407"/>
        <v>12:07 PM</v>
      </c>
      <c r="O559" t="str">
        <f t="shared" si="392"/>
        <v xml:space="preserve">  Mohamed Ali Abo Hemila        </v>
      </c>
      <c r="P559" s="3" t="str">
        <f t="shared" si="393"/>
        <v>14</v>
      </c>
      <c r="Q559" s="3" t="str">
        <f t="shared" si="394"/>
        <v xml:space="preserve"> AHLY </v>
      </c>
      <c r="R559" s="3" t="str">
        <f t="shared" si="395"/>
        <v xml:space="preserve">   2:38.84</v>
      </c>
      <c r="S559" s="3" t="str">
        <f t="shared" si="384"/>
        <v xml:space="preserve"> Boys</v>
      </c>
      <c r="T559" s="3" t="str">
        <f t="shared" si="385"/>
        <v>200</v>
      </c>
      <c r="U559" s="3" t="str">
        <f t="shared" si="386"/>
        <v>Freestyle</v>
      </c>
      <c r="V559" s="4" t="str">
        <f t="shared" si="387"/>
        <v xml:space="preserve"> 1:57.37</v>
      </c>
      <c r="W559" s="4" t="str">
        <f t="shared" si="388"/>
        <v xml:space="preserve">2005      </v>
      </c>
      <c r="X559" s="4" t="str">
        <f t="shared" si="389"/>
        <v xml:space="preserve">  Esmail Elsbagh</v>
      </c>
      <c r="Y559" s="4" t="str">
        <f t="shared" si="390"/>
        <v xml:space="preserve"> Sooting    </v>
      </c>
    </row>
    <row r="560" spans="1:25">
      <c r="A560" s="1" t="s">
        <v>562</v>
      </c>
      <c r="K560" s="2"/>
      <c r="L560" s="2"/>
      <c r="M560" s="2"/>
      <c r="N560" s="2"/>
      <c r="V560" s="4"/>
      <c r="W560" s="4"/>
      <c r="X560" s="4"/>
      <c r="Y560" s="4"/>
    </row>
    <row r="561" spans="1:25">
      <c r="A561" s="1" t="s">
        <v>563</v>
      </c>
      <c r="K561" s="2" t="str">
        <f t="shared" si="376"/>
        <v xml:space="preserve">Event 36 </v>
      </c>
      <c r="L561" s="2" t="str">
        <f>MID($A$560,5,3)</f>
        <v xml:space="preserve"> 8 </v>
      </c>
      <c r="M561" s="2" t="str">
        <f t="shared" si="391"/>
        <v xml:space="preserve">  1  </v>
      </c>
      <c r="N561" s="2" t="str">
        <f>MID($A$560,33,10)</f>
        <v>12:10 PM</v>
      </c>
      <c r="O561" t="str">
        <f t="shared" si="392"/>
        <v xml:space="preserve">  Abdel Wahab Mohamed Nabil     </v>
      </c>
      <c r="P561" s="3" t="str">
        <f t="shared" si="393"/>
        <v>14</v>
      </c>
      <c r="Q561" s="3" t="str">
        <f t="shared" si="394"/>
        <v xml:space="preserve"> DEGLA</v>
      </c>
      <c r="R561" s="3" t="str">
        <f t="shared" si="395"/>
        <v xml:space="preserve">   2:29.90</v>
      </c>
      <c r="S561" s="3" t="str">
        <f t="shared" si="384"/>
        <v xml:space="preserve"> Boys</v>
      </c>
      <c r="T561" s="3" t="str">
        <f t="shared" si="385"/>
        <v>200</v>
      </c>
      <c r="U561" s="3" t="str">
        <f t="shared" si="386"/>
        <v>Freestyle</v>
      </c>
      <c r="V561" s="4" t="str">
        <f t="shared" si="387"/>
        <v xml:space="preserve"> 1:57.37</v>
      </c>
      <c r="W561" s="4" t="str">
        <f t="shared" si="388"/>
        <v xml:space="preserve">2005      </v>
      </c>
      <c r="X561" s="4" t="str">
        <f t="shared" si="389"/>
        <v xml:space="preserve">  Esmail Elsbagh</v>
      </c>
      <c r="Y561" s="4" t="str">
        <f t="shared" si="390"/>
        <v xml:space="preserve"> Sooting    </v>
      </c>
    </row>
    <row r="562" spans="1:25">
      <c r="A562" s="1" t="s">
        <v>564</v>
      </c>
      <c r="K562" s="2" t="str">
        <f t="shared" si="376"/>
        <v xml:space="preserve">Event 36 </v>
      </c>
      <c r="L562" s="2" t="str">
        <f t="shared" ref="L562:L568" si="408">MID($A$560,5,3)</f>
        <v xml:space="preserve"> 8 </v>
      </c>
      <c r="M562" s="2" t="str">
        <f t="shared" si="391"/>
        <v xml:space="preserve">  2  </v>
      </c>
      <c r="N562" s="2" t="str">
        <f t="shared" ref="N562:N568" si="409">MID($A$560,33,10)</f>
        <v>12:10 PM</v>
      </c>
      <c r="O562" t="str">
        <f t="shared" si="392"/>
        <v xml:space="preserve">  Mohamed Yaser Fawzy Khalifa   </v>
      </c>
      <c r="P562" s="3" t="str">
        <f t="shared" si="393"/>
        <v>14</v>
      </c>
      <c r="Q562" s="3" t="str">
        <f t="shared" si="394"/>
        <v xml:space="preserve"> MAADI</v>
      </c>
      <c r="R562" s="3" t="str">
        <f t="shared" si="395"/>
        <v xml:space="preserve">   2:28.76</v>
      </c>
      <c r="S562" s="3" t="str">
        <f t="shared" si="384"/>
        <v xml:space="preserve"> Boys</v>
      </c>
      <c r="T562" s="3" t="str">
        <f t="shared" si="385"/>
        <v>200</v>
      </c>
      <c r="U562" s="3" t="str">
        <f t="shared" si="386"/>
        <v>Freestyle</v>
      </c>
      <c r="V562" s="4" t="str">
        <f t="shared" si="387"/>
        <v xml:space="preserve"> 1:57.37</v>
      </c>
      <c r="W562" s="4" t="str">
        <f t="shared" si="388"/>
        <v xml:space="preserve">2005      </v>
      </c>
      <c r="X562" s="4" t="str">
        <f t="shared" si="389"/>
        <v xml:space="preserve">  Esmail Elsbagh</v>
      </c>
      <c r="Y562" s="4" t="str">
        <f t="shared" si="390"/>
        <v xml:space="preserve"> Sooting    </v>
      </c>
    </row>
    <row r="563" spans="1:25">
      <c r="A563" s="1" t="s">
        <v>565</v>
      </c>
      <c r="K563" s="2" t="str">
        <f t="shared" si="376"/>
        <v xml:space="preserve">Event 36 </v>
      </c>
      <c r="L563" s="2" t="str">
        <f t="shared" si="408"/>
        <v xml:space="preserve"> 8 </v>
      </c>
      <c r="M563" s="2" t="str">
        <f t="shared" si="391"/>
        <v xml:space="preserve">  3  </v>
      </c>
      <c r="N563" s="2" t="str">
        <f t="shared" si="409"/>
        <v>12:10 PM</v>
      </c>
      <c r="O563" t="str">
        <f t="shared" si="392"/>
        <v xml:space="preserve">  Mohamed Tarik Ibrahim Fatthy  </v>
      </c>
      <c r="P563" s="3" t="str">
        <f t="shared" si="393"/>
        <v>14</v>
      </c>
      <c r="Q563" s="3" t="str">
        <f t="shared" si="394"/>
        <v xml:space="preserve"> ZMALK</v>
      </c>
      <c r="R563" s="3" t="str">
        <f t="shared" si="395"/>
        <v xml:space="preserve">   2:27.75</v>
      </c>
      <c r="S563" s="3" t="str">
        <f t="shared" si="384"/>
        <v xml:space="preserve"> Boys</v>
      </c>
      <c r="T563" s="3" t="str">
        <f t="shared" si="385"/>
        <v>200</v>
      </c>
      <c r="U563" s="3" t="str">
        <f t="shared" si="386"/>
        <v>Freestyle</v>
      </c>
      <c r="V563" s="4" t="str">
        <f t="shared" si="387"/>
        <v xml:space="preserve"> 1:57.37</v>
      </c>
      <c r="W563" s="4" t="str">
        <f t="shared" si="388"/>
        <v xml:space="preserve">2005      </v>
      </c>
      <c r="X563" s="4" t="str">
        <f t="shared" si="389"/>
        <v xml:space="preserve">  Esmail Elsbagh</v>
      </c>
      <c r="Y563" s="4" t="str">
        <f t="shared" si="390"/>
        <v xml:space="preserve"> Sooting    </v>
      </c>
    </row>
    <row r="564" spans="1:25">
      <c r="A564" s="1" t="s">
        <v>566</v>
      </c>
      <c r="K564" s="2" t="str">
        <f t="shared" si="376"/>
        <v xml:space="preserve">Event 36 </v>
      </c>
      <c r="L564" s="2" t="str">
        <f t="shared" si="408"/>
        <v xml:space="preserve"> 8 </v>
      </c>
      <c r="M564" s="2" t="str">
        <f t="shared" si="391"/>
        <v xml:space="preserve">  4  </v>
      </c>
      <c r="N564" s="2" t="str">
        <f t="shared" si="409"/>
        <v>12:10 PM</v>
      </c>
      <c r="O564" t="str">
        <f t="shared" si="392"/>
        <v xml:space="preserve">  Mahmoud Mohamed Sbas          </v>
      </c>
      <c r="P564" s="3" t="str">
        <f t="shared" si="393"/>
        <v>14</v>
      </c>
      <c r="Q564" s="3" t="str">
        <f t="shared" si="394"/>
        <v xml:space="preserve"> SHOOT</v>
      </c>
      <c r="R564" s="3" t="str">
        <f t="shared" si="395"/>
        <v xml:space="preserve">   2:27.57</v>
      </c>
      <c r="S564" s="3" t="str">
        <f t="shared" si="384"/>
        <v xml:space="preserve"> Boys</v>
      </c>
      <c r="T564" s="3" t="str">
        <f t="shared" si="385"/>
        <v>200</v>
      </c>
      <c r="U564" s="3" t="str">
        <f t="shared" si="386"/>
        <v>Freestyle</v>
      </c>
      <c r="V564" s="4" t="str">
        <f t="shared" si="387"/>
        <v xml:space="preserve"> 1:57.37</v>
      </c>
      <c r="W564" s="4" t="str">
        <f t="shared" si="388"/>
        <v xml:space="preserve">2005      </v>
      </c>
      <c r="X564" s="4" t="str">
        <f t="shared" si="389"/>
        <v xml:space="preserve">  Esmail Elsbagh</v>
      </c>
      <c r="Y564" s="4" t="str">
        <f t="shared" si="390"/>
        <v xml:space="preserve"> Sooting    </v>
      </c>
    </row>
    <row r="565" spans="1:25">
      <c r="A565" s="1" t="s">
        <v>567</v>
      </c>
      <c r="K565" s="2" t="str">
        <f t="shared" si="376"/>
        <v xml:space="preserve">Event 36 </v>
      </c>
      <c r="L565" s="2" t="str">
        <f t="shared" si="408"/>
        <v xml:space="preserve"> 8 </v>
      </c>
      <c r="M565" s="2" t="str">
        <f t="shared" si="391"/>
        <v xml:space="preserve">  5  </v>
      </c>
      <c r="N565" s="2" t="str">
        <f t="shared" si="409"/>
        <v>12:10 PM</v>
      </c>
      <c r="O565" t="str">
        <f t="shared" si="392"/>
        <v xml:space="preserve">  Mohammed Tarek Saad Watfa     </v>
      </c>
      <c r="P565" s="3" t="str">
        <f t="shared" si="393"/>
        <v>14</v>
      </c>
      <c r="Q565" s="3" t="str">
        <f t="shared" si="394"/>
        <v xml:space="preserve"> RWAD </v>
      </c>
      <c r="R565" s="3" t="str">
        <f t="shared" si="395"/>
        <v xml:space="preserve">   2:27.61</v>
      </c>
      <c r="S565" s="3" t="str">
        <f t="shared" si="384"/>
        <v xml:space="preserve"> Boys</v>
      </c>
      <c r="T565" s="3" t="str">
        <f t="shared" si="385"/>
        <v>200</v>
      </c>
      <c r="U565" s="3" t="str">
        <f t="shared" si="386"/>
        <v>Freestyle</v>
      </c>
      <c r="V565" s="4" t="str">
        <f t="shared" si="387"/>
        <v xml:space="preserve"> 1:57.37</v>
      </c>
      <c r="W565" s="4" t="str">
        <f t="shared" si="388"/>
        <v xml:space="preserve">2005      </v>
      </c>
      <c r="X565" s="4" t="str">
        <f t="shared" si="389"/>
        <v xml:space="preserve">  Esmail Elsbagh</v>
      </c>
      <c r="Y565" s="4" t="str">
        <f t="shared" si="390"/>
        <v xml:space="preserve"> Sooting    </v>
      </c>
    </row>
    <row r="566" spans="1:25">
      <c r="A566" s="1" t="s">
        <v>568</v>
      </c>
      <c r="K566" s="2" t="str">
        <f t="shared" si="376"/>
        <v xml:space="preserve">Event 36 </v>
      </c>
      <c r="L566" s="2" t="str">
        <f t="shared" si="408"/>
        <v xml:space="preserve"> 8 </v>
      </c>
      <c r="M566" s="2" t="str">
        <f t="shared" si="391"/>
        <v xml:space="preserve">  6  </v>
      </c>
      <c r="N566" s="2" t="str">
        <f t="shared" si="409"/>
        <v>12:10 PM</v>
      </c>
      <c r="O566" t="str">
        <f t="shared" si="392"/>
        <v xml:space="preserve">  Mohamed Khalid Saed           </v>
      </c>
      <c r="P566" s="3" t="str">
        <f t="shared" si="393"/>
        <v>14</v>
      </c>
      <c r="Q566" s="3" t="str">
        <f t="shared" si="394"/>
        <v xml:space="preserve"> Sport</v>
      </c>
      <c r="R566" s="3" t="str">
        <f t="shared" si="395"/>
        <v xml:space="preserve">   2:28.26</v>
      </c>
      <c r="S566" s="3" t="str">
        <f t="shared" si="384"/>
        <v xml:space="preserve"> Boys</v>
      </c>
      <c r="T566" s="3" t="str">
        <f t="shared" si="385"/>
        <v>200</v>
      </c>
      <c r="U566" s="3" t="str">
        <f t="shared" si="386"/>
        <v>Freestyle</v>
      </c>
      <c r="V566" s="4" t="str">
        <f t="shared" si="387"/>
        <v xml:space="preserve"> 1:57.37</v>
      </c>
      <c r="W566" s="4" t="str">
        <f t="shared" si="388"/>
        <v xml:space="preserve">2005      </v>
      </c>
      <c r="X566" s="4" t="str">
        <f t="shared" si="389"/>
        <v xml:space="preserve">  Esmail Elsbagh</v>
      </c>
      <c r="Y566" s="4" t="str">
        <f t="shared" si="390"/>
        <v xml:space="preserve"> Sooting    </v>
      </c>
    </row>
    <row r="567" spans="1:25">
      <c r="A567" s="1" t="s">
        <v>569</v>
      </c>
      <c r="K567" s="2" t="str">
        <f t="shared" ref="K567:K630" si="410">MID($A$496,1,9)</f>
        <v xml:space="preserve">Event 36 </v>
      </c>
      <c r="L567" s="2" t="str">
        <f t="shared" si="408"/>
        <v xml:space="preserve"> 8 </v>
      </c>
      <c r="M567" s="2" t="str">
        <f t="shared" si="391"/>
        <v xml:space="preserve">  7  </v>
      </c>
      <c r="N567" s="2" t="str">
        <f t="shared" si="409"/>
        <v>12:10 PM</v>
      </c>
      <c r="O567" t="str">
        <f t="shared" si="392"/>
        <v xml:space="preserve">  Loay Ahmed Ibrahem            </v>
      </c>
      <c r="P567" s="3" t="str">
        <f t="shared" si="393"/>
        <v>14</v>
      </c>
      <c r="Q567" s="3" t="str">
        <f t="shared" si="394"/>
        <v xml:space="preserve"> SHOOT</v>
      </c>
      <c r="R567" s="3" t="str">
        <f t="shared" si="395"/>
        <v xml:space="preserve">   2:28.94</v>
      </c>
      <c r="S567" s="3" t="str">
        <f t="shared" ref="S567:S630" si="411">MID($A$496,10,5)</f>
        <v xml:space="preserve"> Boys</v>
      </c>
      <c r="T567" s="3" t="str">
        <f t="shared" ref="T567:T630" si="412">MID($A$496,29,3)</f>
        <v>200</v>
      </c>
      <c r="U567" s="3" t="str">
        <f t="shared" ref="U567:U630" si="413">MID($A$496,42,20)</f>
        <v>Freestyle</v>
      </c>
      <c r="V567" s="4" t="str">
        <f t="shared" ref="V567:V630" si="414">MID($A$498,15,8)</f>
        <v xml:space="preserve"> 1:57.37</v>
      </c>
      <c r="W567" s="4" t="str">
        <f t="shared" ref="W567:W630" si="415">MID($A$498,25,10)</f>
        <v xml:space="preserve">2005      </v>
      </c>
      <c r="X567" s="4" t="str">
        <f t="shared" ref="X567:X630" si="416">MID($A$498,35,16)</f>
        <v xml:space="preserve">  Esmail Elsbagh</v>
      </c>
      <c r="Y567" s="4" t="str">
        <f t="shared" ref="Y567:Y630" si="417">MID($A$498,52,12)</f>
        <v xml:space="preserve"> Sooting    </v>
      </c>
    </row>
    <row r="568" spans="1:25">
      <c r="A568" s="1" t="s">
        <v>570</v>
      </c>
      <c r="K568" s="2" t="str">
        <f t="shared" si="410"/>
        <v xml:space="preserve">Event 36 </v>
      </c>
      <c r="L568" s="2" t="str">
        <f t="shared" si="408"/>
        <v xml:space="preserve"> 8 </v>
      </c>
      <c r="M568" s="2" t="str">
        <f t="shared" si="391"/>
        <v xml:space="preserve">  8  </v>
      </c>
      <c r="N568" s="2" t="str">
        <f t="shared" si="409"/>
        <v>12:10 PM</v>
      </c>
      <c r="O568" t="str">
        <f t="shared" si="392"/>
        <v xml:space="preserve">  Mazen Zakaria Abdel Monaem    </v>
      </c>
      <c r="P568" s="3" t="str">
        <f t="shared" si="393"/>
        <v>14</v>
      </c>
      <c r="Q568" s="3" t="str">
        <f t="shared" si="394"/>
        <v xml:space="preserve"> BNK.G</v>
      </c>
      <c r="R568" s="3" t="str">
        <f t="shared" si="395"/>
        <v xml:space="preserve">   2:31.17</v>
      </c>
      <c r="S568" s="3" t="str">
        <f t="shared" si="411"/>
        <v xml:space="preserve"> Boys</v>
      </c>
      <c r="T568" s="3" t="str">
        <f t="shared" si="412"/>
        <v>200</v>
      </c>
      <c r="U568" s="3" t="str">
        <f t="shared" si="413"/>
        <v>Freestyle</v>
      </c>
      <c r="V568" s="4" t="str">
        <f t="shared" si="414"/>
        <v xml:space="preserve"> 1:57.37</v>
      </c>
      <c r="W568" s="4" t="str">
        <f t="shared" si="415"/>
        <v xml:space="preserve">2005      </v>
      </c>
      <c r="X568" s="4" t="str">
        <f t="shared" si="416"/>
        <v xml:space="preserve">  Esmail Elsbagh</v>
      </c>
      <c r="Y568" s="4" t="str">
        <f t="shared" si="417"/>
        <v xml:space="preserve"> Sooting    </v>
      </c>
    </row>
    <row r="569" spans="1:25">
      <c r="A569" s="1" t="s">
        <v>571</v>
      </c>
      <c r="K569" s="2"/>
      <c r="L569" s="2"/>
      <c r="M569" s="2"/>
      <c r="N569" s="2"/>
      <c r="V569" s="4"/>
      <c r="W569" s="4"/>
      <c r="X569" s="4"/>
      <c r="Y569" s="4"/>
    </row>
    <row r="570" spans="1:25">
      <c r="A570" s="1" t="s">
        <v>572</v>
      </c>
      <c r="K570" s="2" t="str">
        <f t="shared" si="410"/>
        <v xml:space="preserve">Event 36 </v>
      </c>
      <c r="L570" s="2" t="str">
        <f>MID($A$569,5,3)</f>
        <v xml:space="preserve"> 9 </v>
      </c>
      <c r="M570" s="2" t="str">
        <f t="shared" si="391"/>
        <v xml:space="preserve">  1  </v>
      </c>
      <c r="N570" s="2" t="str">
        <f>MID($A$569,33,10)</f>
        <v>12:13 PM</v>
      </c>
      <c r="O570" t="str">
        <f t="shared" si="392"/>
        <v xml:space="preserve">  Felobater Ihab Magdy          </v>
      </c>
      <c r="P570" s="3" t="str">
        <f t="shared" si="393"/>
        <v>14</v>
      </c>
      <c r="Q570" s="3" t="str">
        <f t="shared" si="394"/>
        <v xml:space="preserve"> DEGLA</v>
      </c>
      <c r="R570" s="3" t="str">
        <f t="shared" si="395"/>
        <v xml:space="preserve">   2:26.63</v>
      </c>
      <c r="S570" s="3" t="str">
        <f t="shared" si="411"/>
        <v xml:space="preserve"> Boys</v>
      </c>
      <c r="T570" s="3" t="str">
        <f t="shared" si="412"/>
        <v>200</v>
      </c>
      <c r="U570" s="3" t="str">
        <f t="shared" si="413"/>
        <v>Freestyle</v>
      </c>
      <c r="V570" s="4" t="str">
        <f t="shared" si="414"/>
        <v xml:space="preserve"> 1:57.37</v>
      </c>
      <c r="W570" s="4" t="str">
        <f t="shared" si="415"/>
        <v xml:space="preserve">2005      </v>
      </c>
      <c r="X570" s="4" t="str">
        <f t="shared" si="416"/>
        <v xml:space="preserve">  Esmail Elsbagh</v>
      </c>
      <c r="Y570" s="4" t="str">
        <f t="shared" si="417"/>
        <v xml:space="preserve"> Sooting    </v>
      </c>
    </row>
    <row r="571" spans="1:25">
      <c r="A571" s="1" t="s">
        <v>573</v>
      </c>
      <c r="K571" s="2" t="str">
        <f t="shared" si="410"/>
        <v xml:space="preserve">Event 36 </v>
      </c>
      <c r="L571" s="2" t="str">
        <f t="shared" ref="L571:L577" si="418">MID($A$569,5,3)</f>
        <v xml:space="preserve"> 9 </v>
      </c>
      <c r="M571" s="2" t="str">
        <f t="shared" ref="M571:M634" si="419">MID(A571,1,5)</f>
        <v xml:space="preserve">  2  </v>
      </c>
      <c r="N571" s="2" t="str">
        <f t="shared" ref="N571:N577" si="420">MID($A$569,33,10)</f>
        <v>12:13 PM</v>
      </c>
      <c r="O571" t="str">
        <f t="shared" ref="O571:O634" si="421">MID(A571,4,32)</f>
        <v xml:space="preserve">  Zeiad Waled Hassan            </v>
      </c>
      <c r="P571" s="3" t="str">
        <f t="shared" ref="P571:P634" si="422">MID(A571,36,2)</f>
        <v>14</v>
      </c>
      <c r="Q571" s="3" t="str">
        <f t="shared" ref="Q571:Q634" si="423">MID(A571,38,6)</f>
        <v xml:space="preserve"> GHABA</v>
      </c>
      <c r="R571" s="3" t="str">
        <f t="shared" ref="R571:R634" si="424">MID(A571,62,10)</f>
        <v xml:space="preserve">   2:26.18</v>
      </c>
      <c r="S571" s="3" t="str">
        <f t="shared" si="411"/>
        <v xml:space="preserve"> Boys</v>
      </c>
      <c r="T571" s="3" t="str">
        <f t="shared" si="412"/>
        <v>200</v>
      </c>
      <c r="U571" s="3" t="str">
        <f t="shared" si="413"/>
        <v>Freestyle</v>
      </c>
      <c r="V571" s="4" t="str">
        <f t="shared" si="414"/>
        <v xml:space="preserve"> 1:57.37</v>
      </c>
      <c r="W571" s="4" t="str">
        <f t="shared" si="415"/>
        <v xml:space="preserve">2005      </v>
      </c>
      <c r="X571" s="4" t="str">
        <f t="shared" si="416"/>
        <v xml:space="preserve">  Esmail Elsbagh</v>
      </c>
      <c r="Y571" s="4" t="str">
        <f t="shared" si="417"/>
        <v xml:space="preserve"> Sooting    </v>
      </c>
    </row>
    <row r="572" spans="1:25">
      <c r="A572" s="1" t="s">
        <v>574</v>
      </c>
      <c r="K572" s="2" t="str">
        <f t="shared" si="410"/>
        <v xml:space="preserve">Event 36 </v>
      </c>
      <c r="L572" s="2" t="str">
        <f t="shared" si="418"/>
        <v xml:space="preserve"> 9 </v>
      </c>
      <c r="M572" s="2" t="str">
        <f t="shared" si="419"/>
        <v xml:space="preserve">  3  </v>
      </c>
      <c r="N572" s="2" t="str">
        <f t="shared" si="420"/>
        <v>12:13 PM</v>
      </c>
      <c r="O572" t="str">
        <f t="shared" si="421"/>
        <v xml:space="preserve">  Mohamed Hesham Mohamed  Ali   </v>
      </c>
      <c r="P572" s="3" t="str">
        <f t="shared" si="422"/>
        <v>14</v>
      </c>
      <c r="Q572" s="3" t="str">
        <f t="shared" si="423"/>
        <v xml:space="preserve"> AHLY </v>
      </c>
      <c r="R572" s="3" t="str">
        <f t="shared" si="424"/>
        <v xml:space="preserve">   2:25.76</v>
      </c>
      <c r="S572" s="3" t="str">
        <f t="shared" si="411"/>
        <v xml:space="preserve"> Boys</v>
      </c>
      <c r="T572" s="3" t="str">
        <f t="shared" si="412"/>
        <v>200</v>
      </c>
      <c r="U572" s="3" t="str">
        <f t="shared" si="413"/>
        <v>Freestyle</v>
      </c>
      <c r="V572" s="4" t="str">
        <f t="shared" si="414"/>
        <v xml:space="preserve"> 1:57.37</v>
      </c>
      <c r="W572" s="4" t="str">
        <f t="shared" si="415"/>
        <v xml:space="preserve">2005      </v>
      </c>
      <c r="X572" s="4" t="str">
        <f t="shared" si="416"/>
        <v xml:space="preserve">  Esmail Elsbagh</v>
      </c>
      <c r="Y572" s="4" t="str">
        <f t="shared" si="417"/>
        <v xml:space="preserve"> Sooting    </v>
      </c>
    </row>
    <row r="573" spans="1:25">
      <c r="A573" s="1" t="s">
        <v>575</v>
      </c>
      <c r="K573" s="2" t="str">
        <f t="shared" si="410"/>
        <v xml:space="preserve">Event 36 </v>
      </c>
      <c r="L573" s="2" t="str">
        <f t="shared" si="418"/>
        <v xml:space="preserve"> 9 </v>
      </c>
      <c r="M573" s="2" t="str">
        <f t="shared" si="419"/>
        <v xml:space="preserve">  4  </v>
      </c>
      <c r="N573" s="2" t="str">
        <f t="shared" si="420"/>
        <v>12:13 PM</v>
      </c>
      <c r="O573" t="str">
        <f t="shared" si="421"/>
        <v xml:space="preserve">  Mostafa Hossam AbdElsalam     </v>
      </c>
      <c r="P573" s="3" t="str">
        <f t="shared" si="422"/>
        <v>14</v>
      </c>
      <c r="Q573" s="3" t="str">
        <f t="shared" si="423"/>
        <v xml:space="preserve"> Smouh</v>
      </c>
      <c r="R573" s="3" t="str">
        <f t="shared" si="424"/>
        <v xml:space="preserve">   2:25.65</v>
      </c>
      <c r="S573" s="3" t="str">
        <f t="shared" si="411"/>
        <v xml:space="preserve"> Boys</v>
      </c>
      <c r="T573" s="3" t="str">
        <f t="shared" si="412"/>
        <v>200</v>
      </c>
      <c r="U573" s="3" t="str">
        <f t="shared" si="413"/>
        <v>Freestyle</v>
      </c>
      <c r="V573" s="4" t="str">
        <f t="shared" si="414"/>
        <v xml:space="preserve"> 1:57.37</v>
      </c>
      <c r="W573" s="4" t="str">
        <f t="shared" si="415"/>
        <v xml:space="preserve">2005      </v>
      </c>
      <c r="X573" s="4" t="str">
        <f t="shared" si="416"/>
        <v xml:space="preserve">  Esmail Elsbagh</v>
      </c>
      <c r="Y573" s="4" t="str">
        <f t="shared" si="417"/>
        <v xml:space="preserve"> Sooting    </v>
      </c>
    </row>
    <row r="574" spans="1:25">
      <c r="A574" s="1" t="s">
        <v>576</v>
      </c>
      <c r="K574" s="2" t="str">
        <f t="shared" si="410"/>
        <v xml:space="preserve">Event 36 </v>
      </c>
      <c r="L574" s="2" t="str">
        <f t="shared" si="418"/>
        <v xml:space="preserve"> 9 </v>
      </c>
      <c r="M574" s="2" t="str">
        <f t="shared" si="419"/>
        <v xml:space="preserve">  5  </v>
      </c>
      <c r="N574" s="2" t="str">
        <f t="shared" si="420"/>
        <v>12:13 PM</v>
      </c>
      <c r="O574" t="str">
        <f t="shared" si="421"/>
        <v xml:space="preserve">  Mohamed Amr Mohamed           </v>
      </c>
      <c r="P574" s="3" t="str">
        <f t="shared" si="422"/>
        <v>14</v>
      </c>
      <c r="Q574" s="3" t="str">
        <f t="shared" si="423"/>
        <v xml:space="preserve"> GHABA</v>
      </c>
      <c r="R574" s="3" t="str">
        <f t="shared" si="424"/>
        <v xml:space="preserve">   2:25.75</v>
      </c>
      <c r="S574" s="3" t="str">
        <f t="shared" si="411"/>
        <v xml:space="preserve"> Boys</v>
      </c>
      <c r="T574" s="3" t="str">
        <f t="shared" si="412"/>
        <v>200</v>
      </c>
      <c r="U574" s="3" t="str">
        <f t="shared" si="413"/>
        <v>Freestyle</v>
      </c>
      <c r="V574" s="4" t="str">
        <f t="shared" si="414"/>
        <v xml:space="preserve"> 1:57.37</v>
      </c>
      <c r="W574" s="4" t="str">
        <f t="shared" si="415"/>
        <v xml:space="preserve">2005      </v>
      </c>
      <c r="X574" s="4" t="str">
        <f t="shared" si="416"/>
        <v xml:space="preserve">  Esmail Elsbagh</v>
      </c>
      <c r="Y574" s="4" t="str">
        <f t="shared" si="417"/>
        <v xml:space="preserve"> Sooting    </v>
      </c>
    </row>
    <row r="575" spans="1:25">
      <c r="A575" s="1" t="s">
        <v>577</v>
      </c>
      <c r="K575" s="2" t="str">
        <f t="shared" si="410"/>
        <v xml:space="preserve">Event 36 </v>
      </c>
      <c r="L575" s="2" t="str">
        <f t="shared" si="418"/>
        <v xml:space="preserve"> 9 </v>
      </c>
      <c r="M575" s="2" t="str">
        <f t="shared" si="419"/>
        <v xml:space="preserve">  6  </v>
      </c>
      <c r="N575" s="2" t="str">
        <f t="shared" si="420"/>
        <v>12:13 PM</v>
      </c>
      <c r="O575" t="str">
        <f t="shared" si="421"/>
        <v xml:space="preserve">  Youssef Mohamed Mokhtar       </v>
      </c>
      <c r="P575" s="3" t="str">
        <f t="shared" si="422"/>
        <v>14</v>
      </c>
      <c r="Q575" s="3" t="str">
        <f t="shared" si="423"/>
        <v xml:space="preserve"> AHLY </v>
      </c>
      <c r="R575" s="3" t="str">
        <f t="shared" si="424"/>
        <v xml:space="preserve">   2:25.91</v>
      </c>
      <c r="S575" s="3" t="str">
        <f t="shared" si="411"/>
        <v xml:space="preserve"> Boys</v>
      </c>
      <c r="T575" s="3" t="str">
        <f t="shared" si="412"/>
        <v>200</v>
      </c>
      <c r="U575" s="3" t="str">
        <f t="shared" si="413"/>
        <v>Freestyle</v>
      </c>
      <c r="V575" s="4" t="str">
        <f t="shared" si="414"/>
        <v xml:space="preserve"> 1:57.37</v>
      </c>
      <c r="W575" s="4" t="str">
        <f t="shared" si="415"/>
        <v xml:space="preserve">2005      </v>
      </c>
      <c r="X575" s="4" t="str">
        <f t="shared" si="416"/>
        <v xml:space="preserve">  Esmail Elsbagh</v>
      </c>
      <c r="Y575" s="4" t="str">
        <f t="shared" si="417"/>
        <v xml:space="preserve"> Sooting    </v>
      </c>
    </row>
    <row r="576" spans="1:25">
      <c r="A576" s="1" t="s">
        <v>578</v>
      </c>
      <c r="K576" s="2" t="str">
        <f t="shared" si="410"/>
        <v xml:space="preserve">Event 36 </v>
      </c>
      <c r="L576" s="2" t="str">
        <f t="shared" si="418"/>
        <v xml:space="preserve"> 9 </v>
      </c>
      <c r="M576" s="2" t="str">
        <f t="shared" si="419"/>
        <v xml:space="preserve">  7  </v>
      </c>
      <c r="N576" s="2" t="str">
        <f t="shared" si="420"/>
        <v>12:13 PM</v>
      </c>
      <c r="O576" t="str">
        <f t="shared" si="421"/>
        <v xml:space="preserve">  Allaa Abdel Khalek Sayed      </v>
      </c>
      <c r="P576" s="3" t="str">
        <f t="shared" si="422"/>
        <v>14</v>
      </c>
      <c r="Q576" s="3" t="str">
        <f t="shared" si="423"/>
        <v xml:space="preserve"> DEGLA</v>
      </c>
      <c r="R576" s="3" t="str">
        <f t="shared" si="424"/>
        <v xml:space="preserve">   2:26.49</v>
      </c>
      <c r="S576" s="3" t="str">
        <f t="shared" si="411"/>
        <v xml:space="preserve"> Boys</v>
      </c>
      <c r="T576" s="3" t="str">
        <f t="shared" si="412"/>
        <v>200</v>
      </c>
      <c r="U576" s="3" t="str">
        <f t="shared" si="413"/>
        <v>Freestyle</v>
      </c>
      <c r="V576" s="4" t="str">
        <f t="shared" si="414"/>
        <v xml:space="preserve"> 1:57.37</v>
      </c>
      <c r="W576" s="4" t="str">
        <f t="shared" si="415"/>
        <v xml:space="preserve">2005      </v>
      </c>
      <c r="X576" s="4" t="str">
        <f t="shared" si="416"/>
        <v xml:space="preserve">  Esmail Elsbagh</v>
      </c>
      <c r="Y576" s="4" t="str">
        <f t="shared" si="417"/>
        <v xml:space="preserve"> Sooting    </v>
      </c>
    </row>
    <row r="577" spans="1:25">
      <c r="A577" s="1" t="s">
        <v>579</v>
      </c>
      <c r="K577" s="2" t="str">
        <f t="shared" si="410"/>
        <v xml:space="preserve">Event 36 </v>
      </c>
      <c r="L577" s="2" t="str">
        <f t="shared" si="418"/>
        <v xml:space="preserve"> 9 </v>
      </c>
      <c r="M577" s="2" t="str">
        <f t="shared" si="419"/>
        <v xml:space="preserve">  8  </v>
      </c>
      <c r="N577" s="2" t="str">
        <f t="shared" si="420"/>
        <v>12:13 PM</v>
      </c>
      <c r="O577" t="str">
        <f t="shared" si="421"/>
        <v xml:space="preserve">  Khaled Mohamed abd Elmonaam   </v>
      </c>
      <c r="P577" s="3" t="str">
        <f t="shared" si="422"/>
        <v>14</v>
      </c>
      <c r="Q577" s="3" t="str">
        <f t="shared" si="423"/>
        <v xml:space="preserve"> CAIRO</v>
      </c>
      <c r="R577" s="3" t="str">
        <f t="shared" si="424"/>
        <v xml:space="preserve">   2:27.45</v>
      </c>
      <c r="S577" s="3" t="str">
        <f t="shared" si="411"/>
        <v xml:space="preserve"> Boys</v>
      </c>
      <c r="T577" s="3" t="str">
        <f t="shared" si="412"/>
        <v>200</v>
      </c>
      <c r="U577" s="3" t="str">
        <f t="shared" si="413"/>
        <v>Freestyle</v>
      </c>
      <c r="V577" s="4" t="str">
        <f t="shared" si="414"/>
        <v xml:space="preserve"> 1:57.37</v>
      </c>
      <c r="W577" s="4" t="str">
        <f t="shared" si="415"/>
        <v xml:space="preserve">2005      </v>
      </c>
      <c r="X577" s="4" t="str">
        <f t="shared" si="416"/>
        <v xml:space="preserve">  Esmail Elsbagh</v>
      </c>
      <c r="Y577" s="4" t="str">
        <f t="shared" si="417"/>
        <v xml:space="preserve"> Sooting    </v>
      </c>
    </row>
    <row r="578" spans="1:25">
      <c r="A578" s="1" t="s">
        <v>3</v>
      </c>
      <c r="K578" s="2"/>
      <c r="L578" s="2"/>
      <c r="M578" s="2"/>
      <c r="N578" s="2"/>
      <c r="V578" s="4"/>
      <c r="W578" s="4"/>
      <c r="X578" s="4"/>
      <c r="Y578" s="4"/>
    </row>
    <row r="579" spans="1:25">
      <c r="A579" s="1" t="s">
        <v>580</v>
      </c>
      <c r="K579" s="2" t="str">
        <f t="shared" si="410"/>
        <v xml:space="preserve">Event 36 </v>
      </c>
      <c r="L579" s="2" t="str">
        <f>MID($A$578,5,3)</f>
        <v xml:space="preserve"> 10</v>
      </c>
      <c r="M579" s="2" t="str">
        <f t="shared" si="419"/>
        <v xml:space="preserve">  1  </v>
      </c>
      <c r="N579" s="2" t="str">
        <f>MID($A$578,33,10)</f>
        <v xml:space="preserve"> 12:15 PM</v>
      </c>
      <c r="O579" t="str">
        <f t="shared" si="421"/>
        <v xml:space="preserve">  Deiaa Yaser Hany              </v>
      </c>
      <c r="P579" s="3" t="str">
        <f t="shared" si="422"/>
        <v>14</v>
      </c>
      <c r="Q579" s="3" t="str">
        <f t="shared" si="423"/>
        <v xml:space="preserve"> MNSOR</v>
      </c>
      <c r="R579" s="3" t="str">
        <f t="shared" si="424"/>
        <v xml:space="preserve">   2:25.37</v>
      </c>
      <c r="S579" s="3" t="str">
        <f t="shared" si="411"/>
        <v xml:space="preserve"> Boys</v>
      </c>
      <c r="T579" s="3" t="str">
        <f t="shared" si="412"/>
        <v>200</v>
      </c>
      <c r="U579" s="3" t="str">
        <f t="shared" si="413"/>
        <v>Freestyle</v>
      </c>
      <c r="V579" s="4" t="str">
        <f t="shared" si="414"/>
        <v xml:space="preserve"> 1:57.37</v>
      </c>
      <c r="W579" s="4" t="str">
        <f t="shared" si="415"/>
        <v xml:space="preserve">2005      </v>
      </c>
      <c r="X579" s="4" t="str">
        <f t="shared" si="416"/>
        <v xml:space="preserve">  Esmail Elsbagh</v>
      </c>
      <c r="Y579" s="4" t="str">
        <f t="shared" si="417"/>
        <v xml:space="preserve"> Sooting    </v>
      </c>
    </row>
    <row r="580" spans="1:25">
      <c r="A580" s="1" t="s">
        <v>581</v>
      </c>
      <c r="K580" s="2" t="str">
        <f t="shared" si="410"/>
        <v xml:space="preserve">Event 36 </v>
      </c>
      <c r="L580" s="2" t="str">
        <f t="shared" ref="L580:L586" si="425">MID($A$578,5,3)</f>
        <v xml:space="preserve"> 10</v>
      </c>
      <c r="M580" s="2" t="str">
        <f t="shared" si="419"/>
        <v xml:space="preserve">  2  </v>
      </c>
      <c r="N580" s="2" t="str">
        <f t="shared" ref="N580:N586" si="426">MID($A$578,33,10)</f>
        <v xml:space="preserve"> 12:15 PM</v>
      </c>
      <c r="O580" t="str">
        <f t="shared" si="421"/>
        <v xml:space="preserve">  Marwan Salah Mohamed          </v>
      </c>
      <c r="P580" s="3" t="str">
        <f t="shared" si="422"/>
        <v>14</v>
      </c>
      <c r="Q580" s="3" t="str">
        <f t="shared" si="423"/>
        <v xml:space="preserve"> CAIRO</v>
      </c>
      <c r="R580" s="3" t="str">
        <f t="shared" si="424"/>
        <v xml:space="preserve">   2:24.98</v>
      </c>
      <c r="S580" s="3" t="str">
        <f t="shared" si="411"/>
        <v xml:space="preserve"> Boys</v>
      </c>
      <c r="T580" s="3" t="str">
        <f t="shared" si="412"/>
        <v>200</v>
      </c>
      <c r="U580" s="3" t="str">
        <f t="shared" si="413"/>
        <v>Freestyle</v>
      </c>
      <c r="V580" s="4" t="str">
        <f t="shared" si="414"/>
        <v xml:space="preserve"> 1:57.37</v>
      </c>
      <c r="W580" s="4" t="str">
        <f t="shared" si="415"/>
        <v xml:space="preserve">2005      </v>
      </c>
      <c r="X580" s="4" t="str">
        <f t="shared" si="416"/>
        <v xml:space="preserve">  Esmail Elsbagh</v>
      </c>
      <c r="Y580" s="4" t="str">
        <f t="shared" si="417"/>
        <v xml:space="preserve"> Sooting    </v>
      </c>
    </row>
    <row r="581" spans="1:25">
      <c r="A581" s="1" t="s">
        <v>582</v>
      </c>
      <c r="K581" s="2" t="str">
        <f t="shared" si="410"/>
        <v xml:space="preserve">Event 36 </v>
      </c>
      <c r="L581" s="2" t="str">
        <f t="shared" si="425"/>
        <v xml:space="preserve"> 10</v>
      </c>
      <c r="M581" s="2" t="str">
        <f t="shared" si="419"/>
        <v xml:space="preserve">  3  </v>
      </c>
      <c r="N581" s="2" t="str">
        <f t="shared" si="426"/>
        <v xml:space="preserve"> 12:15 PM</v>
      </c>
      <c r="O581" t="str">
        <f t="shared" si="421"/>
        <v xml:space="preserve">  Mazen Mohamed Abo Elnaga      </v>
      </c>
      <c r="P581" s="3" t="str">
        <f t="shared" si="422"/>
        <v>14</v>
      </c>
      <c r="Q581" s="3" t="str">
        <f t="shared" si="423"/>
        <v xml:space="preserve"> Smouh</v>
      </c>
      <c r="R581" s="3" t="str">
        <f t="shared" si="424"/>
        <v xml:space="preserve">   2:23.61</v>
      </c>
      <c r="S581" s="3" t="str">
        <f t="shared" si="411"/>
        <v xml:space="preserve"> Boys</v>
      </c>
      <c r="T581" s="3" t="str">
        <f t="shared" si="412"/>
        <v>200</v>
      </c>
      <c r="U581" s="3" t="str">
        <f t="shared" si="413"/>
        <v>Freestyle</v>
      </c>
      <c r="V581" s="4" t="str">
        <f t="shared" si="414"/>
        <v xml:space="preserve"> 1:57.37</v>
      </c>
      <c r="W581" s="4" t="str">
        <f t="shared" si="415"/>
        <v xml:space="preserve">2005      </v>
      </c>
      <c r="X581" s="4" t="str">
        <f t="shared" si="416"/>
        <v xml:space="preserve">  Esmail Elsbagh</v>
      </c>
      <c r="Y581" s="4" t="str">
        <f t="shared" si="417"/>
        <v xml:space="preserve"> Sooting    </v>
      </c>
    </row>
    <row r="582" spans="1:25">
      <c r="A582" s="1" t="s">
        <v>583</v>
      </c>
      <c r="K582" s="2" t="str">
        <f t="shared" si="410"/>
        <v xml:space="preserve">Event 36 </v>
      </c>
      <c r="L582" s="2" t="str">
        <f t="shared" si="425"/>
        <v xml:space="preserve"> 10</v>
      </c>
      <c r="M582" s="2" t="str">
        <f t="shared" si="419"/>
        <v xml:space="preserve">  4  </v>
      </c>
      <c r="N582" s="2" t="str">
        <f t="shared" si="426"/>
        <v xml:space="preserve"> 12:15 PM</v>
      </c>
      <c r="O582" t="str">
        <f t="shared" si="421"/>
        <v xml:space="preserve">  Ahmed Adel Farouk             </v>
      </c>
      <c r="P582" s="3" t="str">
        <f t="shared" si="422"/>
        <v>14</v>
      </c>
      <c r="Q582" s="3" t="str">
        <f t="shared" si="423"/>
        <v xml:space="preserve"> 6 OCT</v>
      </c>
      <c r="R582" s="3" t="str">
        <f t="shared" si="424"/>
        <v xml:space="preserve">   2:22.94</v>
      </c>
      <c r="S582" s="3" t="str">
        <f t="shared" si="411"/>
        <v xml:space="preserve"> Boys</v>
      </c>
      <c r="T582" s="3" t="str">
        <f t="shared" si="412"/>
        <v>200</v>
      </c>
      <c r="U582" s="3" t="str">
        <f t="shared" si="413"/>
        <v>Freestyle</v>
      </c>
      <c r="V582" s="4" t="str">
        <f t="shared" si="414"/>
        <v xml:space="preserve"> 1:57.37</v>
      </c>
      <c r="W582" s="4" t="str">
        <f t="shared" si="415"/>
        <v xml:space="preserve">2005      </v>
      </c>
      <c r="X582" s="4" t="str">
        <f t="shared" si="416"/>
        <v xml:space="preserve">  Esmail Elsbagh</v>
      </c>
      <c r="Y582" s="4" t="str">
        <f t="shared" si="417"/>
        <v xml:space="preserve"> Sooting    </v>
      </c>
    </row>
    <row r="583" spans="1:25">
      <c r="A583" s="1" t="s">
        <v>584</v>
      </c>
      <c r="K583" s="2" t="str">
        <f t="shared" si="410"/>
        <v xml:space="preserve">Event 36 </v>
      </c>
      <c r="L583" s="2" t="str">
        <f t="shared" si="425"/>
        <v xml:space="preserve"> 10</v>
      </c>
      <c r="M583" s="2" t="str">
        <f t="shared" si="419"/>
        <v xml:space="preserve">  5  </v>
      </c>
      <c r="N583" s="2" t="str">
        <f t="shared" si="426"/>
        <v xml:space="preserve"> 12:15 PM</v>
      </c>
      <c r="O583" t="str">
        <f t="shared" si="421"/>
        <v xml:space="preserve">  Seif El Din Khaled Mostafa    </v>
      </c>
      <c r="P583" s="3" t="str">
        <f t="shared" si="422"/>
        <v>14</v>
      </c>
      <c r="Q583" s="3" t="str">
        <f t="shared" si="423"/>
        <v xml:space="preserve"> SHOOT</v>
      </c>
      <c r="R583" s="3" t="str">
        <f t="shared" si="424"/>
        <v xml:space="preserve">   2:23.51</v>
      </c>
      <c r="S583" s="3" t="str">
        <f t="shared" si="411"/>
        <v xml:space="preserve"> Boys</v>
      </c>
      <c r="T583" s="3" t="str">
        <f t="shared" si="412"/>
        <v>200</v>
      </c>
      <c r="U583" s="3" t="str">
        <f t="shared" si="413"/>
        <v>Freestyle</v>
      </c>
      <c r="V583" s="4" t="str">
        <f t="shared" si="414"/>
        <v xml:space="preserve"> 1:57.37</v>
      </c>
      <c r="W583" s="4" t="str">
        <f t="shared" si="415"/>
        <v xml:space="preserve">2005      </v>
      </c>
      <c r="X583" s="4" t="str">
        <f t="shared" si="416"/>
        <v xml:space="preserve">  Esmail Elsbagh</v>
      </c>
      <c r="Y583" s="4" t="str">
        <f t="shared" si="417"/>
        <v xml:space="preserve"> Sooting    </v>
      </c>
    </row>
    <row r="584" spans="1:25">
      <c r="A584" s="1" t="s">
        <v>585</v>
      </c>
      <c r="K584" s="2" t="str">
        <f t="shared" si="410"/>
        <v xml:space="preserve">Event 36 </v>
      </c>
      <c r="L584" s="2" t="str">
        <f t="shared" si="425"/>
        <v xml:space="preserve"> 10</v>
      </c>
      <c r="M584" s="2" t="str">
        <f t="shared" si="419"/>
        <v xml:space="preserve">  6  </v>
      </c>
      <c r="N584" s="2" t="str">
        <f t="shared" si="426"/>
        <v xml:space="preserve"> 12:15 PM</v>
      </c>
      <c r="O584" t="str">
        <f t="shared" si="421"/>
        <v xml:space="preserve">  Omar Hany Mohamed Ragaei      </v>
      </c>
      <c r="P584" s="3" t="str">
        <f t="shared" si="422"/>
        <v>14</v>
      </c>
      <c r="Q584" s="3" t="str">
        <f t="shared" si="423"/>
        <v xml:space="preserve"> AHLY </v>
      </c>
      <c r="R584" s="3" t="str">
        <f t="shared" si="424"/>
        <v xml:space="preserve">   2:24.80</v>
      </c>
      <c r="S584" s="3" t="str">
        <f t="shared" si="411"/>
        <v xml:space="preserve"> Boys</v>
      </c>
      <c r="T584" s="3" t="str">
        <f t="shared" si="412"/>
        <v>200</v>
      </c>
      <c r="U584" s="3" t="str">
        <f t="shared" si="413"/>
        <v>Freestyle</v>
      </c>
      <c r="V584" s="4" t="str">
        <f t="shared" si="414"/>
        <v xml:space="preserve"> 1:57.37</v>
      </c>
      <c r="W584" s="4" t="str">
        <f t="shared" si="415"/>
        <v xml:space="preserve">2005      </v>
      </c>
      <c r="X584" s="4" t="str">
        <f t="shared" si="416"/>
        <v xml:space="preserve">  Esmail Elsbagh</v>
      </c>
      <c r="Y584" s="4" t="str">
        <f t="shared" si="417"/>
        <v xml:space="preserve"> Sooting    </v>
      </c>
    </row>
    <row r="585" spans="1:25">
      <c r="A585" s="1" t="s">
        <v>586</v>
      </c>
      <c r="K585" s="2" t="str">
        <f t="shared" si="410"/>
        <v xml:space="preserve">Event 36 </v>
      </c>
      <c r="L585" s="2" t="str">
        <f t="shared" si="425"/>
        <v xml:space="preserve"> 10</v>
      </c>
      <c r="M585" s="2" t="str">
        <f t="shared" si="419"/>
        <v xml:space="preserve">  7  </v>
      </c>
      <c r="N585" s="2" t="str">
        <f t="shared" si="426"/>
        <v xml:space="preserve"> 12:15 PM</v>
      </c>
      <c r="O585" t="str">
        <f t="shared" si="421"/>
        <v xml:space="preserve">  Mazen Mostafa Kamal Abbas     </v>
      </c>
      <c r="P585" s="3" t="str">
        <f t="shared" si="422"/>
        <v>14</v>
      </c>
      <c r="Q585" s="3" t="str">
        <f t="shared" si="423"/>
        <v xml:space="preserve"> HELDO</v>
      </c>
      <c r="R585" s="3" t="str">
        <f t="shared" si="424"/>
        <v xml:space="preserve">   2:25.05</v>
      </c>
      <c r="S585" s="3" t="str">
        <f t="shared" si="411"/>
        <v xml:space="preserve"> Boys</v>
      </c>
      <c r="T585" s="3" t="str">
        <f t="shared" si="412"/>
        <v>200</v>
      </c>
      <c r="U585" s="3" t="str">
        <f t="shared" si="413"/>
        <v>Freestyle</v>
      </c>
      <c r="V585" s="4" t="str">
        <f t="shared" si="414"/>
        <v xml:space="preserve"> 1:57.37</v>
      </c>
      <c r="W585" s="4" t="str">
        <f t="shared" si="415"/>
        <v xml:space="preserve">2005      </v>
      </c>
      <c r="X585" s="4" t="str">
        <f t="shared" si="416"/>
        <v xml:space="preserve">  Esmail Elsbagh</v>
      </c>
      <c r="Y585" s="4" t="str">
        <f t="shared" si="417"/>
        <v xml:space="preserve"> Sooting    </v>
      </c>
    </row>
    <row r="586" spans="1:25">
      <c r="A586" s="1" t="s">
        <v>587</v>
      </c>
      <c r="K586" s="2" t="str">
        <f t="shared" si="410"/>
        <v xml:space="preserve">Event 36 </v>
      </c>
      <c r="L586" s="2" t="str">
        <f t="shared" si="425"/>
        <v xml:space="preserve"> 10</v>
      </c>
      <c r="M586" s="2" t="str">
        <f t="shared" si="419"/>
        <v xml:space="preserve">  8  </v>
      </c>
      <c r="N586" s="2" t="str">
        <f t="shared" si="426"/>
        <v xml:space="preserve"> 12:15 PM</v>
      </c>
      <c r="O586" t="str">
        <f t="shared" si="421"/>
        <v xml:space="preserve">  Mohamed Sherif Kamel          </v>
      </c>
      <c r="P586" s="3" t="str">
        <f t="shared" si="422"/>
        <v>14</v>
      </c>
      <c r="Q586" s="3" t="str">
        <f t="shared" si="423"/>
        <v xml:space="preserve"> SHAMS</v>
      </c>
      <c r="R586" s="3" t="str">
        <f t="shared" si="424"/>
        <v xml:space="preserve">   2:25.50</v>
      </c>
      <c r="S586" s="3" t="str">
        <f t="shared" si="411"/>
        <v xml:space="preserve"> Boys</v>
      </c>
      <c r="T586" s="3" t="str">
        <f t="shared" si="412"/>
        <v>200</v>
      </c>
      <c r="U586" s="3" t="str">
        <f t="shared" si="413"/>
        <v>Freestyle</v>
      </c>
      <c r="V586" s="4" t="str">
        <f t="shared" si="414"/>
        <v xml:space="preserve"> 1:57.37</v>
      </c>
      <c r="W586" s="4" t="str">
        <f t="shared" si="415"/>
        <v xml:space="preserve">2005      </v>
      </c>
      <c r="X586" s="4" t="str">
        <f t="shared" si="416"/>
        <v xml:space="preserve">  Esmail Elsbagh</v>
      </c>
      <c r="Y586" s="4" t="str">
        <f t="shared" si="417"/>
        <v xml:space="preserve"> Sooting    </v>
      </c>
    </row>
    <row r="587" spans="1:25">
      <c r="A587" s="1" t="s">
        <v>588</v>
      </c>
      <c r="K587" s="2"/>
      <c r="L587" s="2"/>
      <c r="M587" s="2"/>
      <c r="N587" s="2"/>
      <c r="V587" s="4"/>
      <c r="W587" s="4"/>
      <c r="X587" s="4"/>
      <c r="Y587" s="4"/>
    </row>
    <row r="588" spans="1:25">
      <c r="A588" s="1" t="s">
        <v>589</v>
      </c>
      <c r="K588" s="2" t="str">
        <f t="shared" si="410"/>
        <v xml:space="preserve">Event 36 </v>
      </c>
      <c r="L588" s="2" t="str">
        <f>MID($A$587,5,3)</f>
        <v xml:space="preserve"> 11</v>
      </c>
      <c r="M588" s="2" t="str">
        <f t="shared" si="419"/>
        <v xml:space="preserve">  1  </v>
      </c>
      <c r="N588" s="2" t="str">
        <f>MID($A$587,33,10)</f>
        <v xml:space="preserve"> 12:18 PM</v>
      </c>
      <c r="O588" t="str">
        <f t="shared" si="421"/>
        <v xml:space="preserve">  Marwan Ali Abdalla            </v>
      </c>
      <c r="P588" s="3" t="str">
        <f t="shared" si="422"/>
        <v>14</v>
      </c>
      <c r="Q588" s="3" t="str">
        <f t="shared" si="423"/>
        <v xml:space="preserve"> SHAMS</v>
      </c>
      <c r="R588" s="3" t="str">
        <f t="shared" si="424"/>
        <v xml:space="preserve">   2:21.53</v>
      </c>
      <c r="S588" s="3" t="str">
        <f t="shared" si="411"/>
        <v xml:space="preserve"> Boys</v>
      </c>
      <c r="T588" s="3" t="str">
        <f t="shared" si="412"/>
        <v>200</v>
      </c>
      <c r="U588" s="3" t="str">
        <f t="shared" si="413"/>
        <v>Freestyle</v>
      </c>
      <c r="V588" s="4" t="str">
        <f t="shared" si="414"/>
        <v xml:space="preserve"> 1:57.37</v>
      </c>
      <c r="W588" s="4" t="str">
        <f t="shared" si="415"/>
        <v xml:space="preserve">2005      </v>
      </c>
      <c r="X588" s="4" t="str">
        <f t="shared" si="416"/>
        <v xml:space="preserve">  Esmail Elsbagh</v>
      </c>
      <c r="Y588" s="4" t="str">
        <f t="shared" si="417"/>
        <v xml:space="preserve"> Sooting    </v>
      </c>
    </row>
    <row r="589" spans="1:25">
      <c r="A589" s="1" t="s">
        <v>590</v>
      </c>
      <c r="K589" s="2" t="str">
        <f t="shared" si="410"/>
        <v xml:space="preserve">Event 36 </v>
      </c>
      <c r="L589" s="2" t="str">
        <f t="shared" ref="L589:L595" si="427">MID($A$587,5,3)</f>
        <v xml:space="preserve"> 11</v>
      </c>
      <c r="M589" s="2" t="str">
        <f t="shared" si="419"/>
        <v xml:space="preserve">  2  </v>
      </c>
      <c r="N589" s="2" t="str">
        <f t="shared" ref="N589:N595" si="428">MID($A$587,33,10)</f>
        <v xml:space="preserve"> 12:18 PM</v>
      </c>
      <c r="O589" t="str">
        <f t="shared" si="421"/>
        <v xml:space="preserve">  Youssef Hossam Ahmed Mohamed  </v>
      </c>
      <c r="P589" s="3" t="str">
        <f t="shared" si="422"/>
        <v>14</v>
      </c>
      <c r="Q589" s="3" t="str">
        <f t="shared" si="423"/>
        <v xml:space="preserve"> SHOOT</v>
      </c>
      <c r="R589" s="3" t="str">
        <f t="shared" si="424"/>
        <v xml:space="preserve">   2:21.02</v>
      </c>
      <c r="S589" s="3" t="str">
        <f t="shared" si="411"/>
        <v xml:space="preserve"> Boys</v>
      </c>
      <c r="T589" s="3" t="str">
        <f t="shared" si="412"/>
        <v>200</v>
      </c>
      <c r="U589" s="3" t="str">
        <f t="shared" si="413"/>
        <v>Freestyle</v>
      </c>
      <c r="V589" s="4" t="str">
        <f t="shared" si="414"/>
        <v xml:space="preserve"> 1:57.37</v>
      </c>
      <c r="W589" s="4" t="str">
        <f t="shared" si="415"/>
        <v xml:space="preserve">2005      </v>
      </c>
      <c r="X589" s="4" t="str">
        <f t="shared" si="416"/>
        <v xml:space="preserve">  Esmail Elsbagh</v>
      </c>
      <c r="Y589" s="4" t="str">
        <f t="shared" si="417"/>
        <v xml:space="preserve"> Sooting    </v>
      </c>
    </row>
    <row r="590" spans="1:25">
      <c r="A590" s="1" t="s">
        <v>591</v>
      </c>
      <c r="K590" s="2" t="str">
        <f t="shared" si="410"/>
        <v xml:space="preserve">Event 36 </v>
      </c>
      <c r="L590" s="2" t="str">
        <f t="shared" si="427"/>
        <v xml:space="preserve"> 11</v>
      </c>
      <c r="M590" s="2" t="str">
        <f t="shared" si="419"/>
        <v xml:space="preserve">  3  </v>
      </c>
      <c r="N590" s="2" t="str">
        <f t="shared" si="428"/>
        <v xml:space="preserve"> 12:18 PM</v>
      </c>
      <c r="O590" t="str">
        <f t="shared" si="421"/>
        <v xml:space="preserve">  Khaled Sayed Abdel Hamed      </v>
      </c>
      <c r="P590" s="3" t="str">
        <f t="shared" si="422"/>
        <v>14</v>
      </c>
      <c r="Q590" s="3" t="str">
        <f t="shared" si="423"/>
        <v xml:space="preserve"> GHABA</v>
      </c>
      <c r="R590" s="3" t="str">
        <f t="shared" si="424"/>
        <v xml:space="preserve">   2:20.60</v>
      </c>
      <c r="S590" s="3" t="str">
        <f t="shared" si="411"/>
        <v xml:space="preserve"> Boys</v>
      </c>
      <c r="T590" s="3" t="str">
        <f t="shared" si="412"/>
        <v>200</v>
      </c>
      <c r="U590" s="3" t="str">
        <f t="shared" si="413"/>
        <v>Freestyle</v>
      </c>
      <c r="V590" s="4" t="str">
        <f t="shared" si="414"/>
        <v xml:space="preserve"> 1:57.37</v>
      </c>
      <c r="W590" s="4" t="str">
        <f t="shared" si="415"/>
        <v xml:space="preserve">2005      </v>
      </c>
      <c r="X590" s="4" t="str">
        <f t="shared" si="416"/>
        <v xml:space="preserve">  Esmail Elsbagh</v>
      </c>
      <c r="Y590" s="4" t="str">
        <f t="shared" si="417"/>
        <v xml:space="preserve"> Sooting    </v>
      </c>
    </row>
    <row r="591" spans="1:25">
      <c r="A591" s="1" t="s">
        <v>592</v>
      </c>
      <c r="K591" s="2" t="str">
        <f t="shared" si="410"/>
        <v xml:space="preserve">Event 36 </v>
      </c>
      <c r="L591" s="2" t="str">
        <f t="shared" si="427"/>
        <v xml:space="preserve"> 11</v>
      </c>
      <c r="M591" s="2" t="str">
        <f t="shared" si="419"/>
        <v xml:space="preserve">  4  </v>
      </c>
      <c r="N591" s="2" t="str">
        <f t="shared" si="428"/>
        <v xml:space="preserve"> 12:18 PM</v>
      </c>
      <c r="O591" t="str">
        <f t="shared" si="421"/>
        <v xml:space="preserve">  Osama Islam Mohamed Kamel     </v>
      </c>
      <c r="P591" s="3" t="str">
        <f t="shared" si="422"/>
        <v>14</v>
      </c>
      <c r="Q591" s="3" t="str">
        <f t="shared" si="423"/>
        <v xml:space="preserve"> GHABA</v>
      </c>
      <c r="R591" s="3" t="str">
        <f t="shared" si="424"/>
        <v xml:space="preserve">   2:19.44</v>
      </c>
      <c r="S591" s="3" t="str">
        <f t="shared" si="411"/>
        <v xml:space="preserve"> Boys</v>
      </c>
      <c r="T591" s="3" t="str">
        <f t="shared" si="412"/>
        <v>200</v>
      </c>
      <c r="U591" s="3" t="str">
        <f t="shared" si="413"/>
        <v>Freestyle</v>
      </c>
      <c r="V591" s="4" t="str">
        <f t="shared" si="414"/>
        <v xml:space="preserve"> 1:57.37</v>
      </c>
      <c r="W591" s="4" t="str">
        <f t="shared" si="415"/>
        <v xml:space="preserve">2005      </v>
      </c>
      <c r="X591" s="4" t="str">
        <f t="shared" si="416"/>
        <v xml:space="preserve">  Esmail Elsbagh</v>
      </c>
      <c r="Y591" s="4" t="str">
        <f t="shared" si="417"/>
        <v xml:space="preserve"> Sooting    </v>
      </c>
    </row>
    <row r="592" spans="1:25">
      <c r="A592" s="1" t="s">
        <v>593</v>
      </c>
      <c r="K592" s="2" t="str">
        <f t="shared" si="410"/>
        <v xml:space="preserve">Event 36 </v>
      </c>
      <c r="L592" s="2" t="str">
        <f t="shared" si="427"/>
        <v xml:space="preserve"> 11</v>
      </c>
      <c r="M592" s="2" t="str">
        <f t="shared" si="419"/>
        <v xml:space="preserve">  5  </v>
      </c>
      <c r="N592" s="2" t="str">
        <f t="shared" si="428"/>
        <v xml:space="preserve"> 12:18 PM</v>
      </c>
      <c r="O592" t="str">
        <f t="shared" si="421"/>
        <v xml:space="preserve">  Ahmed Hany Mahmoud Sayed      </v>
      </c>
      <c r="P592" s="3" t="str">
        <f t="shared" si="422"/>
        <v>14</v>
      </c>
      <c r="Q592" s="3" t="str">
        <f t="shared" si="423"/>
        <v xml:space="preserve"> AHLY </v>
      </c>
      <c r="R592" s="3" t="str">
        <f t="shared" si="424"/>
        <v xml:space="preserve">   2:19.85</v>
      </c>
      <c r="S592" s="3" t="str">
        <f t="shared" si="411"/>
        <v xml:space="preserve"> Boys</v>
      </c>
      <c r="T592" s="3" t="str">
        <f t="shared" si="412"/>
        <v>200</v>
      </c>
      <c r="U592" s="3" t="str">
        <f t="shared" si="413"/>
        <v>Freestyle</v>
      </c>
      <c r="V592" s="4" t="str">
        <f t="shared" si="414"/>
        <v xml:space="preserve"> 1:57.37</v>
      </c>
      <c r="W592" s="4" t="str">
        <f t="shared" si="415"/>
        <v xml:space="preserve">2005      </v>
      </c>
      <c r="X592" s="4" t="str">
        <f t="shared" si="416"/>
        <v xml:space="preserve">  Esmail Elsbagh</v>
      </c>
      <c r="Y592" s="4" t="str">
        <f t="shared" si="417"/>
        <v xml:space="preserve"> Sooting    </v>
      </c>
    </row>
    <row r="593" spans="1:25">
      <c r="A593" s="1" t="s">
        <v>594</v>
      </c>
      <c r="K593" s="2" t="str">
        <f t="shared" si="410"/>
        <v xml:space="preserve">Event 36 </v>
      </c>
      <c r="L593" s="2" t="str">
        <f t="shared" si="427"/>
        <v xml:space="preserve"> 11</v>
      </c>
      <c r="M593" s="2" t="str">
        <f t="shared" si="419"/>
        <v xml:space="preserve">  6  </v>
      </c>
      <c r="N593" s="2" t="str">
        <f t="shared" si="428"/>
        <v xml:space="preserve"> 12:18 PM</v>
      </c>
      <c r="O593" t="str">
        <f t="shared" si="421"/>
        <v xml:space="preserve">  Waled Gameil Atteia           </v>
      </c>
      <c r="P593" s="3" t="str">
        <f t="shared" si="422"/>
        <v>14</v>
      </c>
      <c r="Q593" s="3" t="str">
        <f t="shared" si="423"/>
        <v xml:space="preserve"> ZMALK</v>
      </c>
      <c r="R593" s="3" t="str">
        <f t="shared" si="424"/>
        <v xml:space="preserve">   2:20.63</v>
      </c>
      <c r="S593" s="3" t="str">
        <f t="shared" si="411"/>
        <v xml:space="preserve"> Boys</v>
      </c>
      <c r="T593" s="3" t="str">
        <f t="shared" si="412"/>
        <v>200</v>
      </c>
      <c r="U593" s="3" t="str">
        <f t="shared" si="413"/>
        <v>Freestyle</v>
      </c>
      <c r="V593" s="4" t="str">
        <f t="shared" si="414"/>
        <v xml:space="preserve"> 1:57.37</v>
      </c>
      <c r="W593" s="4" t="str">
        <f t="shared" si="415"/>
        <v xml:space="preserve">2005      </v>
      </c>
      <c r="X593" s="4" t="str">
        <f t="shared" si="416"/>
        <v xml:space="preserve">  Esmail Elsbagh</v>
      </c>
      <c r="Y593" s="4" t="str">
        <f t="shared" si="417"/>
        <v xml:space="preserve"> Sooting    </v>
      </c>
    </row>
    <row r="594" spans="1:25">
      <c r="A594" s="1" t="s">
        <v>595</v>
      </c>
      <c r="K594" s="2" t="str">
        <f t="shared" si="410"/>
        <v xml:space="preserve">Event 36 </v>
      </c>
      <c r="L594" s="2" t="str">
        <f t="shared" si="427"/>
        <v xml:space="preserve"> 11</v>
      </c>
      <c r="M594" s="2" t="str">
        <f t="shared" si="419"/>
        <v xml:space="preserve">  7  </v>
      </c>
      <c r="N594" s="2" t="str">
        <f t="shared" si="428"/>
        <v xml:space="preserve"> 12:18 PM</v>
      </c>
      <c r="O594" t="str">
        <f t="shared" si="421"/>
        <v xml:space="preserve">  Karim Amr Taha                </v>
      </c>
      <c r="P594" s="3" t="str">
        <f t="shared" si="422"/>
        <v>14</v>
      </c>
      <c r="Q594" s="3" t="str">
        <f t="shared" si="423"/>
        <v xml:space="preserve"> SHOOT</v>
      </c>
      <c r="R594" s="3" t="str">
        <f t="shared" si="424"/>
        <v xml:space="preserve">   2:21.41</v>
      </c>
      <c r="S594" s="3" t="str">
        <f t="shared" si="411"/>
        <v xml:space="preserve"> Boys</v>
      </c>
      <c r="T594" s="3" t="str">
        <f t="shared" si="412"/>
        <v>200</v>
      </c>
      <c r="U594" s="3" t="str">
        <f t="shared" si="413"/>
        <v>Freestyle</v>
      </c>
      <c r="V594" s="4" t="str">
        <f t="shared" si="414"/>
        <v xml:space="preserve"> 1:57.37</v>
      </c>
      <c r="W594" s="4" t="str">
        <f t="shared" si="415"/>
        <v xml:space="preserve">2005      </v>
      </c>
      <c r="X594" s="4" t="str">
        <f t="shared" si="416"/>
        <v xml:space="preserve">  Esmail Elsbagh</v>
      </c>
      <c r="Y594" s="4" t="str">
        <f t="shared" si="417"/>
        <v xml:space="preserve"> Sooting    </v>
      </c>
    </row>
    <row r="595" spans="1:25">
      <c r="A595" s="1" t="s">
        <v>596</v>
      </c>
      <c r="K595" s="2" t="str">
        <f t="shared" si="410"/>
        <v xml:space="preserve">Event 36 </v>
      </c>
      <c r="L595" s="2" t="str">
        <f t="shared" si="427"/>
        <v xml:space="preserve"> 11</v>
      </c>
      <c r="M595" s="2" t="str">
        <f t="shared" si="419"/>
        <v xml:space="preserve">  8  </v>
      </c>
      <c r="N595" s="2" t="str">
        <f t="shared" si="428"/>
        <v xml:space="preserve"> 12:18 PM</v>
      </c>
      <c r="O595" t="str">
        <f t="shared" si="421"/>
        <v xml:space="preserve">  Ramez Moureid Sophy           </v>
      </c>
      <c r="P595" s="3" t="str">
        <f t="shared" si="422"/>
        <v>14</v>
      </c>
      <c r="Q595" s="3" t="str">
        <f t="shared" si="423"/>
        <v xml:space="preserve"> SHAMS</v>
      </c>
      <c r="R595" s="3" t="str">
        <f t="shared" si="424"/>
        <v xml:space="preserve">   2:22.42</v>
      </c>
      <c r="S595" s="3" t="str">
        <f t="shared" si="411"/>
        <v xml:space="preserve"> Boys</v>
      </c>
      <c r="T595" s="3" t="str">
        <f t="shared" si="412"/>
        <v>200</v>
      </c>
      <c r="U595" s="3" t="str">
        <f t="shared" si="413"/>
        <v>Freestyle</v>
      </c>
      <c r="V595" s="4" t="str">
        <f t="shared" si="414"/>
        <v xml:space="preserve"> 1:57.37</v>
      </c>
      <c r="W595" s="4" t="str">
        <f t="shared" si="415"/>
        <v xml:space="preserve">2005      </v>
      </c>
      <c r="X595" s="4" t="str">
        <f t="shared" si="416"/>
        <v xml:space="preserve">  Esmail Elsbagh</v>
      </c>
      <c r="Y595" s="4" t="str">
        <f t="shared" si="417"/>
        <v xml:space="preserve"> Sooting    </v>
      </c>
    </row>
    <row r="596" spans="1:25">
      <c r="A596" s="1" t="s">
        <v>597</v>
      </c>
      <c r="K596" s="2"/>
      <c r="L596" s="2"/>
      <c r="M596" s="2"/>
      <c r="N596" s="2"/>
      <c r="V596" s="4"/>
      <c r="W596" s="4"/>
      <c r="X596" s="4"/>
      <c r="Y596" s="4"/>
    </row>
    <row r="597" spans="1:25">
      <c r="A597" s="1" t="s">
        <v>598</v>
      </c>
      <c r="K597" s="2" t="str">
        <f t="shared" si="410"/>
        <v xml:space="preserve">Event 36 </v>
      </c>
      <c r="L597" s="2" t="str">
        <f>MID($A$596,5,3)</f>
        <v xml:space="preserve"> 12</v>
      </c>
      <c r="M597" s="2" t="str">
        <f t="shared" si="419"/>
        <v xml:space="preserve">  1  </v>
      </c>
      <c r="N597" s="2" t="str">
        <f>MID($A$596,33,10)</f>
        <v xml:space="preserve"> 12:21 PM</v>
      </c>
      <c r="O597" t="str">
        <f t="shared" si="421"/>
        <v xml:space="preserve">  Mostafa  Ayman Mostafa        </v>
      </c>
      <c r="P597" s="3" t="str">
        <f t="shared" si="422"/>
        <v>14</v>
      </c>
      <c r="Q597" s="3" t="str">
        <f t="shared" si="423"/>
        <v xml:space="preserve"> GHABA</v>
      </c>
      <c r="R597" s="3" t="str">
        <f t="shared" si="424"/>
        <v xml:space="preserve">   2:18.64</v>
      </c>
      <c r="S597" s="3" t="str">
        <f t="shared" si="411"/>
        <v xml:space="preserve"> Boys</v>
      </c>
      <c r="T597" s="3" t="str">
        <f t="shared" si="412"/>
        <v>200</v>
      </c>
      <c r="U597" s="3" t="str">
        <f t="shared" si="413"/>
        <v>Freestyle</v>
      </c>
      <c r="V597" s="4" t="str">
        <f t="shared" si="414"/>
        <v xml:space="preserve"> 1:57.37</v>
      </c>
      <c r="W597" s="4" t="str">
        <f t="shared" si="415"/>
        <v xml:space="preserve">2005      </v>
      </c>
      <c r="X597" s="4" t="str">
        <f t="shared" si="416"/>
        <v xml:space="preserve">  Esmail Elsbagh</v>
      </c>
      <c r="Y597" s="4" t="str">
        <f t="shared" si="417"/>
        <v xml:space="preserve"> Sooting    </v>
      </c>
    </row>
    <row r="598" spans="1:25">
      <c r="A598" s="1" t="s">
        <v>599</v>
      </c>
      <c r="K598" s="2" t="str">
        <f t="shared" si="410"/>
        <v xml:space="preserve">Event 36 </v>
      </c>
      <c r="L598" s="2" t="str">
        <f t="shared" ref="L598:L604" si="429">MID($A$596,5,3)</f>
        <v xml:space="preserve"> 12</v>
      </c>
      <c r="M598" s="2" t="str">
        <f t="shared" si="419"/>
        <v xml:space="preserve">  2  </v>
      </c>
      <c r="N598" s="2" t="str">
        <f t="shared" ref="N598:N604" si="430">MID($A$596,33,10)</f>
        <v xml:space="preserve"> 12:21 PM</v>
      </c>
      <c r="O598" t="str">
        <f t="shared" si="421"/>
        <v xml:space="preserve">  Mohamed Hamdy Samir Mahmoud   </v>
      </c>
      <c r="P598" s="3" t="str">
        <f t="shared" si="422"/>
        <v>14</v>
      </c>
      <c r="Q598" s="3" t="str">
        <f t="shared" si="423"/>
        <v xml:space="preserve"> 6 OCT</v>
      </c>
      <c r="R598" s="3" t="str">
        <f t="shared" si="424"/>
        <v xml:space="preserve">   2:18.51</v>
      </c>
      <c r="S598" s="3" t="str">
        <f t="shared" si="411"/>
        <v xml:space="preserve"> Boys</v>
      </c>
      <c r="T598" s="3" t="str">
        <f t="shared" si="412"/>
        <v>200</v>
      </c>
      <c r="U598" s="3" t="str">
        <f t="shared" si="413"/>
        <v>Freestyle</v>
      </c>
      <c r="V598" s="4" t="str">
        <f t="shared" si="414"/>
        <v xml:space="preserve"> 1:57.37</v>
      </c>
      <c r="W598" s="4" t="str">
        <f t="shared" si="415"/>
        <v xml:space="preserve">2005      </v>
      </c>
      <c r="X598" s="4" t="str">
        <f t="shared" si="416"/>
        <v xml:space="preserve">  Esmail Elsbagh</v>
      </c>
      <c r="Y598" s="4" t="str">
        <f t="shared" si="417"/>
        <v xml:space="preserve"> Sooting    </v>
      </c>
    </row>
    <row r="599" spans="1:25">
      <c r="A599" s="1" t="s">
        <v>600</v>
      </c>
      <c r="K599" s="2" t="str">
        <f t="shared" si="410"/>
        <v xml:space="preserve">Event 36 </v>
      </c>
      <c r="L599" s="2" t="str">
        <f t="shared" si="429"/>
        <v xml:space="preserve"> 12</v>
      </c>
      <c r="M599" s="2" t="str">
        <f t="shared" si="419"/>
        <v xml:space="preserve">  3  </v>
      </c>
      <c r="N599" s="2" t="str">
        <f t="shared" si="430"/>
        <v xml:space="preserve"> 12:21 PM</v>
      </c>
      <c r="O599" t="str">
        <f t="shared" si="421"/>
        <v xml:space="preserve">  Youssef Ahmed Ismail          </v>
      </c>
      <c r="P599" s="3" t="str">
        <f t="shared" si="422"/>
        <v>14</v>
      </c>
      <c r="Q599" s="3" t="str">
        <f t="shared" si="423"/>
        <v xml:space="preserve"> AHLY </v>
      </c>
      <c r="R599" s="3" t="str">
        <f t="shared" si="424"/>
        <v xml:space="preserve">   2:18.33</v>
      </c>
      <c r="S599" s="3" t="str">
        <f t="shared" si="411"/>
        <v xml:space="preserve"> Boys</v>
      </c>
      <c r="T599" s="3" t="str">
        <f t="shared" si="412"/>
        <v>200</v>
      </c>
      <c r="U599" s="3" t="str">
        <f t="shared" si="413"/>
        <v>Freestyle</v>
      </c>
      <c r="V599" s="4" t="str">
        <f t="shared" si="414"/>
        <v xml:space="preserve"> 1:57.37</v>
      </c>
      <c r="W599" s="4" t="str">
        <f t="shared" si="415"/>
        <v xml:space="preserve">2005      </v>
      </c>
      <c r="X599" s="4" t="str">
        <f t="shared" si="416"/>
        <v xml:space="preserve">  Esmail Elsbagh</v>
      </c>
      <c r="Y599" s="4" t="str">
        <f t="shared" si="417"/>
        <v xml:space="preserve"> Sooting    </v>
      </c>
    </row>
    <row r="600" spans="1:25">
      <c r="A600" s="1" t="s">
        <v>601</v>
      </c>
      <c r="K600" s="2" t="str">
        <f t="shared" si="410"/>
        <v xml:space="preserve">Event 36 </v>
      </c>
      <c r="L600" s="2" t="str">
        <f t="shared" si="429"/>
        <v xml:space="preserve"> 12</v>
      </c>
      <c r="M600" s="2" t="str">
        <f t="shared" si="419"/>
        <v xml:space="preserve">  4  </v>
      </c>
      <c r="N600" s="2" t="str">
        <f t="shared" si="430"/>
        <v xml:space="preserve"> 12:21 PM</v>
      </c>
      <c r="O600" t="str">
        <f t="shared" si="421"/>
        <v xml:space="preserve">  Ahmed Ashraf Salah            </v>
      </c>
      <c r="P600" s="3" t="str">
        <f t="shared" si="422"/>
        <v>14</v>
      </c>
      <c r="Q600" s="3" t="str">
        <f t="shared" si="423"/>
        <v xml:space="preserve"> DEGLA</v>
      </c>
      <c r="R600" s="3" t="str">
        <f t="shared" si="424"/>
        <v xml:space="preserve">   2:18.20</v>
      </c>
      <c r="S600" s="3" t="str">
        <f t="shared" si="411"/>
        <v xml:space="preserve"> Boys</v>
      </c>
      <c r="T600" s="3" t="str">
        <f t="shared" si="412"/>
        <v>200</v>
      </c>
      <c r="U600" s="3" t="str">
        <f t="shared" si="413"/>
        <v>Freestyle</v>
      </c>
      <c r="V600" s="4" t="str">
        <f t="shared" si="414"/>
        <v xml:space="preserve"> 1:57.37</v>
      </c>
      <c r="W600" s="4" t="str">
        <f t="shared" si="415"/>
        <v xml:space="preserve">2005      </v>
      </c>
      <c r="X600" s="4" t="str">
        <f t="shared" si="416"/>
        <v xml:space="preserve">  Esmail Elsbagh</v>
      </c>
      <c r="Y600" s="4" t="str">
        <f t="shared" si="417"/>
        <v xml:space="preserve"> Sooting    </v>
      </c>
    </row>
    <row r="601" spans="1:25">
      <c r="A601" s="1" t="s">
        <v>602</v>
      </c>
      <c r="K601" s="2" t="str">
        <f t="shared" si="410"/>
        <v xml:space="preserve">Event 36 </v>
      </c>
      <c r="L601" s="2" t="str">
        <f t="shared" si="429"/>
        <v xml:space="preserve"> 12</v>
      </c>
      <c r="M601" s="2" t="str">
        <f t="shared" si="419"/>
        <v xml:space="preserve">  5  </v>
      </c>
      <c r="N601" s="2" t="str">
        <f t="shared" si="430"/>
        <v xml:space="preserve"> 12:21 PM</v>
      </c>
      <c r="O601" t="str">
        <f t="shared" si="421"/>
        <v xml:space="preserve">  Meina Mesheil Aziz            </v>
      </c>
      <c r="P601" s="3" t="str">
        <f t="shared" si="422"/>
        <v>14</v>
      </c>
      <c r="Q601" s="3" t="str">
        <f t="shared" si="423"/>
        <v xml:space="preserve"> ZMALK</v>
      </c>
      <c r="R601" s="3" t="str">
        <f t="shared" si="424"/>
        <v xml:space="preserve">   2:18.23</v>
      </c>
      <c r="S601" s="3" t="str">
        <f t="shared" si="411"/>
        <v xml:space="preserve"> Boys</v>
      </c>
      <c r="T601" s="3" t="str">
        <f t="shared" si="412"/>
        <v>200</v>
      </c>
      <c r="U601" s="3" t="str">
        <f t="shared" si="413"/>
        <v>Freestyle</v>
      </c>
      <c r="V601" s="4" t="str">
        <f t="shared" si="414"/>
        <v xml:space="preserve"> 1:57.37</v>
      </c>
      <c r="W601" s="4" t="str">
        <f t="shared" si="415"/>
        <v xml:space="preserve">2005      </v>
      </c>
      <c r="X601" s="4" t="str">
        <f t="shared" si="416"/>
        <v xml:space="preserve">  Esmail Elsbagh</v>
      </c>
      <c r="Y601" s="4" t="str">
        <f t="shared" si="417"/>
        <v xml:space="preserve"> Sooting    </v>
      </c>
    </row>
    <row r="602" spans="1:25">
      <c r="A602" s="1" t="s">
        <v>603</v>
      </c>
      <c r="K602" s="2" t="str">
        <f t="shared" si="410"/>
        <v xml:space="preserve">Event 36 </v>
      </c>
      <c r="L602" s="2" t="str">
        <f t="shared" si="429"/>
        <v xml:space="preserve"> 12</v>
      </c>
      <c r="M602" s="2" t="str">
        <f t="shared" si="419"/>
        <v xml:space="preserve">  6  </v>
      </c>
      <c r="N602" s="2" t="str">
        <f t="shared" si="430"/>
        <v xml:space="preserve"> 12:21 PM</v>
      </c>
      <c r="O602" t="str">
        <f t="shared" si="421"/>
        <v xml:space="preserve">  Hazem Khaled Abd El Fattah    </v>
      </c>
      <c r="P602" s="3" t="str">
        <f t="shared" si="422"/>
        <v>14</v>
      </c>
      <c r="Q602" s="3" t="str">
        <f t="shared" si="423"/>
        <v xml:space="preserve"> GHABA</v>
      </c>
      <c r="R602" s="3" t="str">
        <f t="shared" si="424"/>
        <v xml:space="preserve">   2:18.43</v>
      </c>
      <c r="S602" s="3" t="str">
        <f t="shared" si="411"/>
        <v xml:space="preserve"> Boys</v>
      </c>
      <c r="T602" s="3" t="str">
        <f t="shared" si="412"/>
        <v>200</v>
      </c>
      <c r="U602" s="3" t="str">
        <f t="shared" si="413"/>
        <v>Freestyle</v>
      </c>
      <c r="V602" s="4" t="str">
        <f t="shared" si="414"/>
        <v xml:space="preserve"> 1:57.37</v>
      </c>
      <c r="W602" s="4" t="str">
        <f t="shared" si="415"/>
        <v xml:space="preserve">2005      </v>
      </c>
      <c r="X602" s="4" t="str">
        <f t="shared" si="416"/>
        <v xml:space="preserve">  Esmail Elsbagh</v>
      </c>
      <c r="Y602" s="4" t="str">
        <f t="shared" si="417"/>
        <v xml:space="preserve"> Sooting    </v>
      </c>
    </row>
    <row r="603" spans="1:25">
      <c r="A603" s="1" t="s">
        <v>604</v>
      </c>
      <c r="K603" s="2" t="str">
        <f t="shared" si="410"/>
        <v xml:space="preserve">Event 36 </v>
      </c>
      <c r="L603" s="2" t="str">
        <f t="shared" si="429"/>
        <v xml:space="preserve"> 12</v>
      </c>
      <c r="M603" s="2" t="str">
        <f t="shared" si="419"/>
        <v xml:space="preserve">  7  </v>
      </c>
      <c r="N603" s="2" t="str">
        <f t="shared" si="430"/>
        <v xml:space="preserve"> 12:21 PM</v>
      </c>
      <c r="O603" t="str">
        <f t="shared" si="421"/>
        <v xml:space="preserve">  Amr Hossam Ahmed              </v>
      </c>
      <c r="P603" s="3" t="str">
        <f t="shared" si="422"/>
        <v>14</v>
      </c>
      <c r="Q603" s="3" t="str">
        <f t="shared" si="423"/>
        <v xml:space="preserve"> Smouh</v>
      </c>
      <c r="R603" s="3" t="str">
        <f t="shared" si="424"/>
        <v xml:space="preserve">   2:18.54</v>
      </c>
      <c r="S603" s="3" t="str">
        <f t="shared" si="411"/>
        <v xml:space="preserve"> Boys</v>
      </c>
      <c r="T603" s="3" t="str">
        <f t="shared" si="412"/>
        <v>200</v>
      </c>
      <c r="U603" s="3" t="str">
        <f t="shared" si="413"/>
        <v>Freestyle</v>
      </c>
      <c r="V603" s="4" t="str">
        <f t="shared" si="414"/>
        <v xml:space="preserve"> 1:57.37</v>
      </c>
      <c r="W603" s="4" t="str">
        <f t="shared" si="415"/>
        <v xml:space="preserve">2005      </v>
      </c>
      <c r="X603" s="4" t="str">
        <f t="shared" si="416"/>
        <v xml:space="preserve">  Esmail Elsbagh</v>
      </c>
      <c r="Y603" s="4" t="str">
        <f t="shared" si="417"/>
        <v xml:space="preserve"> Sooting    </v>
      </c>
    </row>
    <row r="604" spans="1:25">
      <c r="A604" s="1" t="s">
        <v>605</v>
      </c>
      <c r="K604" s="2" t="str">
        <f t="shared" si="410"/>
        <v xml:space="preserve">Event 36 </v>
      </c>
      <c r="L604" s="2" t="str">
        <f t="shared" si="429"/>
        <v xml:space="preserve"> 12</v>
      </c>
      <c r="M604" s="2" t="str">
        <f t="shared" si="419"/>
        <v xml:space="preserve">  8  </v>
      </c>
      <c r="N604" s="2" t="str">
        <f t="shared" si="430"/>
        <v xml:space="preserve"> 12:21 PM</v>
      </c>
      <c r="O604" t="str">
        <f t="shared" si="421"/>
        <v xml:space="preserve">  Amir Yousef Abdel Maseih      </v>
      </c>
      <c r="P604" s="3" t="str">
        <f t="shared" si="422"/>
        <v>14</v>
      </c>
      <c r="Q604" s="3" t="str">
        <f t="shared" si="423"/>
        <v xml:space="preserve"> ZMALK</v>
      </c>
      <c r="R604" s="3" t="str">
        <f t="shared" si="424"/>
        <v xml:space="preserve">   2:19.43</v>
      </c>
      <c r="S604" s="3" t="str">
        <f t="shared" si="411"/>
        <v xml:space="preserve"> Boys</v>
      </c>
      <c r="T604" s="3" t="str">
        <f t="shared" si="412"/>
        <v>200</v>
      </c>
      <c r="U604" s="3" t="str">
        <f t="shared" si="413"/>
        <v>Freestyle</v>
      </c>
      <c r="V604" s="4" t="str">
        <f t="shared" si="414"/>
        <v xml:space="preserve"> 1:57.37</v>
      </c>
      <c r="W604" s="4" t="str">
        <f t="shared" si="415"/>
        <v xml:space="preserve">2005      </v>
      </c>
      <c r="X604" s="4" t="str">
        <f t="shared" si="416"/>
        <v xml:space="preserve">  Esmail Elsbagh</v>
      </c>
      <c r="Y604" s="4" t="str">
        <f t="shared" si="417"/>
        <v xml:space="preserve"> Sooting    </v>
      </c>
    </row>
    <row r="605" spans="1:25">
      <c r="A605" s="1" t="s">
        <v>606</v>
      </c>
      <c r="K605" s="2"/>
      <c r="L605" s="2"/>
      <c r="M605" s="2"/>
      <c r="N605" s="2"/>
      <c r="V605" s="4"/>
      <c r="W605" s="4"/>
      <c r="X605" s="4"/>
      <c r="Y605" s="4"/>
    </row>
    <row r="606" spans="1:25">
      <c r="A606" s="1" t="s">
        <v>607</v>
      </c>
      <c r="K606" s="2" t="str">
        <f t="shared" si="410"/>
        <v xml:space="preserve">Event 36 </v>
      </c>
      <c r="L606" s="2" t="str">
        <f>MID($A$605,5,3)</f>
        <v xml:space="preserve"> 13</v>
      </c>
      <c r="M606" s="2" t="str">
        <f t="shared" si="419"/>
        <v xml:space="preserve">  1  </v>
      </c>
      <c r="N606" s="2" t="str">
        <f>MID($A$605,33,10)</f>
        <v xml:space="preserve"> 12:23 PM</v>
      </c>
      <c r="O606" t="str">
        <f t="shared" si="421"/>
        <v xml:space="preserve">  Abu Zaid Sobhy Abd El Halim   </v>
      </c>
      <c r="P606" s="3" t="str">
        <f t="shared" si="422"/>
        <v>14</v>
      </c>
      <c r="Q606" s="3" t="str">
        <f t="shared" si="423"/>
        <v xml:space="preserve"> Bank </v>
      </c>
      <c r="R606" s="3" t="str">
        <f t="shared" si="424"/>
        <v xml:space="preserve">   2:17.81</v>
      </c>
      <c r="S606" s="3" t="str">
        <f t="shared" si="411"/>
        <v xml:space="preserve"> Boys</v>
      </c>
      <c r="T606" s="3" t="str">
        <f t="shared" si="412"/>
        <v>200</v>
      </c>
      <c r="U606" s="3" t="str">
        <f t="shared" si="413"/>
        <v>Freestyle</v>
      </c>
      <c r="V606" s="4" t="str">
        <f t="shared" si="414"/>
        <v xml:space="preserve"> 1:57.37</v>
      </c>
      <c r="W606" s="4" t="str">
        <f t="shared" si="415"/>
        <v xml:space="preserve">2005      </v>
      </c>
      <c r="X606" s="4" t="str">
        <f t="shared" si="416"/>
        <v xml:space="preserve">  Esmail Elsbagh</v>
      </c>
      <c r="Y606" s="4" t="str">
        <f t="shared" si="417"/>
        <v xml:space="preserve"> Sooting    </v>
      </c>
    </row>
    <row r="607" spans="1:25">
      <c r="A607" s="1" t="s">
        <v>608</v>
      </c>
      <c r="K607" s="2" t="str">
        <f t="shared" si="410"/>
        <v xml:space="preserve">Event 36 </v>
      </c>
      <c r="L607" s="2" t="str">
        <f t="shared" ref="L607:L613" si="431">MID($A$605,5,3)</f>
        <v xml:space="preserve"> 13</v>
      </c>
      <c r="M607" s="2" t="str">
        <f t="shared" si="419"/>
        <v xml:space="preserve">  2  </v>
      </c>
      <c r="N607" s="2" t="str">
        <f t="shared" ref="N607:N613" si="432">MID($A$605,33,10)</f>
        <v xml:space="preserve"> 12:23 PM</v>
      </c>
      <c r="O607" t="str">
        <f t="shared" si="421"/>
        <v xml:space="preserve">  Mostafa Ahm. Aly Mobarak      </v>
      </c>
      <c r="P607" s="3" t="str">
        <f t="shared" si="422"/>
        <v>14</v>
      </c>
      <c r="Q607" s="3" t="str">
        <f t="shared" si="423"/>
        <v xml:space="preserve"> GEZIR</v>
      </c>
      <c r="R607" s="3" t="str">
        <f t="shared" si="424"/>
        <v xml:space="preserve">   2:16.82</v>
      </c>
      <c r="S607" s="3" t="str">
        <f t="shared" si="411"/>
        <v xml:space="preserve"> Boys</v>
      </c>
      <c r="T607" s="3" t="str">
        <f t="shared" si="412"/>
        <v>200</v>
      </c>
      <c r="U607" s="3" t="str">
        <f t="shared" si="413"/>
        <v>Freestyle</v>
      </c>
      <c r="V607" s="4" t="str">
        <f t="shared" si="414"/>
        <v xml:space="preserve"> 1:57.37</v>
      </c>
      <c r="W607" s="4" t="str">
        <f t="shared" si="415"/>
        <v xml:space="preserve">2005      </v>
      </c>
      <c r="X607" s="4" t="str">
        <f t="shared" si="416"/>
        <v xml:space="preserve">  Esmail Elsbagh</v>
      </c>
      <c r="Y607" s="4" t="str">
        <f t="shared" si="417"/>
        <v xml:space="preserve"> Sooting    </v>
      </c>
    </row>
    <row r="608" spans="1:25">
      <c r="A608" s="1" t="s">
        <v>609</v>
      </c>
      <c r="K608" s="2" t="str">
        <f t="shared" si="410"/>
        <v xml:space="preserve">Event 36 </v>
      </c>
      <c r="L608" s="2" t="str">
        <f t="shared" si="431"/>
        <v xml:space="preserve"> 13</v>
      </c>
      <c r="M608" s="2" t="str">
        <f t="shared" si="419"/>
        <v xml:space="preserve">  3  </v>
      </c>
      <c r="N608" s="2" t="str">
        <f t="shared" si="432"/>
        <v xml:space="preserve"> 12:23 PM</v>
      </c>
      <c r="O608" t="str">
        <f t="shared" si="421"/>
        <v xml:space="preserve">  Youssef Mostafa Mohamed Ali   </v>
      </c>
      <c r="P608" s="3" t="str">
        <f t="shared" si="422"/>
        <v>14</v>
      </c>
      <c r="Q608" s="3" t="str">
        <f t="shared" si="423"/>
        <v xml:space="preserve"> AHLY </v>
      </c>
      <c r="R608" s="3" t="str">
        <f t="shared" si="424"/>
        <v xml:space="preserve">   2:15.93</v>
      </c>
      <c r="S608" s="3" t="str">
        <f t="shared" si="411"/>
        <v xml:space="preserve"> Boys</v>
      </c>
      <c r="T608" s="3" t="str">
        <f t="shared" si="412"/>
        <v>200</v>
      </c>
      <c r="U608" s="3" t="str">
        <f t="shared" si="413"/>
        <v>Freestyle</v>
      </c>
      <c r="V608" s="4" t="str">
        <f t="shared" si="414"/>
        <v xml:space="preserve"> 1:57.37</v>
      </c>
      <c r="W608" s="4" t="str">
        <f t="shared" si="415"/>
        <v xml:space="preserve">2005      </v>
      </c>
      <c r="X608" s="4" t="str">
        <f t="shared" si="416"/>
        <v xml:space="preserve">  Esmail Elsbagh</v>
      </c>
      <c r="Y608" s="4" t="str">
        <f t="shared" si="417"/>
        <v xml:space="preserve"> Sooting    </v>
      </c>
    </row>
    <row r="609" spans="1:25">
      <c r="A609" s="1" t="s">
        <v>610</v>
      </c>
      <c r="K609" s="2" t="str">
        <f t="shared" si="410"/>
        <v xml:space="preserve">Event 36 </v>
      </c>
      <c r="L609" s="2" t="str">
        <f t="shared" si="431"/>
        <v xml:space="preserve"> 13</v>
      </c>
      <c r="M609" s="2" t="str">
        <f t="shared" si="419"/>
        <v xml:space="preserve">  4  </v>
      </c>
      <c r="N609" s="2" t="str">
        <f t="shared" si="432"/>
        <v xml:space="preserve"> 12:23 PM</v>
      </c>
      <c r="O609" t="str">
        <f t="shared" si="421"/>
        <v xml:space="preserve">  Omar Alaa El Din Abdel Hamed  </v>
      </c>
      <c r="P609" s="3" t="str">
        <f t="shared" si="422"/>
        <v>14</v>
      </c>
      <c r="Q609" s="3" t="str">
        <f t="shared" si="423"/>
        <v xml:space="preserve"> AHLY </v>
      </c>
      <c r="R609" s="3" t="str">
        <f t="shared" si="424"/>
        <v xml:space="preserve">   2:15.58</v>
      </c>
      <c r="S609" s="3" t="str">
        <f t="shared" si="411"/>
        <v xml:space="preserve"> Boys</v>
      </c>
      <c r="T609" s="3" t="str">
        <f t="shared" si="412"/>
        <v>200</v>
      </c>
      <c r="U609" s="3" t="str">
        <f t="shared" si="413"/>
        <v>Freestyle</v>
      </c>
      <c r="V609" s="4" t="str">
        <f t="shared" si="414"/>
        <v xml:space="preserve"> 1:57.37</v>
      </c>
      <c r="W609" s="4" t="str">
        <f t="shared" si="415"/>
        <v xml:space="preserve">2005      </v>
      </c>
      <c r="X609" s="4" t="str">
        <f t="shared" si="416"/>
        <v xml:space="preserve">  Esmail Elsbagh</v>
      </c>
      <c r="Y609" s="4" t="str">
        <f t="shared" si="417"/>
        <v xml:space="preserve"> Sooting    </v>
      </c>
    </row>
    <row r="610" spans="1:25">
      <c r="A610" s="1" t="s">
        <v>611</v>
      </c>
      <c r="K610" s="2" t="str">
        <f t="shared" si="410"/>
        <v xml:space="preserve">Event 36 </v>
      </c>
      <c r="L610" s="2" t="str">
        <f t="shared" si="431"/>
        <v xml:space="preserve"> 13</v>
      </c>
      <c r="M610" s="2" t="str">
        <f t="shared" si="419"/>
        <v xml:space="preserve">  5  </v>
      </c>
      <c r="N610" s="2" t="str">
        <f t="shared" si="432"/>
        <v xml:space="preserve"> 12:23 PM</v>
      </c>
      <c r="O610" t="str">
        <f t="shared" si="421"/>
        <v xml:space="preserve">  Abdel Rahman Osama Radwan     </v>
      </c>
      <c r="P610" s="3" t="str">
        <f t="shared" si="422"/>
        <v>14</v>
      </c>
      <c r="Q610" s="3" t="str">
        <f t="shared" si="423"/>
        <v xml:space="preserve"> 6 OCT</v>
      </c>
      <c r="R610" s="3" t="str">
        <f t="shared" si="424"/>
        <v xml:space="preserve">   2:15.62</v>
      </c>
      <c r="S610" s="3" t="str">
        <f t="shared" si="411"/>
        <v xml:space="preserve"> Boys</v>
      </c>
      <c r="T610" s="3" t="str">
        <f t="shared" si="412"/>
        <v>200</v>
      </c>
      <c r="U610" s="3" t="str">
        <f t="shared" si="413"/>
        <v>Freestyle</v>
      </c>
      <c r="V610" s="4" t="str">
        <f t="shared" si="414"/>
        <v xml:space="preserve"> 1:57.37</v>
      </c>
      <c r="W610" s="4" t="str">
        <f t="shared" si="415"/>
        <v xml:space="preserve">2005      </v>
      </c>
      <c r="X610" s="4" t="str">
        <f t="shared" si="416"/>
        <v xml:space="preserve">  Esmail Elsbagh</v>
      </c>
      <c r="Y610" s="4" t="str">
        <f t="shared" si="417"/>
        <v xml:space="preserve"> Sooting    </v>
      </c>
    </row>
    <row r="611" spans="1:25">
      <c r="A611" s="1" t="s">
        <v>612</v>
      </c>
      <c r="K611" s="2" t="str">
        <f t="shared" si="410"/>
        <v xml:space="preserve">Event 36 </v>
      </c>
      <c r="L611" s="2" t="str">
        <f t="shared" si="431"/>
        <v xml:space="preserve"> 13</v>
      </c>
      <c r="M611" s="2" t="str">
        <f t="shared" si="419"/>
        <v xml:space="preserve">  6  </v>
      </c>
      <c r="N611" s="2" t="str">
        <f t="shared" si="432"/>
        <v xml:space="preserve"> 12:23 PM</v>
      </c>
      <c r="O611" t="str">
        <f t="shared" si="421"/>
        <v xml:space="preserve">  Amr Ayman Abdel Razek         </v>
      </c>
      <c r="P611" s="3" t="str">
        <f t="shared" si="422"/>
        <v>14</v>
      </c>
      <c r="Q611" s="3" t="str">
        <f t="shared" si="423"/>
        <v xml:space="preserve"> AHLY </v>
      </c>
      <c r="R611" s="3" t="str">
        <f t="shared" si="424"/>
        <v xml:space="preserve">   2:16.15</v>
      </c>
      <c r="S611" s="3" t="str">
        <f t="shared" si="411"/>
        <v xml:space="preserve"> Boys</v>
      </c>
      <c r="T611" s="3" t="str">
        <f t="shared" si="412"/>
        <v>200</v>
      </c>
      <c r="U611" s="3" t="str">
        <f t="shared" si="413"/>
        <v>Freestyle</v>
      </c>
      <c r="V611" s="4" t="str">
        <f t="shared" si="414"/>
        <v xml:space="preserve"> 1:57.37</v>
      </c>
      <c r="W611" s="4" t="str">
        <f t="shared" si="415"/>
        <v xml:space="preserve">2005      </v>
      </c>
      <c r="X611" s="4" t="str">
        <f t="shared" si="416"/>
        <v xml:space="preserve">  Esmail Elsbagh</v>
      </c>
      <c r="Y611" s="4" t="str">
        <f t="shared" si="417"/>
        <v xml:space="preserve"> Sooting    </v>
      </c>
    </row>
    <row r="612" spans="1:25">
      <c r="A612" s="1" t="s">
        <v>613</v>
      </c>
      <c r="K612" s="2" t="str">
        <f t="shared" si="410"/>
        <v xml:space="preserve">Event 36 </v>
      </c>
      <c r="L612" s="2" t="str">
        <f t="shared" si="431"/>
        <v xml:space="preserve"> 13</v>
      </c>
      <c r="M612" s="2" t="str">
        <f t="shared" si="419"/>
        <v xml:space="preserve">  7  </v>
      </c>
      <c r="N612" s="2" t="str">
        <f t="shared" si="432"/>
        <v xml:space="preserve"> 12:23 PM</v>
      </c>
      <c r="O612" t="str">
        <f t="shared" si="421"/>
        <v xml:space="preserve">  Mahdy Mostafa Mahmoud Mahdy   </v>
      </c>
      <c r="P612" s="3" t="str">
        <f t="shared" si="422"/>
        <v>14</v>
      </c>
      <c r="Q612" s="3" t="str">
        <f t="shared" si="423"/>
        <v xml:space="preserve"> ASKA </v>
      </c>
      <c r="R612" s="3" t="str">
        <f t="shared" si="424"/>
        <v xml:space="preserve">   2:17.69</v>
      </c>
      <c r="S612" s="3" t="str">
        <f t="shared" si="411"/>
        <v xml:space="preserve"> Boys</v>
      </c>
      <c r="T612" s="3" t="str">
        <f t="shared" si="412"/>
        <v>200</v>
      </c>
      <c r="U612" s="3" t="str">
        <f t="shared" si="413"/>
        <v>Freestyle</v>
      </c>
      <c r="V612" s="4" t="str">
        <f t="shared" si="414"/>
        <v xml:space="preserve"> 1:57.37</v>
      </c>
      <c r="W612" s="4" t="str">
        <f t="shared" si="415"/>
        <v xml:space="preserve">2005      </v>
      </c>
      <c r="X612" s="4" t="str">
        <f t="shared" si="416"/>
        <v xml:space="preserve">  Esmail Elsbagh</v>
      </c>
      <c r="Y612" s="4" t="str">
        <f t="shared" si="417"/>
        <v xml:space="preserve"> Sooting    </v>
      </c>
    </row>
    <row r="613" spans="1:25">
      <c r="A613" s="1" t="s">
        <v>614</v>
      </c>
      <c r="K613" s="2" t="str">
        <f t="shared" si="410"/>
        <v xml:space="preserve">Event 36 </v>
      </c>
      <c r="L613" s="2" t="str">
        <f t="shared" si="431"/>
        <v xml:space="preserve"> 13</v>
      </c>
      <c r="M613" s="2" t="str">
        <f t="shared" si="419"/>
        <v xml:space="preserve">  8  </v>
      </c>
      <c r="N613" s="2" t="str">
        <f t="shared" si="432"/>
        <v xml:space="preserve"> 12:23 PM</v>
      </c>
      <c r="O613" t="str">
        <f t="shared" si="421"/>
        <v xml:space="preserve">  Yehya Amr Mohamed Sadek       </v>
      </c>
      <c r="P613" s="3" t="str">
        <f t="shared" si="422"/>
        <v>14</v>
      </c>
      <c r="Q613" s="3" t="str">
        <f t="shared" si="423"/>
        <v xml:space="preserve"> HELOP</v>
      </c>
      <c r="R613" s="3" t="str">
        <f t="shared" si="424"/>
        <v xml:space="preserve">   2:17.82</v>
      </c>
      <c r="S613" s="3" t="str">
        <f t="shared" si="411"/>
        <v xml:space="preserve"> Boys</v>
      </c>
      <c r="T613" s="3" t="str">
        <f t="shared" si="412"/>
        <v>200</v>
      </c>
      <c r="U613" s="3" t="str">
        <f t="shared" si="413"/>
        <v>Freestyle</v>
      </c>
      <c r="V613" s="4" t="str">
        <f t="shared" si="414"/>
        <v xml:space="preserve"> 1:57.37</v>
      </c>
      <c r="W613" s="4" t="str">
        <f t="shared" si="415"/>
        <v xml:space="preserve">2005      </v>
      </c>
      <c r="X613" s="4" t="str">
        <f t="shared" si="416"/>
        <v xml:space="preserve">  Esmail Elsbagh</v>
      </c>
      <c r="Y613" s="4" t="str">
        <f t="shared" si="417"/>
        <v xml:space="preserve"> Sooting    </v>
      </c>
    </row>
    <row r="614" spans="1:25">
      <c r="A614" s="1" t="s">
        <v>615</v>
      </c>
      <c r="K614" s="2"/>
      <c r="L614" s="2"/>
      <c r="M614" s="2"/>
      <c r="N614" s="2"/>
      <c r="V614" s="4"/>
      <c r="W614" s="4"/>
      <c r="X614" s="4"/>
      <c r="Y614" s="4"/>
    </row>
    <row r="615" spans="1:25">
      <c r="A615" s="1" t="s">
        <v>616</v>
      </c>
      <c r="K615" s="2" t="str">
        <f t="shared" si="410"/>
        <v xml:space="preserve">Event 36 </v>
      </c>
      <c r="L615" s="2" t="str">
        <f>MID($A$614,5,3)</f>
        <v xml:space="preserve"> 14</v>
      </c>
      <c r="M615" s="2" t="str">
        <f t="shared" si="419"/>
        <v xml:space="preserve">  1  </v>
      </c>
      <c r="N615" s="2" t="str">
        <f>MID($A$614,33,10)</f>
        <v xml:space="preserve"> 12:26 PM</v>
      </c>
      <c r="O615" t="str">
        <f t="shared" si="421"/>
        <v xml:space="preserve">  Abdel Rahman Mohamed Farouk   </v>
      </c>
      <c r="P615" s="3" t="str">
        <f t="shared" si="422"/>
        <v>14</v>
      </c>
      <c r="Q615" s="3" t="str">
        <f t="shared" si="423"/>
        <v xml:space="preserve"> SHOOT</v>
      </c>
      <c r="R615" s="3" t="str">
        <f t="shared" si="424"/>
        <v xml:space="preserve">   2:15.30</v>
      </c>
      <c r="S615" s="3" t="str">
        <f t="shared" si="411"/>
        <v xml:space="preserve"> Boys</v>
      </c>
      <c r="T615" s="3" t="str">
        <f t="shared" si="412"/>
        <v>200</v>
      </c>
      <c r="U615" s="3" t="str">
        <f t="shared" si="413"/>
        <v>Freestyle</v>
      </c>
      <c r="V615" s="4" t="str">
        <f t="shared" si="414"/>
        <v xml:space="preserve"> 1:57.37</v>
      </c>
      <c r="W615" s="4" t="str">
        <f t="shared" si="415"/>
        <v xml:space="preserve">2005      </v>
      </c>
      <c r="X615" s="4" t="str">
        <f t="shared" si="416"/>
        <v xml:space="preserve">  Esmail Elsbagh</v>
      </c>
      <c r="Y615" s="4" t="str">
        <f t="shared" si="417"/>
        <v xml:space="preserve"> Sooting    </v>
      </c>
    </row>
    <row r="616" spans="1:25">
      <c r="A616" s="1" t="s">
        <v>617</v>
      </c>
      <c r="K616" s="2" t="str">
        <f t="shared" si="410"/>
        <v xml:space="preserve">Event 36 </v>
      </c>
      <c r="L616" s="2" t="str">
        <f t="shared" ref="L616:L622" si="433">MID($A$614,5,3)</f>
        <v xml:space="preserve"> 14</v>
      </c>
      <c r="M616" s="2" t="str">
        <f t="shared" si="419"/>
        <v xml:space="preserve">  2  </v>
      </c>
      <c r="N616" s="2" t="str">
        <f t="shared" ref="N616:N622" si="434">MID($A$614,33,10)</f>
        <v xml:space="preserve"> 12:26 PM</v>
      </c>
      <c r="O616" t="str">
        <f t="shared" si="421"/>
        <v xml:space="preserve">  Mohamed Mostafa Rabeai Moham  </v>
      </c>
      <c r="P616" s="3" t="str">
        <f t="shared" si="422"/>
        <v>14</v>
      </c>
      <c r="Q616" s="3" t="str">
        <f t="shared" si="423"/>
        <v xml:space="preserve"> GHABA</v>
      </c>
      <c r="R616" s="3" t="str">
        <f t="shared" si="424"/>
        <v xml:space="preserve">   2:14.62</v>
      </c>
      <c r="S616" s="3" t="str">
        <f t="shared" si="411"/>
        <v xml:space="preserve"> Boys</v>
      </c>
      <c r="T616" s="3" t="str">
        <f t="shared" si="412"/>
        <v>200</v>
      </c>
      <c r="U616" s="3" t="str">
        <f t="shared" si="413"/>
        <v>Freestyle</v>
      </c>
      <c r="V616" s="4" t="str">
        <f t="shared" si="414"/>
        <v xml:space="preserve"> 1:57.37</v>
      </c>
      <c r="W616" s="4" t="str">
        <f t="shared" si="415"/>
        <v xml:space="preserve">2005      </v>
      </c>
      <c r="X616" s="4" t="str">
        <f t="shared" si="416"/>
        <v xml:space="preserve">  Esmail Elsbagh</v>
      </c>
      <c r="Y616" s="4" t="str">
        <f t="shared" si="417"/>
        <v xml:space="preserve"> Sooting    </v>
      </c>
    </row>
    <row r="617" spans="1:25">
      <c r="A617" s="1" t="s">
        <v>618</v>
      </c>
      <c r="K617" s="2" t="str">
        <f t="shared" si="410"/>
        <v xml:space="preserve">Event 36 </v>
      </c>
      <c r="L617" s="2" t="str">
        <f t="shared" si="433"/>
        <v xml:space="preserve"> 14</v>
      </c>
      <c r="M617" s="2" t="str">
        <f t="shared" si="419"/>
        <v xml:space="preserve">  3  </v>
      </c>
      <c r="N617" s="2" t="str">
        <f t="shared" si="434"/>
        <v xml:space="preserve"> 12:26 PM</v>
      </c>
      <c r="O617" t="str">
        <f t="shared" si="421"/>
        <v xml:space="preserve">  Osama Mohamed Abdou           </v>
      </c>
      <c r="P617" s="3" t="str">
        <f t="shared" si="422"/>
        <v>14</v>
      </c>
      <c r="Q617" s="3" t="str">
        <f t="shared" si="423"/>
        <v xml:space="preserve"> DEGLA</v>
      </c>
      <c r="R617" s="3" t="str">
        <f t="shared" si="424"/>
        <v xml:space="preserve">   2:14.35</v>
      </c>
      <c r="S617" s="3" t="str">
        <f t="shared" si="411"/>
        <v xml:space="preserve"> Boys</v>
      </c>
      <c r="T617" s="3" t="str">
        <f t="shared" si="412"/>
        <v>200</v>
      </c>
      <c r="U617" s="3" t="str">
        <f t="shared" si="413"/>
        <v>Freestyle</v>
      </c>
      <c r="V617" s="4" t="str">
        <f t="shared" si="414"/>
        <v xml:space="preserve"> 1:57.37</v>
      </c>
      <c r="W617" s="4" t="str">
        <f t="shared" si="415"/>
        <v xml:space="preserve">2005      </v>
      </c>
      <c r="X617" s="4" t="str">
        <f t="shared" si="416"/>
        <v xml:space="preserve">  Esmail Elsbagh</v>
      </c>
      <c r="Y617" s="4" t="str">
        <f t="shared" si="417"/>
        <v xml:space="preserve"> Sooting    </v>
      </c>
    </row>
    <row r="618" spans="1:25">
      <c r="A618" s="1" t="s">
        <v>619</v>
      </c>
      <c r="K618" s="2" t="str">
        <f t="shared" si="410"/>
        <v xml:space="preserve">Event 36 </v>
      </c>
      <c r="L618" s="2" t="str">
        <f t="shared" si="433"/>
        <v xml:space="preserve"> 14</v>
      </c>
      <c r="M618" s="2" t="str">
        <f t="shared" si="419"/>
        <v xml:space="preserve">  4  </v>
      </c>
      <c r="N618" s="2" t="str">
        <f t="shared" si="434"/>
        <v xml:space="preserve"> 12:26 PM</v>
      </c>
      <c r="O618" t="str">
        <f t="shared" si="421"/>
        <v xml:space="preserve">  Zayad Mohamed Mohamed Bayomy  </v>
      </c>
      <c r="P618" s="3" t="str">
        <f t="shared" si="422"/>
        <v>14</v>
      </c>
      <c r="Q618" s="3" t="str">
        <f t="shared" si="423"/>
        <v xml:space="preserve"> SHAMS</v>
      </c>
      <c r="R618" s="3" t="str">
        <f t="shared" si="424"/>
        <v xml:space="preserve">   2:13.95</v>
      </c>
      <c r="S618" s="3" t="str">
        <f t="shared" si="411"/>
        <v xml:space="preserve"> Boys</v>
      </c>
      <c r="T618" s="3" t="str">
        <f t="shared" si="412"/>
        <v>200</v>
      </c>
      <c r="U618" s="3" t="str">
        <f t="shared" si="413"/>
        <v>Freestyle</v>
      </c>
      <c r="V618" s="4" t="str">
        <f t="shared" si="414"/>
        <v xml:space="preserve"> 1:57.37</v>
      </c>
      <c r="W618" s="4" t="str">
        <f t="shared" si="415"/>
        <v xml:space="preserve">2005      </v>
      </c>
      <c r="X618" s="4" t="str">
        <f t="shared" si="416"/>
        <v xml:space="preserve">  Esmail Elsbagh</v>
      </c>
      <c r="Y618" s="4" t="str">
        <f t="shared" si="417"/>
        <v xml:space="preserve"> Sooting    </v>
      </c>
    </row>
    <row r="619" spans="1:25">
      <c r="A619" s="1" t="s">
        <v>620</v>
      </c>
      <c r="K619" s="2" t="str">
        <f t="shared" si="410"/>
        <v xml:space="preserve">Event 36 </v>
      </c>
      <c r="L619" s="2" t="str">
        <f t="shared" si="433"/>
        <v xml:space="preserve"> 14</v>
      </c>
      <c r="M619" s="2" t="str">
        <f t="shared" si="419"/>
        <v xml:space="preserve">  5  </v>
      </c>
      <c r="N619" s="2" t="str">
        <f t="shared" si="434"/>
        <v xml:space="preserve"> 12:26 PM</v>
      </c>
      <c r="O619" t="str">
        <f t="shared" si="421"/>
        <v xml:space="preserve">  Mohamed Nasr Hossny Hassan    </v>
      </c>
      <c r="P619" s="3" t="str">
        <f t="shared" si="422"/>
        <v>14</v>
      </c>
      <c r="Q619" s="3" t="str">
        <f t="shared" si="423"/>
        <v xml:space="preserve"> ZMALK</v>
      </c>
      <c r="R619" s="3" t="str">
        <f t="shared" si="424"/>
        <v xml:space="preserve">   2:14.33</v>
      </c>
      <c r="S619" s="3" t="str">
        <f t="shared" si="411"/>
        <v xml:space="preserve"> Boys</v>
      </c>
      <c r="T619" s="3" t="str">
        <f t="shared" si="412"/>
        <v>200</v>
      </c>
      <c r="U619" s="3" t="str">
        <f t="shared" si="413"/>
        <v>Freestyle</v>
      </c>
      <c r="V619" s="4" t="str">
        <f t="shared" si="414"/>
        <v xml:space="preserve"> 1:57.37</v>
      </c>
      <c r="W619" s="4" t="str">
        <f t="shared" si="415"/>
        <v xml:space="preserve">2005      </v>
      </c>
      <c r="X619" s="4" t="str">
        <f t="shared" si="416"/>
        <v xml:space="preserve">  Esmail Elsbagh</v>
      </c>
      <c r="Y619" s="4" t="str">
        <f t="shared" si="417"/>
        <v xml:space="preserve"> Sooting    </v>
      </c>
    </row>
    <row r="620" spans="1:25">
      <c r="A620" s="1" t="s">
        <v>621</v>
      </c>
      <c r="K620" s="2" t="str">
        <f t="shared" si="410"/>
        <v xml:space="preserve">Event 36 </v>
      </c>
      <c r="L620" s="2" t="str">
        <f t="shared" si="433"/>
        <v xml:space="preserve"> 14</v>
      </c>
      <c r="M620" s="2" t="str">
        <f t="shared" si="419"/>
        <v xml:space="preserve">  6  </v>
      </c>
      <c r="N620" s="2" t="str">
        <f t="shared" si="434"/>
        <v xml:space="preserve"> 12:26 PM</v>
      </c>
      <c r="O620" t="str">
        <f t="shared" si="421"/>
        <v xml:space="preserve">  Ahmed Mohamed Abdel Hafeiz    </v>
      </c>
      <c r="P620" s="3" t="str">
        <f t="shared" si="422"/>
        <v>14</v>
      </c>
      <c r="Q620" s="3" t="str">
        <f t="shared" si="423"/>
        <v xml:space="preserve"> 6 OCT</v>
      </c>
      <c r="R620" s="3" t="str">
        <f t="shared" si="424"/>
        <v xml:space="preserve">   2:14.50</v>
      </c>
      <c r="S620" s="3" t="str">
        <f t="shared" si="411"/>
        <v xml:space="preserve"> Boys</v>
      </c>
      <c r="T620" s="3" t="str">
        <f t="shared" si="412"/>
        <v>200</v>
      </c>
      <c r="U620" s="3" t="str">
        <f t="shared" si="413"/>
        <v>Freestyle</v>
      </c>
      <c r="V620" s="4" t="str">
        <f t="shared" si="414"/>
        <v xml:space="preserve"> 1:57.37</v>
      </c>
      <c r="W620" s="4" t="str">
        <f t="shared" si="415"/>
        <v xml:space="preserve">2005      </v>
      </c>
      <c r="X620" s="4" t="str">
        <f t="shared" si="416"/>
        <v xml:space="preserve">  Esmail Elsbagh</v>
      </c>
      <c r="Y620" s="4" t="str">
        <f t="shared" si="417"/>
        <v xml:space="preserve"> Sooting    </v>
      </c>
    </row>
    <row r="621" spans="1:25">
      <c r="A621" s="1" t="s">
        <v>622</v>
      </c>
      <c r="K621" s="2" t="str">
        <f t="shared" si="410"/>
        <v xml:space="preserve">Event 36 </v>
      </c>
      <c r="L621" s="2" t="str">
        <f t="shared" si="433"/>
        <v xml:space="preserve"> 14</v>
      </c>
      <c r="M621" s="2" t="str">
        <f t="shared" si="419"/>
        <v xml:space="preserve">  7  </v>
      </c>
      <c r="N621" s="2" t="str">
        <f t="shared" si="434"/>
        <v xml:space="preserve"> 12:26 PM</v>
      </c>
      <c r="O621" t="str">
        <f t="shared" si="421"/>
        <v xml:space="preserve">  Mohamed Mostafa Mohamed       </v>
      </c>
      <c r="P621" s="3" t="str">
        <f t="shared" si="422"/>
        <v>14</v>
      </c>
      <c r="Q621" s="3" t="str">
        <f t="shared" si="423"/>
        <v xml:space="preserve"> Smouh</v>
      </c>
      <c r="R621" s="3" t="str">
        <f t="shared" si="424"/>
        <v xml:space="preserve">   2:14.79</v>
      </c>
      <c r="S621" s="3" t="str">
        <f t="shared" si="411"/>
        <v xml:space="preserve"> Boys</v>
      </c>
      <c r="T621" s="3" t="str">
        <f t="shared" si="412"/>
        <v>200</v>
      </c>
      <c r="U621" s="3" t="str">
        <f t="shared" si="413"/>
        <v>Freestyle</v>
      </c>
      <c r="V621" s="4" t="str">
        <f t="shared" si="414"/>
        <v xml:space="preserve"> 1:57.37</v>
      </c>
      <c r="W621" s="4" t="str">
        <f t="shared" si="415"/>
        <v xml:space="preserve">2005      </v>
      </c>
      <c r="X621" s="4" t="str">
        <f t="shared" si="416"/>
        <v xml:space="preserve">  Esmail Elsbagh</v>
      </c>
      <c r="Y621" s="4" t="str">
        <f t="shared" si="417"/>
        <v xml:space="preserve"> Sooting    </v>
      </c>
    </row>
    <row r="622" spans="1:25">
      <c r="A622" s="1" t="s">
        <v>623</v>
      </c>
      <c r="K622" s="2" t="str">
        <f t="shared" si="410"/>
        <v xml:space="preserve">Event 36 </v>
      </c>
      <c r="L622" s="2" t="str">
        <f t="shared" si="433"/>
        <v xml:space="preserve"> 14</v>
      </c>
      <c r="M622" s="2" t="str">
        <f t="shared" si="419"/>
        <v xml:space="preserve">  8  </v>
      </c>
      <c r="N622" s="2" t="str">
        <f t="shared" si="434"/>
        <v xml:space="preserve"> 12:26 PM</v>
      </c>
      <c r="O622" t="str">
        <f t="shared" si="421"/>
        <v xml:space="preserve">  Omar Khaled Ahmed Mostafa     </v>
      </c>
      <c r="P622" s="3" t="str">
        <f t="shared" si="422"/>
        <v>14</v>
      </c>
      <c r="Q622" s="3" t="str">
        <f t="shared" si="423"/>
        <v xml:space="preserve"> GHABA</v>
      </c>
      <c r="R622" s="3" t="str">
        <f t="shared" si="424"/>
        <v xml:space="preserve">   2:15.30</v>
      </c>
      <c r="S622" s="3" t="str">
        <f t="shared" si="411"/>
        <v xml:space="preserve"> Boys</v>
      </c>
      <c r="T622" s="3" t="str">
        <f t="shared" si="412"/>
        <v>200</v>
      </c>
      <c r="U622" s="3" t="str">
        <f t="shared" si="413"/>
        <v>Freestyle</v>
      </c>
      <c r="V622" s="4" t="str">
        <f t="shared" si="414"/>
        <v xml:space="preserve"> 1:57.37</v>
      </c>
      <c r="W622" s="4" t="str">
        <f t="shared" si="415"/>
        <v xml:space="preserve">2005      </v>
      </c>
      <c r="X622" s="4" t="str">
        <f t="shared" si="416"/>
        <v xml:space="preserve">  Esmail Elsbagh</v>
      </c>
      <c r="Y622" s="4" t="str">
        <f t="shared" si="417"/>
        <v xml:space="preserve"> Sooting    </v>
      </c>
    </row>
    <row r="623" spans="1:25">
      <c r="A623" s="1" t="s">
        <v>624</v>
      </c>
      <c r="K623" s="2"/>
      <c r="L623" s="2"/>
      <c r="M623" s="2"/>
      <c r="N623" s="2"/>
      <c r="V623" s="4"/>
      <c r="W623" s="4"/>
      <c r="X623" s="4"/>
      <c r="Y623" s="4"/>
    </row>
    <row r="624" spans="1:25">
      <c r="A624" s="1" t="s">
        <v>625</v>
      </c>
      <c r="K624" s="2" t="str">
        <f t="shared" si="410"/>
        <v xml:space="preserve">Event 36 </v>
      </c>
      <c r="L624" s="2" t="str">
        <f>MID($A$623,5,3)</f>
        <v xml:space="preserve"> 15</v>
      </c>
      <c r="M624" s="2" t="str">
        <f t="shared" si="419"/>
        <v xml:space="preserve">  1  </v>
      </c>
      <c r="N624" s="2" t="str">
        <f>MID($A$623,33,10)</f>
        <v xml:space="preserve"> 12:28 PM</v>
      </c>
      <c r="O624" t="str">
        <f t="shared" si="421"/>
        <v xml:space="preserve">  Omar Ahmed Kamel Foda         </v>
      </c>
      <c r="P624" s="3" t="str">
        <f t="shared" si="422"/>
        <v>14</v>
      </c>
      <c r="Q624" s="3" t="str">
        <f t="shared" si="423"/>
        <v xml:space="preserve"> ASKA </v>
      </c>
      <c r="R624" s="3" t="str">
        <f t="shared" si="424"/>
        <v xml:space="preserve">   2:13.50</v>
      </c>
      <c r="S624" s="3" t="str">
        <f t="shared" si="411"/>
        <v xml:space="preserve"> Boys</v>
      </c>
      <c r="T624" s="3" t="str">
        <f t="shared" si="412"/>
        <v>200</v>
      </c>
      <c r="U624" s="3" t="str">
        <f t="shared" si="413"/>
        <v>Freestyle</v>
      </c>
      <c r="V624" s="4" t="str">
        <f t="shared" si="414"/>
        <v xml:space="preserve"> 1:57.37</v>
      </c>
      <c r="W624" s="4" t="str">
        <f t="shared" si="415"/>
        <v xml:space="preserve">2005      </v>
      </c>
      <c r="X624" s="4" t="str">
        <f t="shared" si="416"/>
        <v xml:space="preserve">  Esmail Elsbagh</v>
      </c>
      <c r="Y624" s="4" t="str">
        <f t="shared" si="417"/>
        <v xml:space="preserve"> Sooting    </v>
      </c>
    </row>
    <row r="625" spans="1:25">
      <c r="A625" s="1" t="s">
        <v>626</v>
      </c>
      <c r="K625" s="2" t="str">
        <f t="shared" si="410"/>
        <v xml:space="preserve">Event 36 </v>
      </c>
      <c r="L625" s="2" t="str">
        <f t="shared" ref="L625:L631" si="435">MID($A$623,5,3)</f>
        <v xml:space="preserve"> 15</v>
      </c>
      <c r="M625" s="2" t="str">
        <f t="shared" si="419"/>
        <v xml:space="preserve">  2  </v>
      </c>
      <c r="N625" s="2" t="str">
        <f t="shared" ref="N625:N631" si="436">MID($A$623,33,10)</f>
        <v xml:space="preserve"> 12:28 PM</v>
      </c>
      <c r="O625" t="str">
        <f t="shared" si="421"/>
        <v xml:space="preserve">  Omar Ahmed Abdel Aziz Younei  </v>
      </c>
      <c r="P625" s="3" t="str">
        <f t="shared" si="422"/>
        <v>14</v>
      </c>
      <c r="Q625" s="3" t="str">
        <f t="shared" si="423"/>
        <v xml:space="preserve"> ZMALK</v>
      </c>
      <c r="R625" s="3" t="str">
        <f t="shared" si="424"/>
        <v xml:space="preserve">   2:12.10</v>
      </c>
      <c r="S625" s="3" t="str">
        <f t="shared" si="411"/>
        <v xml:space="preserve"> Boys</v>
      </c>
      <c r="T625" s="3" t="str">
        <f t="shared" si="412"/>
        <v>200</v>
      </c>
      <c r="U625" s="3" t="str">
        <f t="shared" si="413"/>
        <v>Freestyle</v>
      </c>
      <c r="V625" s="4" t="str">
        <f t="shared" si="414"/>
        <v xml:space="preserve"> 1:57.37</v>
      </c>
      <c r="W625" s="4" t="str">
        <f t="shared" si="415"/>
        <v xml:space="preserve">2005      </v>
      </c>
      <c r="X625" s="4" t="str">
        <f t="shared" si="416"/>
        <v xml:space="preserve">  Esmail Elsbagh</v>
      </c>
      <c r="Y625" s="4" t="str">
        <f t="shared" si="417"/>
        <v xml:space="preserve"> Sooting    </v>
      </c>
    </row>
    <row r="626" spans="1:25">
      <c r="A626" s="1" t="s">
        <v>627</v>
      </c>
      <c r="K626" s="2" t="str">
        <f t="shared" si="410"/>
        <v xml:space="preserve">Event 36 </v>
      </c>
      <c r="L626" s="2" t="str">
        <f t="shared" si="435"/>
        <v xml:space="preserve"> 15</v>
      </c>
      <c r="M626" s="2" t="str">
        <f t="shared" si="419"/>
        <v xml:space="preserve">  3  </v>
      </c>
      <c r="N626" s="2" t="str">
        <f t="shared" si="436"/>
        <v xml:space="preserve"> 12:28 PM</v>
      </c>
      <c r="O626" t="str">
        <f t="shared" si="421"/>
        <v xml:space="preserve">  Ahmed Ezz l Din Mohamed       </v>
      </c>
      <c r="P626" s="3" t="str">
        <f t="shared" si="422"/>
        <v>14</v>
      </c>
      <c r="Q626" s="3" t="str">
        <f t="shared" si="423"/>
        <v xml:space="preserve"> 6 OCT</v>
      </c>
      <c r="R626" s="3" t="str">
        <f t="shared" si="424"/>
        <v xml:space="preserve">   2:11.22</v>
      </c>
      <c r="S626" s="3" t="str">
        <f t="shared" si="411"/>
        <v xml:space="preserve"> Boys</v>
      </c>
      <c r="T626" s="3" t="str">
        <f t="shared" si="412"/>
        <v>200</v>
      </c>
      <c r="U626" s="3" t="str">
        <f t="shared" si="413"/>
        <v>Freestyle</v>
      </c>
      <c r="V626" s="4" t="str">
        <f t="shared" si="414"/>
        <v xml:space="preserve"> 1:57.37</v>
      </c>
      <c r="W626" s="4" t="str">
        <f t="shared" si="415"/>
        <v xml:space="preserve">2005      </v>
      </c>
      <c r="X626" s="4" t="str">
        <f t="shared" si="416"/>
        <v xml:space="preserve">  Esmail Elsbagh</v>
      </c>
      <c r="Y626" s="4" t="str">
        <f t="shared" si="417"/>
        <v xml:space="preserve"> Sooting    </v>
      </c>
    </row>
    <row r="627" spans="1:25">
      <c r="A627" s="1" t="s">
        <v>628</v>
      </c>
      <c r="K627" s="2" t="str">
        <f t="shared" si="410"/>
        <v xml:space="preserve">Event 36 </v>
      </c>
      <c r="L627" s="2" t="str">
        <f t="shared" si="435"/>
        <v xml:space="preserve"> 15</v>
      </c>
      <c r="M627" s="2" t="str">
        <f t="shared" si="419"/>
        <v xml:space="preserve">  4  </v>
      </c>
      <c r="N627" s="2" t="str">
        <f t="shared" si="436"/>
        <v xml:space="preserve"> 12:28 PM</v>
      </c>
      <c r="O627" t="str">
        <f t="shared" si="421"/>
        <v xml:space="preserve">  Karim Ahmed Hassan            </v>
      </c>
      <c r="P627" s="3" t="str">
        <f t="shared" si="422"/>
        <v>14</v>
      </c>
      <c r="Q627" s="3" t="str">
        <f t="shared" si="423"/>
        <v xml:space="preserve"> SHAMS</v>
      </c>
      <c r="R627" s="3" t="str">
        <f t="shared" si="424"/>
        <v xml:space="preserve">   2:10.80</v>
      </c>
      <c r="S627" s="3" t="str">
        <f t="shared" si="411"/>
        <v xml:space="preserve"> Boys</v>
      </c>
      <c r="T627" s="3" t="str">
        <f t="shared" si="412"/>
        <v>200</v>
      </c>
      <c r="U627" s="3" t="str">
        <f t="shared" si="413"/>
        <v>Freestyle</v>
      </c>
      <c r="V627" s="4" t="str">
        <f t="shared" si="414"/>
        <v xml:space="preserve"> 1:57.37</v>
      </c>
      <c r="W627" s="4" t="str">
        <f t="shared" si="415"/>
        <v xml:space="preserve">2005      </v>
      </c>
      <c r="X627" s="4" t="str">
        <f t="shared" si="416"/>
        <v xml:space="preserve">  Esmail Elsbagh</v>
      </c>
      <c r="Y627" s="4" t="str">
        <f t="shared" si="417"/>
        <v xml:space="preserve"> Sooting    </v>
      </c>
    </row>
    <row r="628" spans="1:25">
      <c r="A628" s="1" t="s">
        <v>629</v>
      </c>
      <c r="K628" s="2" t="str">
        <f t="shared" si="410"/>
        <v xml:space="preserve">Event 36 </v>
      </c>
      <c r="L628" s="2" t="str">
        <f t="shared" si="435"/>
        <v xml:space="preserve"> 15</v>
      </c>
      <c r="M628" s="2" t="str">
        <f t="shared" si="419"/>
        <v xml:space="preserve">  5  </v>
      </c>
      <c r="N628" s="2" t="str">
        <f t="shared" si="436"/>
        <v xml:space="preserve"> 12:28 PM</v>
      </c>
      <c r="O628" t="str">
        <f t="shared" si="421"/>
        <v xml:space="preserve">  Karem Tarek Ebrahim           </v>
      </c>
      <c r="P628" s="3" t="str">
        <f t="shared" si="422"/>
        <v>14</v>
      </c>
      <c r="Q628" s="3" t="str">
        <f t="shared" si="423"/>
        <v xml:space="preserve"> Sport</v>
      </c>
      <c r="R628" s="3" t="str">
        <f t="shared" si="424"/>
        <v xml:space="preserve">   2:10.99</v>
      </c>
      <c r="S628" s="3" t="str">
        <f t="shared" si="411"/>
        <v xml:space="preserve"> Boys</v>
      </c>
      <c r="T628" s="3" t="str">
        <f t="shared" si="412"/>
        <v>200</v>
      </c>
      <c r="U628" s="3" t="str">
        <f t="shared" si="413"/>
        <v>Freestyle</v>
      </c>
      <c r="V628" s="4" t="str">
        <f t="shared" si="414"/>
        <v xml:space="preserve"> 1:57.37</v>
      </c>
      <c r="W628" s="4" t="str">
        <f t="shared" si="415"/>
        <v xml:space="preserve">2005      </v>
      </c>
      <c r="X628" s="4" t="str">
        <f t="shared" si="416"/>
        <v xml:space="preserve">  Esmail Elsbagh</v>
      </c>
      <c r="Y628" s="4" t="str">
        <f t="shared" si="417"/>
        <v xml:space="preserve"> Sooting    </v>
      </c>
    </row>
    <row r="629" spans="1:25">
      <c r="A629" s="1" t="s">
        <v>630</v>
      </c>
      <c r="K629" s="2" t="str">
        <f t="shared" si="410"/>
        <v xml:space="preserve">Event 36 </v>
      </c>
      <c r="L629" s="2" t="str">
        <f t="shared" si="435"/>
        <v xml:space="preserve"> 15</v>
      </c>
      <c r="M629" s="2" t="str">
        <f t="shared" si="419"/>
        <v xml:space="preserve">  6  </v>
      </c>
      <c r="N629" s="2" t="str">
        <f t="shared" si="436"/>
        <v xml:space="preserve"> 12:28 PM</v>
      </c>
      <c r="O629" t="str">
        <f t="shared" si="421"/>
        <v xml:space="preserve">  Ahmed Maher Ismail            </v>
      </c>
      <c r="P629" s="3" t="str">
        <f t="shared" si="422"/>
        <v>14</v>
      </c>
      <c r="Q629" s="3" t="str">
        <f t="shared" si="423"/>
        <v xml:space="preserve"> GHABA</v>
      </c>
      <c r="R629" s="3" t="str">
        <f t="shared" si="424"/>
        <v xml:space="preserve">   2:11.68</v>
      </c>
      <c r="S629" s="3" t="str">
        <f t="shared" si="411"/>
        <v xml:space="preserve"> Boys</v>
      </c>
      <c r="T629" s="3" t="str">
        <f t="shared" si="412"/>
        <v>200</v>
      </c>
      <c r="U629" s="3" t="str">
        <f t="shared" si="413"/>
        <v>Freestyle</v>
      </c>
      <c r="V629" s="4" t="str">
        <f t="shared" si="414"/>
        <v xml:space="preserve"> 1:57.37</v>
      </c>
      <c r="W629" s="4" t="str">
        <f t="shared" si="415"/>
        <v xml:space="preserve">2005      </v>
      </c>
      <c r="X629" s="4" t="str">
        <f t="shared" si="416"/>
        <v xml:space="preserve">  Esmail Elsbagh</v>
      </c>
      <c r="Y629" s="4" t="str">
        <f t="shared" si="417"/>
        <v xml:space="preserve"> Sooting    </v>
      </c>
    </row>
    <row r="630" spans="1:25">
      <c r="A630" s="1" t="s">
        <v>631</v>
      </c>
      <c r="K630" s="2" t="str">
        <f t="shared" si="410"/>
        <v xml:space="preserve">Event 36 </v>
      </c>
      <c r="L630" s="2" t="str">
        <f t="shared" si="435"/>
        <v xml:space="preserve"> 15</v>
      </c>
      <c r="M630" s="2" t="str">
        <f t="shared" si="419"/>
        <v xml:space="preserve">  7  </v>
      </c>
      <c r="N630" s="2" t="str">
        <f t="shared" si="436"/>
        <v xml:space="preserve"> 12:28 PM</v>
      </c>
      <c r="O630" t="str">
        <f t="shared" si="421"/>
        <v xml:space="preserve">  Haytham Hesham Essam El Din   </v>
      </c>
      <c r="P630" s="3" t="str">
        <f t="shared" si="422"/>
        <v>14</v>
      </c>
      <c r="Q630" s="3" t="str">
        <f t="shared" si="423"/>
        <v xml:space="preserve"> AHLY </v>
      </c>
      <c r="R630" s="3" t="str">
        <f t="shared" si="424"/>
        <v xml:space="preserve">   2:12.54</v>
      </c>
      <c r="S630" s="3" t="str">
        <f t="shared" si="411"/>
        <v xml:space="preserve"> Boys</v>
      </c>
      <c r="T630" s="3" t="str">
        <f t="shared" si="412"/>
        <v>200</v>
      </c>
      <c r="U630" s="3" t="str">
        <f t="shared" si="413"/>
        <v>Freestyle</v>
      </c>
      <c r="V630" s="4" t="str">
        <f t="shared" si="414"/>
        <v xml:space="preserve"> 1:57.37</v>
      </c>
      <c r="W630" s="4" t="str">
        <f t="shared" si="415"/>
        <v xml:space="preserve">2005      </v>
      </c>
      <c r="X630" s="4" t="str">
        <f t="shared" si="416"/>
        <v xml:space="preserve">  Esmail Elsbagh</v>
      </c>
      <c r="Y630" s="4" t="str">
        <f t="shared" si="417"/>
        <v xml:space="preserve"> Sooting    </v>
      </c>
    </row>
    <row r="631" spans="1:25">
      <c r="A631" s="1" t="s">
        <v>632</v>
      </c>
      <c r="K631" s="2" t="str">
        <f t="shared" ref="K631:K649" si="437">MID($A$496,1,9)</f>
        <v xml:space="preserve">Event 36 </v>
      </c>
      <c r="L631" s="2" t="str">
        <f t="shared" si="435"/>
        <v xml:space="preserve"> 15</v>
      </c>
      <c r="M631" s="2" t="str">
        <f t="shared" si="419"/>
        <v xml:space="preserve">  8  </v>
      </c>
      <c r="N631" s="2" t="str">
        <f t="shared" si="436"/>
        <v xml:space="preserve"> 12:28 PM</v>
      </c>
      <c r="O631" t="str">
        <f t="shared" si="421"/>
        <v xml:space="preserve">  Marawan Mohamed Ahmed         </v>
      </c>
      <c r="P631" s="3" t="str">
        <f t="shared" si="422"/>
        <v>14</v>
      </c>
      <c r="Q631" s="3" t="str">
        <f t="shared" si="423"/>
        <v xml:space="preserve"> GHABA</v>
      </c>
      <c r="R631" s="3" t="str">
        <f t="shared" si="424"/>
        <v xml:space="preserve">   2:13.88</v>
      </c>
      <c r="S631" s="3" t="str">
        <f t="shared" ref="S631:S649" si="438">MID($A$496,10,5)</f>
        <v xml:space="preserve"> Boys</v>
      </c>
      <c r="T631" s="3" t="str">
        <f t="shared" ref="T631:T649" si="439">MID($A$496,29,3)</f>
        <v>200</v>
      </c>
      <c r="U631" s="3" t="str">
        <f t="shared" ref="U631:U649" si="440">MID($A$496,42,20)</f>
        <v>Freestyle</v>
      </c>
      <c r="V631" s="4" t="str">
        <f t="shared" ref="V631:V649" si="441">MID($A$498,15,8)</f>
        <v xml:space="preserve"> 1:57.37</v>
      </c>
      <c r="W631" s="4" t="str">
        <f t="shared" ref="W631:W649" si="442">MID($A$498,25,10)</f>
        <v xml:space="preserve">2005      </v>
      </c>
      <c r="X631" s="4" t="str">
        <f t="shared" ref="X631:X649" si="443">MID($A$498,35,16)</f>
        <v xml:space="preserve">  Esmail Elsbagh</v>
      </c>
      <c r="Y631" s="4" t="str">
        <f t="shared" ref="Y631:Y649" si="444">MID($A$498,52,12)</f>
        <v xml:space="preserve"> Sooting    </v>
      </c>
    </row>
    <row r="632" spans="1:25">
      <c r="A632" s="1" t="s">
        <v>633</v>
      </c>
      <c r="K632" s="2"/>
      <c r="L632" s="2"/>
      <c r="M632" s="2"/>
      <c r="N632" s="2"/>
      <c r="V632" s="4"/>
      <c r="W632" s="4"/>
      <c r="X632" s="4"/>
      <c r="Y632" s="4"/>
    </row>
    <row r="633" spans="1:25">
      <c r="A633" s="1" t="s">
        <v>634</v>
      </c>
      <c r="K633" s="2" t="str">
        <f t="shared" si="437"/>
        <v xml:space="preserve">Event 36 </v>
      </c>
      <c r="L633" s="2" t="str">
        <f>MID($A$632,5,3)</f>
        <v xml:space="preserve"> 16</v>
      </c>
      <c r="M633" s="2" t="str">
        <f t="shared" si="419"/>
        <v xml:space="preserve">  1  </v>
      </c>
      <c r="N633" s="2" t="str">
        <f>MID($A$632,33,10)</f>
        <v xml:space="preserve"> 12:31 PM</v>
      </c>
      <c r="O633" t="str">
        <f t="shared" si="421"/>
        <v xml:space="preserve">  Amr Ahmde Mohamed Fatthy      </v>
      </c>
      <c r="P633" s="3" t="str">
        <f t="shared" si="422"/>
        <v>14</v>
      </c>
      <c r="Q633" s="3" t="str">
        <f t="shared" si="423"/>
        <v xml:space="preserve"> SHAMS</v>
      </c>
      <c r="R633" s="3" t="str">
        <f t="shared" si="424"/>
        <v xml:space="preserve">   2:10.14</v>
      </c>
      <c r="S633" s="3" t="str">
        <f t="shared" si="438"/>
        <v xml:space="preserve"> Boys</v>
      </c>
      <c r="T633" s="3" t="str">
        <f t="shared" si="439"/>
        <v>200</v>
      </c>
      <c r="U633" s="3" t="str">
        <f t="shared" si="440"/>
        <v>Freestyle</v>
      </c>
      <c r="V633" s="4" t="str">
        <f t="shared" si="441"/>
        <v xml:space="preserve"> 1:57.37</v>
      </c>
      <c r="W633" s="4" t="str">
        <f t="shared" si="442"/>
        <v xml:space="preserve">2005      </v>
      </c>
      <c r="X633" s="4" t="str">
        <f t="shared" si="443"/>
        <v xml:space="preserve">  Esmail Elsbagh</v>
      </c>
      <c r="Y633" s="4" t="str">
        <f t="shared" si="444"/>
        <v xml:space="preserve"> Sooting    </v>
      </c>
    </row>
    <row r="634" spans="1:25">
      <c r="A634" s="1" t="s">
        <v>635</v>
      </c>
      <c r="K634" s="2" t="str">
        <f t="shared" si="437"/>
        <v xml:space="preserve">Event 36 </v>
      </c>
      <c r="L634" s="2" t="str">
        <f t="shared" ref="L634:L640" si="445">MID($A$632,5,3)</f>
        <v xml:space="preserve"> 16</v>
      </c>
      <c r="M634" s="2" t="str">
        <f t="shared" si="419"/>
        <v xml:space="preserve">  2  </v>
      </c>
      <c r="N634" s="2" t="str">
        <f t="shared" ref="N634:N640" si="446">MID($A$632,33,10)</f>
        <v xml:space="preserve"> 12:31 PM</v>
      </c>
      <c r="O634" t="str">
        <f t="shared" si="421"/>
        <v xml:space="preserve">  Yosef Mahmoud Mohamd Gendy    </v>
      </c>
      <c r="P634" s="3" t="str">
        <f t="shared" si="422"/>
        <v>14</v>
      </c>
      <c r="Q634" s="3" t="str">
        <f t="shared" si="423"/>
        <v xml:space="preserve"> AHLY </v>
      </c>
      <c r="R634" s="3" t="str">
        <f t="shared" si="424"/>
        <v xml:space="preserve">   2:08.14</v>
      </c>
      <c r="S634" s="3" t="str">
        <f t="shared" si="438"/>
        <v xml:space="preserve"> Boys</v>
      </c>
      <c r="T634" s="3" t="str">
        <f t="shared" si="439"/>
        <v>200</v>
      </c>
      <c r="U634" s="3" t="str">
        <f t="shared" si="440"/>
        <v>Freestyle</v>
      </c>
      <c r="V634" s="4" t="str">
        <f t="shared" si="441"/>
        <v xml:space="preserve"> 1:57.37</v>
      </c>
      <c r="W634" s="4" t="str">
        <f t="shared" si="442"/>
        <v xml:space="preserve">2005      </v>
      </c>
      <c r="X634" s="4" t="str">
        <f t="shared" si="443"/>
        <v xml:space="preserve">  Esmail Elsbagh</v>
      </c>
      <c r="Y634" s="4" t="str">
        <f t="shared" si="444"/>
        <v xml:space="preserve"> Sooting    </v>
      </c>
    </row>
    <row r="635" spans="1:25">
      <c r="A635" s="1" t="s">
        <v>636</v>
      </c>
      <c r="K635" s="2" t="str">
        <f t="shared" si="437"/>
        <v xml:space="preserve">Event 36 </v>
      </c>
      <c r="L635" s="2" t="str">
        <f t="shared" si="445"/>
        <v xml:space="preserve"> 16</v>
      </c>
      <c r="M635" s="2" t="str">
        <f t="shared" ref="M635:M649" si="447">MID(A635,1,5)</f>
        <v xml:space="preserve">  3  </v>
      </c>
      <c r="N635" s="2" t="str">
        <f t="shared" si="446"/>
        <v xml:space="preserve"> 12:31 PM</v>
      </c>
      <c r="O635" t="str">
        <f t="shared" ref="O635:O649" si="448">MID(A635,4,32)</f>
        <v xml:space="preserve">  Zeiad Amr Atteia              </v>
      </c>
      <c r="P635" s="3" t="str">
        <f t="shared" ref="P635:P649" si="449">MID(A635,36,2)</f>
        <v>14</v>
      </c>
      <c r="Q635" s="3" t="str">
        <f t="shared" ref="Q635:Q649" si="450">MID(A635,38,6)</f>
        <v xml:space="preserve"> GHABA</v>
      </c>
      <c r="R635" s="3" t="str">
        <f t="shared" ref="R635:R649" si="451">MID(A635,62,10)</f>
        <v xml:space="preserve">   2:07.76</v>
      </c>
      <c r="S635" s="3" t="str">
        <f t="shared" si="438"/>
        <v xml:space="preserve"> Boys</v>
      </c>
      <c r="T635" s="3" t="str">
        <f t="shared" si="439"/>
        <v>200</v>
      </c>
      <c r="U635" s="3" t="str">
        <f t="shared" si="440"/>
        <v>Freestyle</v>
      </c>
      <c r="V635" s="4" t="str">
        <f t="shared" si="441"/>
        <v xml:space="preserve"> 1:57.37</v>
      </c>
      <c r="W635" s="4" t="str">
        <f t="shared" si="442"/>
        <v xml:space="preserve">2005      </v>
      </c>
      <c r="X635" s="4" t="str">
        <f t="shared" si="443"/>
        <v xml:space="preserve">  Esmail Elsbagh</v>
      </c>
      <c r="Y635" s="4" t="str">
        <f t="shared" si="444"/>
        <v xml:space="preserve"> Sooting    </v>
      </c>
    </row>
    <row r="636" spans="1:25">
      <c r="A636" s="1" t="s">
        <v>637</v>
      </c>
      <c r="K636" s="2" t="str">
        <f t="shared" si="437"/>
        <v xml:space="preserve">Event 36 </v>
      </c>
      <c r="L636" s="2" t="str">
        <f t="shared" si="445"/>
        <v xml:space="preserve"> 16</v>
      </c>
      <c r="M636" s="2" t="str">
        <f t="shared" si="447"/>
        <v xml:space="preserve">  4  </v>
      </c>
      <c r="N636" s="2" t="str">
        <f t="shared" si="446"/>
        <v xml:space="preserve"> 12:31 PM</v>
      </c>
      <c r="O636" t="str">
        <f t="shared" si="448"/>
        <v xml:space="preserve">  Ahmed Khaled Abdel Hamed      </v>
      </c>
      <c r="P636" s="3" t="str">
        <f t="shared" si="449"/>
        <v>14</v>
      </c>
      <c r="Q636" s="3" t="str">
        <f t="shared" si="450"/>
        <v xml:space="preserve"> SHOOT</v>
      </c>
      <c r="R636" s="3" t="str">
        <f t="shared" si="451"/>
        <v xml:space="preserve">   2:07.53</v>
      </c>
      <c r="S636" s="3" t="str">
        <f t="shared" si="438"/>
        <v xml:space="preserve"> Boys</v>
      </c>
      <c r="T636" s="3" t="str">
        <f t="shared" si="439"/>
        <v>200</v>
      </c>
      <c r="U636" s="3" t="str">
        <f t="shared" si="440"/>
        <v>Freestyle</v>
      </c>
      <c r="V636" s="4" t="str">
        <f t="shared" si="441"/>
        <v xml:space="preserve"> 1:57.37</v>
      </c>
      <c r="W636" s="4" t="str">
        <f t="shared" si="442"/>
        <v xml:space="preserve">2005      </v>
      </c>
      <c r="X636" s="4" t="str">
        <f t="shared" si="443"/>
        <v xml:space="preserve">  Esmail Elsbagh</v>
      </c>
      <c r="Y636" s="4" t="str">
        <f t="shared" si="444"/>
        <v xml:space="preserve"> Sooting    </v>
      </c>
    </row>
    <row r="637" spans="1:25">
      <c r="A637" s="1" t="s">
        <v>638</v>
      </c>
      <c r="K637" s="2" t="str">
        <f t="shared" si="437"/>
        <v xml:space="preserve">Event 36 </v>
      </c>
      <c r="L637" s="2" t="str">
        <f t="shared" si="445"/>
        <v xml:space="preserve"> 16</v>
      </c>
      <c r="M637" s="2" t="str">
        <f t="shared" si="447"/>
        <v xml:space="preserve">  5  </v>
      </c>
      <c r="N637" s="2" t="str">
        <f t="shared" si="446"/>
        <v xml:space="preserve"> 12:31 PM</v>
      </c>
      <c r="O637" t="str">
        <f t="shared" si="448"/>
        <v xml:space="preserve">  Mohamed Adel Mohamed Meseilh  </v>
      </c>
      <c r="P637" s="3" t="str">
        <f t="shared" si="449"/>
        <v>14</v>
      </c>
      <c r="Q637" s="3" t="str">
        <f t="shared" si="450"/>
        <v xml:space="preserve"> AHLY </v>
      </c>
      <c r="R637" s="3" t="str">
        <f t="shared" si="451"/>
        <v xml:space="preserve">   2:07.60</v>
      </c>
      <c r="S637" s="3" t="str">
        <f t="shared" si="438"/>
        <v xml:space="preserve"> Boys</v>
      </c>
      <c r="T637" s="3" t="str">
        <f t="shared" si="439"/>
        <v>200</v>
      </c>
      <c r="U637" s="3" t="str">
        <f t="shared" si="440"/>
        <v>Freestyle</v>
      </c>
      <c r="V637" s="4" t="str">
        <f t="shared" si="441"/>
        <v xml:space="preserve"> 1:57.37</v>
      </c>
      <c r="W637" s="4" t="str">
        <f t="shared" si="442"/>
        <v xml:space="preserve">2005      </v>
      </c>
      <c r="X637" s="4" t="str">
        <f t="shared" si="443"/>
        <v xml:space="preserve">  Esmail Elsbagh</v>
      </c>
      <c r="Y637" s="4" t="str">
        <f t="shared" si="444"/>
        <v xml:space="preserve"> Sooting    </v>
      </c>
    </row>
    <row r="638" spans="1:25">
      <c r="A638" s="1" t="s">
        <v>639</v>
      </c>
      <c r="K638" s="2" t="str">
        <f t="shared" si="437"/>
        <v xml:space="preserve">Event 36 </v>
      </c>
      <c r="L638" s="2" t="str">
        <f t="shared" si="445"/>
        <v xml:space="preserve"> 16</v>
      </c>
      <c r="M638" s="2" t="str">
        <f t="shared" si="447"/>
        <v xml:space="preserve">  6  </v>
      </c>
      <c r="N638" s="2" t="str">
        <f t="shared" si="446"/>
        <v xml:space="preserve"> 12:31 PM</v>
      </c>
      <c r="O638" t="str">
        <f t="shared" si="448"/>
        <v xml:space="preserve">  AbdElrhman Mohamed Moghazy    </v>
      </c>
      <c r="P638" s="3" t="str">
        <f t="shared" si="449"/>
        <v>14</v>
      </c>
      <c r="Q638" s="3" t="str">
        <f t="shared" si="450"/>
        <v xml:space="preserve"> Smouh</v>
      </c>
      <c r="R638" s="3" t="str">
        <f t="shared" si="451"/>
        <v xml:space="preserve">   2:08.05</v>
      </c>
      <c r="S638" s="3" t="str">
        <f t="shared" si="438"/>
        <v xml:space="preserve"> Boys</v>
      </c>
      <c r="T638" s="3" t="str">
        <f t="shared" si="439"/>
        <v>200</v>
      </c>
      <c r="U638" s="3" t="str">
        <f t="shared" si="440"/>
        <v>Freestyle</v>
      </c>
      <c r="V638" s="4" t="str">
        <f t="shared" si="441"/>
        <v xml:space="preserve"> 1:57.37</v>
      </c>
      <c r="W638" s="4" t="str">
        <f t="shared" si="442"/>
        <v xml:space="preserve">2005      </v>
      </c>
      <c r="X638" s="4" t="str">
        <f t="shared" si="443"/>
        <v xml:space="preserve">  Esmail Elsbagh</v>
      </c>
      <c r="Y638" s="4" t="str">
        <f t="shared" si="444"/>
        <v xml:space="preserve"> Sooting    </v>
      </c>
    </row>
    <row r="639" spans="1:25">
      <c r="A639" s="1" t="s">
        <v>640</v>
      </c>
      <c r="K639" s="2" t="str">
        <f t="shared" si="437"/>
        <v xml:space="preserve">Event 36 </v>
      </c>
      <c r="L639" s="2" t="str">
        <f t="shared" si="445"/>
        <v xml:space="preserve"> 16</v>
      </c>
      <c r="M639" s="2" t="str">
        <f t="shared" si="447"/>
        <v xml:space="preserve">  7  </v>
      </c>
      <c r="N639" s="2" t="str">
        <f t="shared" si="446"/>
        <v xml:space="preserve"> 12:31 PM</v>
      </c>
      <c r="O639" t="str">
        <f t="shared" si="448"/>
        <v xml:space="preserve">  Abdalla Mohamed Gaber         </v>
      </c>
      <c r="P639" s="3" t="str">
        <f t="shared" si="449"/>
        <v>14</v>
      </c>
      <c r="Q639" s="3" t="str">
        <f t="shared" si="450"/>
        <v xml:space="preserve"> GHABA</v>
      </c>
      <c r="R639" s="3" t="str">
        <f t="shared" si="451"/>
        <v xml:space="preserve">   2:09.35</v>
      </c>
      <c r="S639" s="3" t="str">
        <f t="shared" si="438"/>
        <v xml:space="preserve"> Boys</v>
      </c>
      <c r="T639" s="3" t="str">
        <f t="shared" si="439"/>
        <v>200</v>
      </c>
      <c r="U639" s="3" t="str">
        <f t="shared" si="440"/>
        <v>Freestyle</v>
      </c>
      <c r="V639" s="4" t="str">
        <f t="shared" si="441"/>
        <v xml:space="preserve"> 1:57.37</v>
      </c>
      <c r="W639" s="4" t="str">
        <f t="shared" si="442"/>
        <v xml:space="preserve">2005      </v>
      </c>
      <c r="X639" s="4" t="str">
        <f t="shared" si="443"/>
        <v xml:space="preserve">  Esmail Elsbagh</v>
      </c>
      <c r="Y639" s="4" t="str">
        <f t="shared" si="444"/>
        <v xml:space="preserve"> Sooting    </v>
      </c>
    </row>
    <row r="640" spans="1:25">
      <c r="A640" s="1" t="s">
        <v>641</v>
      </c>
      <c r="K640" s="2" t="str">
        <f t="shared" si="437"/>
        <v xml:space="preserve">Event 36 </v>
      </c>
      <c r="L640" s="2" t="str">
        <f t="shared" si="445"/>
        <v xml:space="preserve"> 16</v>
      </c>
      <c r="M640" s="2" t="str">
        <f t="shared" si="447"/>
        <v xml:space="preserve">  8  </v>
      </c>
      <c r="N640" s="2" t="str">
        <f t="shared" si="446"/>
        <v xml:space="preserve"> 12:31 PM</v>
      </c>
      <c r="O640" t="str">
        <f t="shared" si="448"/>
        <v xml:space="preserve">  Omar Mohamed Farouk           </v>
      </c>
      <c r="P640" s="3" t="str">
        <f t="shared" si="449"/>
        <v>14</v>
      </c>
      <c r="Q640" s="3" t="str">
        <f t="shared" si="450"/>
        <v xml:space="preserve"> SHOOT</v>
      </c>
      <c r="R640" s="3" t="str">
        <f t="shared" si="451"/>
        <v xml:space="preserve">   2:10.53</v>
      </c>
      <c r="S640" s="3" t="str">
        <f t="shared" si="438"/>
        <v xml:space="preserve"> Boys</v>
      </c>
      <c r="T640" s="3" t="str">
        <f t="shared" si="439"/>
        <v>200</v>
      </c>
      <c r="U640" s="3" t="str">
        <f t="shared" si="440"/>
        <v>Freestyle</v>
      </c>
      <c r="V640" s="4" t="str">
        <f t="shared" si="441"/>
        <v xml:space="preserve"> 1:57.37</v>
      </c>
      <c r="W640" s="4" t="str">
        <f t="shared" si="442"/>
        <v xml:space="preserve">2005      </v>
      </c>
      <c r="X640" s="4" t="str">
        <f t="shared" si="443"/>
        <v xml:space="preserve">  Esmail Elsbagh</v>
      </c>
      <c r="Y640" s="4" t="str">
        <f t="shared" si="444"/>
        <v xml:space="preserve"> Sooting    </v>
      </c>
    </row>
    <row r="641" spans="1:25">
      <c r="A641" s="1" t="s">
        <v>642</v>
      </c>
      <c r="K641" s="2"/>
      <c r="L641" s="2"/>
      <c r="M641" s="2"/>
      <c r="N641" s="2"/>
      <c r="V641" s="4"/>
      <c r="W641" s="4"/>
      <c r="X641" s="4"/>
      <c r="Y641" s="4"/>
    </row>
    <row r="642" spans="1:25">
      <c r="A642" s="1" t="s">
        <v>643</v>
      </c>
      <c r="K642" s="2" t="str">
        <f t="shared" si="437"/>
        <v xml:space="preserve">Event 36 </v>
      </c>
      <c r="L642" s="2" t="str">
        <f>MID($A$641,5,3)</f>
        <v xml:space="preserve"> 17</v>
      </c>
      <c r="M642" s="2" t="str">
        <f t="shared" si="447"/>
        <v xml:space="preserve">  1  </v>
      </c>
      <c r="N642" s="2" t="str">
        <f>MID($A$641,33,10)</f>
        <v xml:space="preserve"> 12:33 PM</v>
      </c>
      <c r="O642" t="str">
        <f t="shared" si="448"/>
        <v xml:space="preserve">  Mohamed Alwy Mohamed Ali      </v>
      </c>
      <c r="P642" s="3" t="str">
        <f t="shared" si="449"/>
        <v>14</v>
      </c>
      <c r="Q642" s="3" t="str">
        <f t="shared" si="450"/>
        <v xml:space="preserve"> Smouh</v>
      </c>
      <c r="R642" s="3" t="str">
        <f t="shared" si="451"/>
        <v xml:space="preserve">   2:07.34</v>
      </c>
      <c r="S642" s="3" t="str">
        <f t="shared" si="438"/>
        <v xml:space="preserve"> Boys</v>
      </c>
      <c r="T642" s="3" t="str">
        <f t="shared" si="439"/>
        <v>200</v>
      </c>
      <c r="U642" s="3" t="str">
        <f t="shared" si="440"/>
        <v>Freestyle</v>
      </c>
      <c r="V642" s="4" t="str">
        <f t="shared" si="441"/>
        <v xml:space="preserve"> 1:57.37</v>
      </c>
      <c r="W642" s="4" t="str">
        <f t="shared" si="442"/>
        <v xml:space="preserve">2005      </v>
      </c>
      <c r="X642" s="4" t="str">
        <f t="shared" si="443"/>
        <v xml:space="preserve">  Esmail Elsbagh</v>
      </c>
      <c r="Y642" s="4" t="str">
        <f t="shared" si="444"/>
        <v xml:space="preserve"> Sooting    </v>
      </c>
    </row>
    <row r="643" spans="1:25">
      <c r="A643" s="1" t="s">
        <v>644</v>
      </c>
      <c r="K643" s="2" t="str">
        <f t="shared" si="437"/>
        <v xml:space="preserve">Event 36 </v>
      </c>
      <c r="L643" s="2" t="str">
        <f t="shared" ref="L643:L649" si="452">MID($A$641,5,3)</f>
        <v xml:space="preserve"> 17</v>
      </c>
      <c r="M643" s="2" t="str">
        <f t="shared" si="447"/>
        <v xml:space="preserve">  2  </v>
      </c>
      <c r="N643" s="2" t="str">
        <f t="shared" ref="N643:N649" si="453">MID($A$641,33,10)</f>
        <v xml:space="preserve"> 12:33 PM</v>
      </c>
      <c r="O643" t="str">
        <f t="shared" si="448"/>
        <v xml:space="preserve">  Omar Walaa Noaaman            </v>
      </c>
      <c r="P643" s="3" t="str">
        <f t="shared" si="449"/>
        <v>14</v>
      </c>
      <c r="Q643" s="3" t="str">
        <f t="shared" si="450"/>
        <v xml:space="preserve"> AHLY </v>
      </c>
      <c r="R643" s="3" t="str">
        <f t="shared" si="451"/>
        <v xml:space="preserve">   2:05.86</v>
      </c>
      <c r="S643" s="3" t="str">
        <f t="shared" si="438"/>
        <v xml:space="preserve"> Boys</v>
      </c>
      <c r="T643" s="3" t="str">
        <f t="shared" si="439"/>
        <v>200</v>
      </c>
      <c r="U643" s="3" t="str">
        <f t="shared" si="440"/>
        <v>Freestyle</v>
      </c>
      <c r="V643" s="4" t="str">
        <f t="shared" si="441"/>
        <v xml:space="preserve"> 1:57.37</v>
      </c>
      <c r="W643" s="4" t="str">
        <f t="shared" si="442"/>
        <v xml:space="preserve">2005      </v>
      </c>
      <c r="X643" s="4" t="str">
        <f t="shared" si="443"/>
        <v xml:space="preserve">  Esmail Elsbagh</v>
      </c>
      <c r="Y643" s="4" t="str">
        <f t="shared" si="444"/>
        <v xml:space="preserve"> Sooting    </v>
      </c>
    </row>
    <row r="644" spans="1:25">
      <c r="A644" s="1" t="s">
        <v>645</v>
      </c>
      <c r="K644" s="2" t="str">
        <f t="shared" si="437"/>
        <v xml:space="preserve">Event 36 </v>
      </c>
      <c r="L644" s="2" t="str">
        <f t="shared" si="452"/>
        <v xml:space="preserve"> 17</v>
      </c>
      <c r="M644" s="2" t="str">
        <f t="shared" si="447"/>
        <v xml:space="preserve">  3  </v>
      </c>
      <c r="N644" s="2" t="str">
        <f t="shared" si="453"/>
        <v xml:space="preserve"> 12:33 PM</v>
      </c>
      <c r="O644" t="str">
        <f t="shared" si="448"/>
        <v xml:space="preserve">  Abdel Rahman Ali Mohamed      </v>
      </c>
      <c r="P644" s="3" t="str">
        <f t="shared" si="449"/>
        <v>14</v>
      </c>
      <c r="Q644" s="3" t="str">
        <f t="shared" si="450"/>
        <v xml:space="preserve"> SHAMS</v>
      </c>
      <c r="R644" s="3" t="str">
        <f t="shared" si="451"/>
        <v xml:space="preserve">   2:05.01</v>
      </c>
      <c r="S644" s="3" t="str">
        <f t="shared" si="438"/>
        <v xml:space="preserve"> Boys</v>
      </c>
      <c r="T644" s="3" t="str">
        <f t="shared" si="439"/>
        <v>200</v>
      </c>
      <c r="U644" s="3" t="str">
        <f t="shared" si="440"/>
        <v>Freestyle</v>
      </c>
      <c r="V644" s="4" t="str">
        <f t="shared" si="441"/>
        <v xml:space="preserve"> 1:57.37</v>
      </c>
      <c r="W644" s="4" t="str">
        <f t="shared" si="442"/>
        <v xml:space="preserve">2005      </v>
      </c>
      <c r="X644" s="4" t="str">
        <f t="shared" si="443"/>
        <v xml:space="preserve">  Esmail Elsbagh</v>
      </c>
      <c r="Y644" s="4" t="str">
        <f t="shared" si="444"/>
        <v xml:space="preserve"> Sooting    </v>
      </c>
    </row>
    <row r="645" spans="1:25">
      <c r="A645" s="1" t="s">
        <v>646</v>
      </c>
      <c r="K645" s="2" t="str">
        <f t="shared" si="437"/>
        <v xml:space="preserve">Event 36 </v>
      </c>
      <c r="L645" s="2" t="str">
        <f t="shared" si="452"/>
        <v xml:space="preserve"> 17</v>
      </c>
      <c r="M645" s="2" t="str">
        <f t="shared" si="447"/>
        <v xml:space="preserve">  4  </v>
      </c>
      <c r="N645" s="2" t="str">
        <f t="shared" si="453"/>
        <v xml:space="preserve"> 12:33 PM</v>
      </c>
      <c r="O645" t="str">
        <f t="shared" si="448"/>
        <v xml:space="preserve">  Ahmed Khaled Rateb            </v>
      </c>
      <c r="P645" s="3" t="str">
        <f t="shared" si="449"/>
        <v>14</v>
      </c>
      <c r="Q645" s="3" t="str">
        <f t="shared" si="450"/>
        <v xml:space="preserve"> AHLY </v>
      </c>
      <c r="R645" s="3" t="str">
        <f t="shared" si="451"/>
        <v xml:space="preserve">   1:59.11</v>
      </c>
      <c r="S645" s="3" t="str">
        <f t="shared" si="438"/>
        <v xml:space="preserve"> Boys</v>
      </c>
      <c r="T645" s="3" t="str">
        <f t="shared" si="439"/>
        <v>200</v>
      </c>
      <c r="U645" s="3" t="str">
        <f t="shared" si="440"/>
        <v>Freestyle</v>
      </c>
      <c r="V645" s="4" t="str">
        <f t="shared" si="441"/>
        <v xml:space="preserve"> 1:57.37</v>
      </c>
      <c r="W645" s="4" t="str">
        <f t="shared" si="442"/>
        <v xml:space="preserve">2005      </v>
      </c>
      <c r="X645" s="4" t="str">
        <f t="shared" si="443"/>
        <v xml:space="preserve">  Esmail Elsbagh</v>
      </c>
      <c r="Y645" s="4" t="str">
        <f t="shared" si="444"/>
        <v xml:space="preserve"> Sooting    </v>
      </c>
    </row>
    <row r="646" spans="1:25">
      <c r="A646" s="1" t="s">
        <v>647</v>
      </c>
      <c r="K646" s="2" t="str">
        <f t="shared" si="437"/>
        <v xml:space="preserve">Event 36 </v>
      </c>
      <c r="L646" s="2" t="str">
        <f t="shared" si="452"/>
        <v xml:space="preserve"> 17</v>
      </c>
      <c r="M646" s="2" t="str">
        <f t="shared" si="447"/>
        <v xml:space="preserve">  5  </v>
      </c>
      <c r="N646" s="2" t="str">
        <f t="shared" si="453"/>
        <v xml:space="preserve"> 12:33 PM</v>
      </c>
      <c r="O646" t="str">
        <f t="shared" si="448"/>
        <v xml:space="preserve">  Mostafa Mohamed Mahmoud       </v>
      </c>
      <c r="P646" s="3" t="str">
        <f t="shared" si="449"/>
        <v>14</v>
      </c>
      <c r="Q646" s="3" t="str">
        <f t="shared" si="450"/>
        <v xml:space="preserve"> HELOP</v>
      </c>
      <c r="R646" s="3" t="str">
        <f t="shared" si="451"/>
        <v xml:space="preserve">   2:04.51</v>
      </c>
      <c r="S646" s="3" t="str">
        <f t="shared" si="438"/>
        <v xml:space="preserve"> Boys</v>
      </c>
      <c r="T646" s="3" t="str">
        <f t="shared" si="439"/>
        <v>200</v>
      </c>
      <c r="U646" s="3" t="str">
        <f t="shared" si="440"/>
        <v>Freestyle</v>
      </c>
      <c r="V646" s="4" t="str">
        <f t="shared" si="441"/>
        <v xml:space="preserve"> 1:57.37</v>
      </c>
      <c r="W646" s="4" t="str">
        <f t="shared" si="442"/>
        <v xml:space="preserve">2005      </v>
      </c>
      <c r="X646" s="4" t="str">
        <f t="shared" si="443"/>
        <v xml:space="preserve">  Esmail Elsbagh</v>
      </c>
      <c r="Y646" s="4" t="str">
        <f t="shared" si="444"/>
        <v xml:space="preserve"> Sooting    </v>
      </c>
    </row>
    <row r="647" spans="1:25">
      <c r="A647" s="1" t="s">
        <v>648</v>
      </c>
      <c r="K647" s="2" t="str">
        <f t="shared" si="437"/>
        <v xml:space="preserve">Event 36 </v>
      </c>
      <c r="L647" s="2" t="str">
        <f t="shared" si="452"/>
        <v xml:space="preserve"> 17</v>
      </c>
      <c r="M647" s="2" t="str">
        <f t="shared" si="447"/>
        <v xml:space="preserve">  6  </v>
      </c>
      <c r="N647" s="2" t="str">
        <f t="shared" si="453"/>
        <v xml:space="preserve"> 12:33 PM</v>
      </c>
      <c r="O647" t="str">
        <f t="shared" si="448"/>
        <v xml:space="preserve">  Zeiad Hitham Esmail Gamal     </v>
      </c>
      <c r="P647" s="3" t="str">
        <f t="shared" si="449"/>
        <v>14</v>
      </c>
      <c r="Q647" s="3" t="str">
        <f t="shared" si="450"/>
        <v xml:space="preserve"> NCITY</v>
      </c>
      <c r="R647" s="3" t="str">
        <f t="shared" si="451"/>
        <v xml:space="preserve">   2:05.57</v>
      </c>
      <c r="S647" s="3" t="str">
        <f t="shared" si="438"/>
        <v xml:space="preserve"> Boys</v>
      </c>
      <c r="T647" s="3" t="str">
        <f t="shared" si="439"/>
        <v>200</v>
      </c>
      <c r="U647" s="3" t="str">
        <f t="shared" si="440"/>
        <v>Freestyle</v>
      </c>
      <c r="V647" s="4" t="str">
        <f t="shared" si="441"/>
        <v xml:space="preserve"> 1:57.37</v>
      </c>
      <c r="W647" s="4" t="str">
        <f t="shared" si="442"/>
        <v xml:space="preserve">2005      </v>
      </c>
      <c r="X647" s="4" t="str">
        <f t="shared" si="443"/>
        <v xml:space="preserve">  Esmail Elsbagh</v>
      </c>
      <c r="Y647" s="4" t="str">
        <f t="shared" si="444"/>
        <v xml:space="preserve"> Sooting    </v>
      </c>
    </row>
    <row r="648" spans="1:25">
      <c r="A648" s="1" t="s">
        <v>649</v>
      </c>
      <c r="K648" s="2" t="str">
        <f t="shared" si="437"/>
        <v xml:space="preserve">Event 36 </v>
      </c>
      <c r="L648" s="2" t="str">
        <f t="shared" si="452"/>
        <v xml:space="preserve"> 17</v>
      </c>
      <c r="M648" s="2" t="str">
        <f t="shared" si="447"/>
        <v xml:space="preserve">  7  </v>
      </c>
      <c r="N648" s="2" t="str">
        <f t="shared" si="453"/>
        <v xml:space="preserve"> 12:33 PM</v>
      </c>
      <c r="O648" t="str">
        <f t="shared" si="448"/>
        <v xml:space="preserve">  Ahmed Khaled Abd El Maged     </v>
      </c>
      <c r="P648" s="3" t="str">
        <f t="shared" si="449"/>
        <v>14</v>
      </c>
      <c r="Q648" s="3" t="str">
        <f t="shared" si="450"/>
        <v xml:space="preserve"> Bank </v>
      </c>
      <c r="R648" s="3" t="str">
        <f t="shared" si="451"/>
        <v xml:space="preserve">   2:06.92</v>
      </c>
      <c r="S648" s="3" t="str">
        <f t="shared" si="438"/>
        <v xml:space="preserve"> Boys</v>
      </c>
      <c r="T648" s="3" t="str">
        <f t="shared" si="439"/>
        <v>200</v>
      </c>
      <c r="U648" s="3" t="str">
        <f t="shared" si="440"/>
        <v>Freestyle</v>
      </c>
      <c r="V648" s="4" t="str">
        <f t="shared" si="441"/>
        <v xml:space="preserve"> 1:57.37</v>
      </c>
      <c r="W648" s="4" t="str">
        <f t="shared" si="442"/>
        <v xml:space="preserve">2005      </v>
      </c>
      <c r="X648" s="4" t="str">
        <f t="shared" si="443"/>
        <v xml:space="preserve">  Esmail Elsbagh</v>
      </c>
      <c r="Y648" s="4" t="str">
        <f t="shared" si="444"/>
        <v xml:space="preserve"> Sooting    </v>
      </c>
    </row>
    <row r="649" spans="1:25">
      <c r="A649" s="1" t="s">
        <v>650</v>
      </c>
      <c r="K649" s="2" t="str">
        <f t="shared" si="437"/>
        <v xml:space="preserve">Event 36 </v>
      </c>
      <c r="L649" s="2" t="str">
        <f t="shared" si="452"/>
        <v xml:space="preserve"> 17</v>
      </c>
      <c r="M649" s="2" t="str">
        <f t="shared" si="447"/>
        <v xml:space="preserve">  8  </v>
      </c>
      <c r="N649" s="2" t="str">
        <f t="shared" si="453"/>
        <v xml:space="preserve"> 12:33 PM</v>
      </c>
      <c r="O649" t="str">
        <f t="shared" si="448"/>
        <v xml:space="preserve">  Mohamed Ashraf Abdel Hay      </v>
      </c>
      <c r="P649" s="3" t="str">
        <f t="shared" si="449"/>
        <v>14</v>
      </c>
      <c r="Q649" s="3" t="str">
        <f t="shared" si="450"/>
        <v xml:space="preserve"> AHLY </v>
      </c>
      <c r="R649" s="3" t="str">
        <f t="shared" si="451"/>
        <v xml:space="preserve">   2:07.35</v>
      </c>
      <c r="S649" s="3" t="str">
        <f t="shared" si="438"/>
        <v xml:space="preserve"> Boys</v>
      </c>
      <c r="T649" s="3" t="str">
        <f t="shared" si="439"/>
        <v>200</v>
      </c>
      <c r="U649" s="3" t="str">
        <f t="shared" si="440"/>
        <v>Freestyle</v>
      </c>
      <c r="V649" s="4" t="str">
        <f t="shared" si="441"/>
        <v xml:space="preserve"> 1:57.37</v>
      </c>
      <c r="W649" s="4" t="str">
        <f t="shared" si="442"/>
        <v xml:space="preserve">2005      </v>
      </c>
      <c r="X649" s="4" t="str">
        <f t="shared" si="443"/>
        <v xml:space="preserve">  Esmail Elsbagh</v>
      </c>
      <c r="Y649" s="4" t="str">
        <f t="shared" si="444"/>
        <v xml:space="preserve"> Sooting    </v>
      </c>
    </row>
    <row r="650" spans="1:25">
      <c r="A650" s="1" t="s">
        <v>0</v>
      </c>
    </row>
    <row r="651" spans="1:25">
      <c r="A651" s="6" t="s">
        <v>651</v>
      </c>
    </row>
    <row r="652" spans="1:25">
      <c r="A652" s="1" t="s">
        <v>1</v>
      </c>
    </row>
    <row r="653" spans="1:25">
      <c r="A653" s="1" t="s">
        <v>652</v>
      </c>
    </row>
    <row r="654" spans="1:25" ht="15.75" thickBot="1">
      <c r="A654" s="1" t="s">
        <v>2</v>
      </c>
    </row>
    <row r="655" spans="1:25" ht="15.75" thickBot="1">
      <c r="A655" s="1" t="s">
        <v>1</v>
      </c>
      <c r="K655" s="11" t="s">
        <v>4</v>
      </c>
      <c r="L655" s="12" t="s">
        <v>5</v>
      </c>
      <c r="M655" s="12" t="s">
        <v>6</v>
      </c>
      <c r="N655" s="12"/>
      <c r="O655" s="13" t="s">
        <v>8</v>
      </c>
      <c r="P655" s="13" t="s">
        <v>9</v>
      </c>
      <c r="Q655" s="13" t="s">
        <v>10</v>
      </c>
      <c r="R655" s="13" t="s">
        <v>11</v>
      </c>
      <c r="S655" s="13" t="s">
        <v>12</v>
      </c>
      <c r="T655" s="13" t="s">
        <v>13</v>
      </c>
      <c r="U655" s="13" t="s">
        <v>14</v>
      </c>
      <c r="V655" s="14" t="s">
        <v>15</v>
      </c>
      <c r="W655" s="14" t="s">
        <v>16</v>
      </c>
      <c r="X655" s="14" t="s">
        <v>8</v>
      </c>
      <c r="Y655" s="15" t="s">
        <v>10</v>
      </c>
    </row>
    <row r="656" spans="1:25">
      <c r="A656" s="5" t="s">
        <v>653</v>
      </c>
    </row>
    <row r="657" spans="1:25">
      <c r="A657" s="1" t="s">
        <v>654</v>
      </c>
      <c r="K657" s="2" t="str">
        <f>MID($A$651,1,9)</f>
        <v xml:space="preserve">Event 37 </v>
      </c>
      <c r="L657" s="2" t="str">
        <f>MID($A$656,5,3)</f>
        <v xml:space="preserve"> 1 </v>
      </c>
      <c r="M657" s="2" t="str">
        <f t="shared" ref="M657:M720" si="454">MID(A657,1,5)</f>
        <v xml:space="preserve">  3  </v>
      </c>
      <c r="N657" s="2" t="str">
        <f>MID($A$656,33,10)</f>
        <v>12:36 PM</v>
      </c>
      <c r="O657" t="str">
        <f t="shared" ref="O657:O720" si="455">MID(A657,4,32)</f>
        <v xml:space="preserve">  Habiba Shady Abdel Rahman Ta  </v>
      </c>
      <c r="P657" s="3" t="str">
        <f t="shared" ref="P657:P720" si="456">MID(A657,36,2)</f>
        <v>12</v>
      </c>
      <c r="Q657" s="3" t="str">
        <f t="shared" ref="Q657:Q720" si="457">MID(A657,38,6)</f>
        <v xml:space="preserve"> HELDO</v>
      </c>
      <c r="R657" s="3" t="str">
        <f t="shared" ref="R657:R720" si="458">MID(A657,62,10)</f>
        <v xml:space="preserve">        NT</v>
      </c>
      <c r="S657" s="3" t="str">
        <f>MID($A$651,10,5)</f>
        <v xml:space="preserve"> Girl</v>
      </c>
      <c r="T657" s="3" t="str">
        <f>MID($A$651,29,3)</f>
        <v xml:space="preserve"> 50</v>
      </c>
      <c r="U657" s="3" t="str">
        <f>MID($A$651,42,20)</f>
        <v>Butterfly</v>
      </c>
      <c r="V657" s="7" t="str">
        <f>MID($A$653,15,8)</f>
        <v xml:space="preserve"> 28.86  </v>
      </c>
      <c r="W657" s="7" t="str">
        <f>MID($A$653,22,10)</f>
        <v xml:space="preserve"> 2007     </v>
      </c>
      <c r="X657" s="7" t="str">
        <f>MID($A$653,32,16)</f>
        <v xml:space="preserve">   Farida Othman</v>
      </c>
      <c r="Y657" s="7" t="str">
        <f>MID($A$653,50,12)</f>
        <v xml:space="preserve">Gzira       </v>
      </c>
    </row>
    <row r="658" spans="1:25">
      <c r="A658" s="1" t="s">
        <v>655</v>
      </c>
      <c r="K658" s="2" t="str">
        <f t="shared" ref="K658:K720" si="459">MID($A$651,1,9)</f>
        <v xml:space="preserve">Event 37 </v>
      </c>
      <c r="L658" s="2" t="str">
        <f t="shared" ref="L658:L659" si="460">MID($A$656,5,3)</f>
        <v xml:space="preserve"> 1 </v>
      </c>
      <c r="M658" s="2" t="str">
        <f t="shared" si="454"/>
        <v xml:space="preserve">  4  </v>
      </c>
      <c r="N658" s="2" t="str">
        <f t="shared" ref="N658:N659" si="461">MID($A$656,33,10)</f>
        <v>12:36 PM</v>
      </c>
      <c r="O658" t="str">
        <f t="shared" si="455"/>
        <v xml:space="preserve">  Lina Amr Mohamedabd AbdELhai  </v>
      </c>
      <c r="P658" s="3" t="str">
        <f t="shared" si="456"/>
        <v>12</v>
      </c>
      <c r="Q658" s="3" t="str">
        <f t="shared" si="457"/>
        <v xml:space="preserve"> HELDO</v>
      </c>
      <c r="R658" s="3" t="str">
        <f t="shared" si="458"/>
        <v xml:space="preserve">        NT</v>
      </c>
      <c r="S658" s="3" t="str">
        <f t="shared" ref="S658:S720" si="462">MID($A$651,10,5)</f>
        <v xml:space="preserve"> Girl</v>
      </c>
      <c r="T658" s="3" t="str">
        <f t="shared" ref="T658:T720" si="463">MID($A$651,29,3)</f>
        <v xml:space="preserve"> 50</v>
      </c>
      <c r="U658" s="3" t="str">
        <f t="shared" ref="U658:U720" si="464">MID($A$651,42,20)</f>
        <v>Butterfly</v>
      </c>
      <c r="V658" s="7" t="str">
        <f t="shared" ref="V658:V720" si="465">MID($A$653,15,8)</f>
        <v xml:space="preserve"> 28.86  </v>
      </c>
      <c r="W658" s="7" t="str">
        <f t="shared" ref="W658:W720" si="466">MID($A$653,22,10)</f>
        <v xml:space="preserve"> 2007     </v>
      </c>
      <c r="X658" s="7" t="str">
        <f t="shared" ref="X658:X720" si="467">MID($A$653,32,16)</f>
        <v xml:space="preserve">   Farida Othman</v>
      </c>
      <c r="Y658" s="7" t="str">
        <f t="shared" ref="Y658:Y720" si="468">MID($A$653,50,12)</f>
        <v xml:space="preserve">Gzira       </v>
      </c>
    </row>
    <row r="659" spans="1:25">
      <c r="A659" s="1" t="s">
        <v>656</v>
      </c>
      <c r="K659" s="2" t="str">
        <f t="shared" si="459"/>
        <v xml:space="preserve">Event 37 </v>
      </c>
      <c r="L659" s="2" t="str">
        <f t="shared" si="460"/>
        <v xml:space="preserve"> 1 </v>
      </c>
      <c r="M659" s="2" t="str">
        <f t="shared" si="454"/>
        <v xml:space="preserve">  5  </v>
      </c>
      <c r="N659" s="2" t="str">
        <f t="shared" si="461"/>
        <v>12:36 PM</v>
      </c>
      <c r="O659" t="str">
        <f t="shared" si="455"/>
        <v xml:space="preserve">  Laila Khaled Rady             </v>
      </c>
      <c r="P659" s="3" t="str">
        <f t="shared" si="456"/>
        <v>12</v>
      </c>
      <c r="Q659" s="3" t="str">
        <f t="shared" si="457"/>
        <v xml:space="preserve"> MAADI</v>
      </c>
      <c r="R659" s="3" t="str">
        <f t="shared" si="458"/>
        <v xml:space="preserve">        NT</v>
      </c>
      <c r="S659" s="3" t="str">
        <f t="shared" si="462"/>
        <v xml:space="preserve"> Girl</v>
      </c>
      <c r="T659" s="3" t="str">
        <f t="shared" si="463"/>
        <v xml:space="preserve"> 50</v>
      </c>
      <c r="U659" s="3" t="str">
        <f t="shared" si="464"/>
        <v>Butterfly</v>
      </c>
      <c r="V659" s="7" t="str">
        <f t="shared" si="465"/>
        <v xml:space="preserve"> 28.86  </v>
      </c>
      <c r="W659" s="7" t="str">
        <f t="shared" si="466"/>
        <v xml:space="preserve"> 2007     </v>
      </c>
      <c r="X659" s="7" t="str">
        <f t="shared" si="467"/>
        <v xml:space="preserve">   Farida Othman</v>
      </c>
      <c r="Y659" s="7" t="str">
        <f t="shared" si="468"/>
        <v xml:space="preserve">Gzira       </v>
      </c>
    </row>
    <row r="660" spans="1:25">
      <c r="A660" s="5" t="s">
        <v>657</v>
      </c>
      <c r="K660" s="2"/>
      <c r="L660" s="2"/>
      <c r="M660" s="2"/>
      <c r="N660" s="2"/>
      <c r="V660" s="7"/>
      <c r="W660" s="7"/>
      <c r="X660" s="7"/>
      <c r="Y660" s="7"/>
    </row>
    <row r="661" spans="1:25">
      <c r="A661" s="1" t="s">
        <v>658</v>
      </c>
      <c r="K661" s="2" t="str">
        <f t="shared" si="459"/>
        <v xml:space="preserve">Event 37 </v>
      </c>
      <c r="L661" s="2" t="str">
        <f>MID($A$660,5,3)</f>
        <v xml:space="preserve"> 2 </v>
      </c>
      <c r="M661" s="2" t="str">
        <f t="shared" si="454"/>
        <v xml:space="preserve">  2  </v>
      </c>
      <c r="N661" s="2" t="str">
        <f>MID($A$660,33,10)</f>
        <v>12:37 PM</v>
      </c>
      <c r="O661" t="str">
        <f t="shared" si="455"/>
        <v xml:space="preserve">  Gamela Ahm. Hasan Ebrahim     </v>
      </c>
      <c r="P661" s="3" t="str">
        <f t="shared" si="456"/>
        <v>12</v>
      </c>
      <c r="Q661" s="3" t="str">
        <f t="shared" si="457"/>
        <v xml:space="preserve"> GEZIR</v>
      </c>
      <c r="R661" s="3" t="str">
        <f t="shared" si="458"/>
        <v xml:space="preserve">        NT</v>
      </c>
      <c r="S661" s="3" t="str">
        <f t="shared" si="462"/>
        <v xml:space="preserve"> Girl</v>
      </c>
      <c r="T661" s="3" t="str">
        <f t="shared" si="463"/>
        <v xml:space="preserve"> 50</v>
      </c>
      <c r="U661" s="3" t="str">
        <f t="shared" si="464"/>
        <v>Butterfly</v>
      </c>
      <c r="V661" s="7" t="str">
        <f t="shared" si="465"/>
        <v xml:space="preserve"> 28.86  </v>
      </c>
      <c r="W661" s="7" t="str">
        <f t="shared" si="466"/>
        <v xml:space="preserve"> 2007     </v>
      </c>
      <c r="X661" s="7" t="str">
        <f t="shared" si="467"/>
        <v xml:space="preserve">   Farida Othman</v>
      </c>
      <c r="Y661" s="7" t="str">
        <f t="shared" si="468"/>
        <v xml:space="preserve">Gzira       </v>
      </c>
    </row>
    <row r="662" spans="1:25">
      <c r="A662" s="1" t="s">
        <v>659</v>
      </c>
      <c r="K662" s="2" t="str">
        <f t="shared" si="459"/>
        <v xml:space="preserve">Event 37 </v>
      </c>
      <c r="L662" s="2" t="str">
        <f t="shared" ref="L662:L666" si="469">MID($A$660,5,3)</f>
        <v xml:space="preserve"> 2 </v>
      </c>
      <c r="M662" s="2" t="str">
        <f t="shared" si="454"/>
        <v xml:space="preserve">  3  </v>
      </c>
      <c r="N662" s="2" t="str">
        <f t="shared" ref="N662:N666" si="470">MID($A$660,33,10)</f>
        <v>12:37 PM</v>
      </c>
      <c r="O662" t="str">
        <f t="shared" si="455"/>
        <v xml:space="preserve">  Alya Mostafa Mohamed          </v>
      </c>
      <c r="P662" s="3" t="str">
        <f t="shared" si="456"/>
        <v>12</v>
      </c>
      <c r="Q662" s="3" t="str">
        <f t="shared" si="457"/>
        <v xml:space="preserve"> AHLY </v>
      </c>
      <c r="R662" s="3" t="str">
        <f t="shared" si="458"/>
        <v xml:space="preserve">        NT</v>
      </c>
      <c r="S662" s="3" t="str">
        <f t="shared" si="462"/>
        <v xml:space="preserve"> Girl</v>
      </c>
      <c r="T662" s="3" t="str">
        <f t="shared" si="463"/>
        <v xml:space="preserve"> 50</v>
      </c>
      <c r="U662" s="3" t="str">
        <f t="shared" si="464"/>
        <v>Butterfly</v>
      </c>
      <c r="V662" s="7" t="str">
        <f t="shared" si="465"/>
        <v xml:space="preserve"> 28.86  </v>
      </c>
      <c r="W662" s="7" t="str">
        <f t="shared" si="466"/>
        <v xml:space="preserve"> 2007     </v>
      </c>
      <c r="X662" s="7" t="str">
        <f t="shared" si="467"/>
        <v xml:space="preserve">   Farida Othman</v>
      </c>
      <c r="Y662" s="7" t="str">
        <f t="shared" si="468"/>
        <v xml:space="preserve">Gzira       </v>
      </c>
    </row>
    <row r="663" spans="1:25">
      <c r="A663" s="1" t="s">
        <v>660</v>
      </c>
      <c r="K663" s="2" t="str">
        <f t="shared" si="459"/>
        <v xml:space="preserve">Event 37 </v>
      </c>
      <c r="L663" s="2" t="str">
        <f t="shared" si="469"/>
        <v xml:space="preserve"> 2 </v>
      </c>
      <c r="M663" s="2" t="str">
        <f t="shared" si="454"/>
        <v xml:space="preserve">  4  </v>
      </c>
      <c r="N663" s="2" t="str">
        <f t="shared" si="470"/>
        <v>12:37 PM</v>
      </c>
      <c r="O663" t="str">
        <f t="shared" si="455"/>
        <v xml:space="preserve">  Basant Ahmed Abd Al-Aaty      </v>
      </c>
      <c r="P663" s="3" t="str">
        <f t="shared" si="456"/>
        <v>12</v>
      </c>
      <c r="Q663" s="3" t="str">
        <f t="shared" si="457"/>
        <v xml:space="preserve"> SHAMS</v>
      </c>
      <c r="R663" s="3" t="str">
        <f t="shared" si="458"/>
        <v xml:space="preserve">        NT</v>
      </c>
      <c r="S663" s="3" t="str">
        <f t="shared" si="462"/>
        <v xml:space="preserve"> Girl</v>
      </c>
      <c r="T663" s="3" t="str">
        <f t="shared" si="463"/>
        <v xml:space="preserve"> 50</v>
      </c>
      <c r="U663" s="3" t="str">
        <f t="shared" si="464"/>
        <v>Butterfly</v>
      </c>
      <c r="V663" s="7" t="str">
        <f t="shared" si="465"/>
        <v xml:space="preserve"> 28.86  </v>
      </c>
      <c r="W663" s="7" t="str">
        <f t="shared" si="466"/>
        <v xml:space="preserve"> 2007     </v>
      </c>
      <c r="X663" s="7" t="str">
        <f t="shared" si="467"/>
        <v xml:space="preserve">   Farida Othman</v>
      </c>
      <c r="Y663" s="7" t="str">
        <f t="shared" si="468"/>
        <v xml:space="preserve">Gzira       </v>
      </c>
    </row>
    <row r="664" spans="1:25">
      <c r="A664" s="1" t="s">
        <v>661</v>
      </c>
      <c r="K664" s="2" t="str">
        <f t="shared" si="459"/>
        <v xml:space="preserve">Event 37 </v>
      </c>
      <c r="L664" s="2" t="str">
        <f t="shared" si="469"/>
        <v xml:space="preserve"> 2 </v>
      </c>
      <c r="M664" s="2" t="str">
        <f t="shared" si="454"/>
        <v xml:space="preserve">  5  </v>
      </c>
      <c r="N664" s="2" t="str">
        <f t="shared" si="470"/>
        <v>12:37 PM</v>
      </c>
      <c r="O664" t="str">
        <f t="shared" si="455"/>
        <v xml:space="preserve">  Hana Hassan Hassan Ibrahim    </v>
      </c>
      <c r="P664" s="3" t="str">
        <f t="shared" si="456"/>
        <v>12</v>
      </c>
      <c r="Q664" s="3" t="str">
        <f t="shared" si="457"/>
        <v xml:space="preserve"> ELECT</v>
      </c>
      <c r="R664" s="3" t="str">
        <f t="shared" si="458"/>
        <v xml:space="preserve">        NT</v>
      </c>
      <c r="S664" s="3" t="str">
        <f t="shared" si="462"/>
        <v xml:space="preserve"> Girl</v>
      </c>
      <c r="T664" s="3" t="str">
        <f t="shared" si="463"/>
        <v xml:space="preserve"> 50</v>
      </c>
      <c r="U664" s="3" t="str">
        <f t="shared" si="464"/>
        <v>Butterfly</v>
      </c>
      <c r="V664" s="7" t="str">
        <f t="shared" si="465"/>
        <v xml:space="preserve"> 28.86  </v>
      </c>
      <c r="W664" s="7" t="str">
        <f t="shared" si="466"/>
        <v xml:space="preserve"> 2007     </v>
      </c>
      <c r="X664" s="7" t="str">
        <f t="shared" si="467"/>
        <v xml:space="preserve">   Farida Othman</v>
      </c>
      <c r="Y664" s="7" t="str">
        <f t="shared" si="468"/>
        <v xml:space="preserve">Gzira       </v>
      </c>
    </row>
    <row r="665" spans="1:25">
      <c r="A665" s="1" t="s">
        <v>662</v>
      </c>
      <c r="K665" s="2" t="str">
        <f t="shared" si="459"/>
        <v xml:space="preserve">Event 37 </v>
      </c>
      <c r="L665" s="2" t="str">
        <f t="shared" si="469"/>
        <v xml:space="preserve"> 2 </v>
      </c>
      <c r="M665" s="2" t="str">
        <f t="shared" si="454"/>
        <v xml:space="preserve">  6  </v>
      </c>
      <c r="N665" s="2" t="str">
        <f t="shared" si="470"/>
        <v>12:37 PM</v>
      </c>
      <c r="O665" t="str">
        <f t="shared" si="455"/>
        <v xml:space="preserve">  Fatma Ayman Saeed Ahmed Othm  </v>
      </c>
      <c r="P665" s="3" t="str">
        <f t="shared" si="456"/>
        <v>12</v>
      </c>
      <c r="Q665" s="3" t="str">
        <f t="shared" si="457"/>
        <v xml:space="preserve"> HELDO</v>
      </c>
      <c r="R665" s="3" t="str">
        <f t="shared" si="458"/>
        <v xml:space="preserve">        NT</v>
      </c>
      <c r="S665" s="3" t="str">
        <f t="shared" si="462"/>
        <v xml:space="preserve"> Girl</v>
      </c>
      <c r="T665" s="3" t="str">
        <f t="shared" si="463"/>
        <v xml:space="preserve"> 50</v>
      </c>
      <c r="U665" s="3" t="str">
        <f t="shared" si="464"/>
        <v>Butterfly</v>
      </c>
      <c r="V665" s="7" t="str">
        <f t="shared" si="465"/>
        <v xml:space="preserve"> 28.86  </v>
      </c>
      <c r="W665" s="7" t="str">
        <f t="shared" si="466"/>
        <v xml:space="preserve"> 2007     </v>
      </c>
      <c r="X665" s="7" t="str">
        <f t="shared" si="467"/>
        <v xml:space="preserve">   Farida Othman</v>
      </c>
      <c r="Y665" s="7" t="str">
        <f t="shared" si="468"/>
        <v xml:space="preserve">Gzira       </v>
      </c>
    </row>
    <row r="666" spans="1:25">
      <c r="A666" s="1" t="s">
        <v>663</v>
      </c>
      <c r="K666" s="2" t="str">
        <f t="shared" si="459"/>
        <v xml:space="preserve">Event 37 </v>
      </c>
      <c r="L666" s="2" t="str">
        <f t="shared" si="469"/>
        <v xml:space="preserve"> 2 </v>
      </c>
      <c r="M666" s="2" t="str">
        <f t="shared" si="454"/>
        <v xml:space="preserve">  7  </v>
      </c>
      <c r="N666" s="2" t="str">
        <f t="shared" si="470"/>
        <v>12:37 PM</v>
      </c>
      <c r="O666" t="str">
        <f t="shared" si="455"/>
        <v xml:space="preserve">  Meiar Hassan Al Sharkawy      </v>
      </c>
      <c r="P666" s="3" t="str">
        <f t="shared" si="456"/>
        <v>12</v>
      </c>
      <c r="Q666" s="3" t="str">
        <f t="shared" si="457"/>
        <v xml:space="preserve"> GHABA</v>
      </c>
      <c r="R666" s="3" t="str">
        <f t="shared" si="458"/>
        <v xml:space="preserve">        NT</v>
      </c>
      <c r="S666" s="3" t="str">
        <f t="shared" si="462"/>
        <v xml:space="preserve"> Girl</v>
      </c>
      <c r="T666" s="3" t="str">
        <f t="shared" si="463"/>
        <v xml:space="preserve"> 50</v>
      </c>
      <c r="U666" s="3" t="str">
        <f t="shared" si="464"/>
        <v>Butterfly</v>
      </c>
      <c r="V666" s="7" t="str">
        <f t="shared" si="465"/>
        <v xml:space="preserve"> 28.86  </v>
      </c>
      <c r="W666" s="7" t="str">
        <f t="shared" si="466"/>
        <v xml:space="preserve"> 2007     </v>
      </c>
      <c r="X666" s="7" t="str">
        <f t="shared" si="467"/>
        <v xml:space="preserve">   Farida Othman</v>
      </c>
      <c r="Y666" s="7" t="str">
        <f t="shared" si="468"/>
        <v xml:space="preserve">Gzira       </v>
      </c>
    </row>
    <row r="667" spans="1:25">
      <c r="A667" s="5" t="s">
        <v>664</v>
      </c>
      <c r="K667" s="2"/>
      <c r="L667" s="2"/>
      <c r="M667" s="2"/>
      <c r="N667" s="2"/>
      <c r="V667" s="7"/>
      <c r="W667" s="7"/>
      <c r="X667" s="7"/>
      <c r="Y667" s="7"/>
    </row>
    <row r="668" spans="1:25">
      <c r="A668" s="1" t="s">
        <v>665</v>
      </c>
      <c r="K668" s="2" t="str">
        <f t="shared" si="459"/>
        <v xml:space="preserve">Event 37 </v>
      </c>
      <c r="L668" s="2" t="str">
        <f>MID($A$667,5,3)</f>
        <v xml:space="preserve"> 3 </v>
      </c>
      <c r="M668" s="2" t="str">
        <f t="shared" si="454"/>
        <v xml:space="preserve">  1  </v>
      </c>
      <c r="N668" s="2" t="str">
        <f>MID($A$667,33,10)</f>
        <v>12:38 PM</v>
      </c>
      <c r="O668" t="str">
        <f t="shared" si="455"/>
        <v xml:space="preserve">  Habiba Hesham Mostafa Hamdy   </v>
      </c>
      <c r="P668" s="3" t="str">
        <f t="shared" si="456"/>
        <v>12</v>
      </c>
      <c r="Q668" s="3" t="str">
        <f t="shared" si="457"/>
        <v xml:space="preserve"> MAADI</v>
      </c>
      <c r="R668" s="3" t="str">
        <f t="shared" si="458"/>
        <v xml:space="preserve">        NT</v>
      </c>
      <c r="S668" s="3" t="str">
        <f t="shared" si="462"/>
        <v xml:space="preserve"> Girl</v>
      </c>
      <c r="T668" s="3" t="str">
        <f t="shared" si="463"/>
        <v xml:space="preserve"> 50</v>
      </c>
      <c r="U668" s="3" t="str">
        <f t="shared" si="464"/>
        <v>Butterfly</v>
      </c>
      <c r="V668" s="7" t="str">
        <f t="shared" si="465"/>
        <v xml:space="preserve"> 28.86  </v>
      </c>
      <c r="W668" s="7" t="str">
        <f t="shared" si="466"/>
        <v xml:space="preserve"> 2007     </v>
      </c>
      <c r="X668" s="7" t="str">
        <f t="shared" si="467"/>
        <v xml:space="preserve">   Farida Othman</v>
      </c>
      <c r="Y668" s="7" t="str">
        <f t="shared" si="468"/>
        <v xml:space="preserve">Gzira       </v>
      </c>
    </row>
    <row r="669" spans="1:25">
      <c r="A669" s="1" t="s">
        <v>666</v>
      </c>
      <c r="K669" s="2" t="str">
        <f t="shared" si="459"/>
        <v xml:space="preserve">Event 37 </v>
      </c>
      <c r="L669" s="2" t="str">
        <f t="shared" ref="L669:L675" si="471">MID($A$667,5,3)</f>
        <v xml:space="preserve"> 3 </v>
      </c>
      <c r="M669" s="2" t="str">
        <f t="shared" si="454"/>
        <v xml:space="preserve">  2  </v>
      </c>
      <c r="N669" s="2" t="str">
        <f t="shared" ref="N669:N675" si="472">MID($A$667,33,10)</f>
        <v>12:38 PM</v>
      </c>
      <c r="O669" t="str">
        <f t="shared" si="455"/>
        <v xml:space="preserve">  Habeba el Henawy              </v>
      </c>
      <c r="P669" s="3" t="str">
        <f t="shared" si="456"/>
        <v>12</v>
      </c>
      <c r="Q669" s="3" t="str">
        <f t="shared" si="457"/>
        <v xml:space="preserve"> HELOP</v>
      </c>
      <c r="R669" s="3" t="str">
        <f t="shared" si="458"/>
        <v xml:space="preserve">        NT</v>
      </c>
      <c r="S669" s="3" t="str">
        <f t="shared" si="462"/>
        <v xml:space="preserve"> Girl</v>
      </c>
      <c r="T669" s="3" t="str">
        <f t="shared" si="463"/>
        <v xml:space="preserve"> 50</v>
      </c>
      <c r="U669" s="3" t="str">
        <f t="shared" si="464"/>
        <v>Butterfly</v>
      </c>
      <c r="V669" s="7" t="str">
        <f t="shared" si="465"/>
        <v xml:space="preserve"> 28.86  </v>
      </c>
      <c r="W669" s="7" t="str">
        <f t="shared" si="466"/>
        <v xml:space="preserve"> 2007     </v>
      </c>
      <c r="X669" s="7" t="str">
        <f t="shared" si="467"/>
        <v xml:space="preserve">   Farida Othman</v>
      </c>
      <c r="Y669" s="7" t="str">
        <f t="shared" si="468"/>
        <v xml:space="preserve">Gzira       </v>
      </c>
    </row>
    <row r="670" spans="1:25">
      <c r="A670" s="1" t="s">
        <v>667</v>
      </c>
      <c r="K670" s="2" t="str">
        <f t="shared" si="459"/>
        <v xml:space="preserve">Event 37 </v>
      </c>
      <c r="L670" s="2" t="str">
        <f t="shared" si="471"/>
        <v xml:space="preserve"> 3 </v>
      </c>
      <c r="M670" s="2" t="str">
        <f t="shared" si="454"/>
        <v xml:space="preserve">  3  </v>
      </c>
      <c r="N670" s="2" t="str">
        <f t="shared" si="472"/>
        <v>12:38 PM</v>
      </c>
      <c r="O670" t="str">
        <f t="shared" si="455"/>
        <v xml:space="preserve">  Marim Gamal Ahmed el Malky    </v>
      </c>
      <c r="P670" s="3" t="str">
        <f t="shared" si="456"/>
        <v>12</v>
      </c>
      <c r="Q670" s="3" t="str">
        <f t="shared" si="457"/>
        <v xml:space="preserve"> TRSAN</v>
      </c>
      <c r="R670" s="3" t="str">
        <f t="shared" si="458"/>
        <v xml:space="preserve">        NT</v>
      </c>
      <c r="S670" s="3" t="str">
        <f t="shared" si="462"/>
        <v xml:space="preserve"> Girl</v>
      </c>
      <c r="T670" s="3" t="str">
        <f t="shared" si="463"/>
        <v xml:space="preserve"> 50</v>
      </c>
      <c r="U670" s="3" t="str">
        <f t="shared" si="464"/>
        <v>Butterfly</v>
      </c>
      <c r="V670" s="7" t="str">
        <f t="shared" si="465"/>
        <v xml:space="preserve"> 28.86  </v>
      </c>
      <c r="W670" s="7" t="str">
        <f t="shared" si="466"/>
        <v xml:space="preserve"> 2007     </v>
      </c>
      <c r="X670" s="7" t="str">
        <f t="shared" si="467"/>
        <v xml:space="preserve">   Farida Othman</v>
      </c>
      <c r="Y670" s="7" t="str">
        <f t="shared" si="468"/>
        <v xml:space="preserve">Gzira       </v>
      </c>
    </row>
    <row r="671" spans="1:25">
      <c r="A671" s="1" t="s">
        <v>668</v>
      </c>
      <c r="K671" s="2" t="str">
        <f t="shared" si="459"/>
        <v xml:space="preserve">Event 37 </v>
      </c>
      <c r="L671" s="2" t="str">
        <f t="shared" si="471"/>
        <v xml:space="preserve"> 3 </v>
      </c>
      <c r="M671" s="2" t="str">
        <f t="shared" si="454"/>
        <v xml:space="preserve">  4  </v>
      </c>
      <c r="N671" s="2" t="str">
        <f t="shared" si="472"/>
        <v>12:38 PM</v>
      </c>
      <c r="O671" t="str">
        <f t="shared" si="455"/>
        <v xml:space="preserve">  Zena Essam Kamal              </v>
      </c>
      <c r="P671" s="3" t="str">
        <f t="shared" si="456"/>
        <v>12</v>
      </c>
      <c r="Q671" s="3" t="str">
        <f t="shared" si="457"/>
        <v xml:space="preserve"> DEGLA</v>
      </c>
      <c r="R671" s="3" t="str">
        <f t="shared" si="458"/>
        <v xml:space="preserve">        NT</v>
      </c>
      <c r="S671" s="3" t="str">
        <f t="shared" si="462"/>
        <v xml:space="preserve"> Girl</v>
      </c>
      <c r="T671" s="3" t="str">
        <f t="shared" si="463"/>
        <v xml:space="preserve"> 50</v>
      </c>
      <c r="U671" s="3" t="str">
        <f t="shared" si="464"/>
        <v>Butterfly</v>
      </c>
      <c r="V671" s="7" t="str">
        <f t="shared" si="465"/>
        <v xml:space="preserve"> 28.86  </v>
      </c>
      <c r="W671" s="7" t="str">
        <f t="shared" si="466"/>
        <v xml:space="preserve"> 2007     </v>
      </c>
      <c r="X671" s="7" t="str">
        <f t="shared" si="467"/>
        <v xml:space="preserve">   Farida Othman</v>
      </c>
      <c r="Y671" s="7" t="str">
        <f t="shared" si="468"/>
        <v xml:space="preserve">Gzira       </v>
      </c>
    </row>
    <row r="672" spans="1:25">
      <c r="A672" s="1" t="s">
        <v>669</v>
      </c>
      <c r="K672" s="2" t="str">
        <f t="shared" si="459"/>
        <v xml:space="preserve">Event 37 </v>
      </c>
      <c r="L672" s="2" t="str">
        <f t="shared" si="471"/>
        <v xml:space="preserve"> 3 </v>
      </c>
      <c r="M672" s="2" t="str">
        <f t="shared" si="454"/>
        <v xml:space="preserve">  5  </v>
      </c>
      <c r="N672" s="2" t="str">
        <f t="shared" si="472"/>
        <v>12:38 PM</v>
      </c>
      <c r="O672" t="str">
        <f t="shared" si="455"/>
        <v xml:space="preserve">  Salma Sherif Hussien Mohamed  </v>
      </c>
      <c r="P672" s="3" t="str">
        <f t="shared" si="456"/>
        <v>12</v>
      </c>
      <c r="Q672" s="3" t="str">
        <f t="shared" si="457"/>
        <v xml:space="preserve"> MAADI</v>
      </c>
      <c r="R672" s="3" t="str">
        <f t="shared" si="458"/>
        <v xml:space="preserve">        NT</v>
      </c>
      <c r="S672" s="3" t="str">
        <f t="shared" si="462"/>
        <v xml:space="preserve"> Girl</v>
      </c>
      <c r="T672" s="3" t="str">
        <f t="shared" si="463"/>
        <v xml:space="preserve"> 50</v>
      </c>
      <c r="U672" s="3" t="str">
        <f t="shared" si="464"/>
        <v>Butterfly</v>
      </c>
      <c r="V672" s="7" t="str">
        <f t="shared" si="465"/>
        <v xml:space="preserve"> 28.86  </v>
      </c>
      <c r="W672" s="7" t="str">
        <f t="shared" si="466"/>
        <v xml:space="preserve"> 2007     </v>
      </c>
      <c r="X672" s="7" t="str">
        <f t="shared" si="467"/>
        <v xml:space="preserve">   Farida Othman</v>
      </c>
      <c r="Y672" s="7" t="str">
        <f t="shared" si="468"/>
        <v xml:space="preserve">Gzira       </v>
      </c>
    </row>
    <row r="673" spans="1:25">
      <c r="A673" s="1" t="s">
        <v>670</v>
      </c>
      <c r="K673" s="2" t="str">
        <f t="shared" si="459"/>
        <v xml:space="preserve">Event 37 </v>
      </c>
      <c r="L673" s="2" t="str">
        <f t="shared" si="471"/>
        <v xml:space="preserve"> 3 </v>
      </c>
      <c r="M673" s="2" t="str">
        <f t="shared" si="454"/>
        <v xml:space="preserve">  6  </v>
      </c>
      <c r="N673" s="2" t="str">
        <f t="shared" si="472"/>
        <v>12:38 PM</v>
      </c>
      <c r="O673" t="str">
        <f t="shared" si="455"/>
        <v xml:space="preserve">  Habiba Mohamed Ateia          </v>
      </c>
      <c r="P673" s="3" t="str">
        <f t="shared" si="456"/>
        <v>12</v>
      </c>
      <c r="Q673" s="3" t="str">
        <f t="shared" si="457"/>
        <v xml:space="preserve"> SHOOT</v>
      </c>
      <c r="R673" s="3" t="str">
        <f t="shared" si="458"/>
        <v xml:space="preserve">        NT</v>
      </c>
      <c r="S673" s="3" t="str">
        <f t="shared" si="462"/>
        <v xml:space="preserve"> Girl</v>
      </c>
      <c r="T673" s="3" t="str">
        <f t="shared" si="463"/>
        <v xml:space="preserve"> 50</v>
      </c>
      <c r="U673" s="3" t="str">
        <f t="shared" si="464"/>
        <v>Butterfly</v>
      </c>
      <c r="V673" s="7" t="str">
        <f t="shared" si="465"/>
        <v xml:space="preserve"> 28.86  </v>
      </c>
      <c r="W673" s="7" t="str">
        <f t="shared" si="466"/>
        <v xml:space="preserve"> 2007     </v>
      </c>
      <c r="X673" s="7" t="str">
        <f t="shared" si="467"/>
        <v xml:space="preserve">   Farida Othman</v>
      </c>
      <c r="Y673" s="7" t="str">
        <f t="shared" si="468"/>
        <v xml:space="preserve">Gzira       </v>
      </c>
    </row>
    <row r="674" spans="1:25">
      <c r="A674" s="1" t="s">
        <v>671</v>
      </c>
      <c r="K674" s="2" t="str">
        <f t="shared" si="459"/>
        <v xml:space="preserve">Event 37 </v>
      </c>
      <c r="L674" s="2" t="str">
        <f t="shared" si="471"/>
        <v xml:space="preserve"> 3 </v>
      </c>
      <c r="M674" s="2" t="str">
        <f t="shared" si="454"/>
        <v xml:space="preserve">  7  </v>
      </c>
      <c r="N674" s="2" t="str">
        <f t="shared" si="472"/>
        <v>12:38 PM</v>
      </c>
      <c r="O674" t="str">
        <f t="shared" si="455"/>
        <v xml:space="preserve">  Bothayna Ahmed Houza          </v>
      </c>
      <c r="P674" s="3" t="str">
        <f t="shared" si="456"/>
        <v>12</v>
      </c>
      <c r="Q674" s="3" t="str">
        <f t="shared" si="457"/>
        <v xml:space="preserve"> RBAR </v>
      </c>
      <c r="R674" s="3" t="str">
        <f t="shared" si="458"/>
        <v xml:space="preserve">        NT</v>
      </c>
      <c r="S674" s="3" t="str">
        <f t="shared" si="462"/>
        <v xml:space="preserve"> Girl</v>
      </c>
      <c r="T674" s="3" t="str">
        <f t="shared" si="463"/>
        <v xml:space="preserve"> 50</v>
      </c>
      <c r="U674" s="3" t="str">
        <f t="shared" si="464"/>
        <v>Butterfly</v>
      </c>
      <c r="V674" s="7" t="str">
        <f t="shared" si="465"/>
        <v xml:space="preserve"> 28.86  </v>
      </c>
      <c r="W674" s="7" t="str">
        <f t="shared" si="466"/>
        <v xml:space="preserve"> 2007     </v>
      </c>
      <c r="X674" s="7" t="str">
        <f t="shared" si="467"/>
        <v xml:space="preserve">   Farida Othman</v>
      </c>
      <c r="Y674" s="7" t="str">
        <f t="shared" si="468"/>
        <v xml:space="preserve">Gzira       </v>
      </c>
    </row>
    <row r="675" spans="1:25">
      <c r="A675" s="1" t="s">
        <v>672</v>
      </c>
      <c r="K675" s="2" t="str">
        <f t="shared" si="459"/>
        <v xml:space="preserve">Event 37 </v>
      </c>
      <c r="L675" s="2" t="str">
        <f t="shared" si="471"/>
        <v xml:space="preserve"> 3 </v>
      </c>
      <c r="M675" s="2" t="str">
        <f t="shared" si="454"/>
        <v xml:space="preserve">  8  </v>
      </c>
      <c r="N675" s="2" t="str">
        <f t="shared" si="472"/>
        <v>12:38 PM</v>
      </c>
      <c r="O675" t="str">
        <f t="shared" si="455"/>
        <v xml:space="preserve">  Youmna Mohamed Mahmoud Samy   </v>
      </c>
      <c r="P675" s="3" t="str">
        <f t="shared" si="456"/>
        <v>12</v>
      </c>
      <c r="Q675" s="3" t="str">
        <f t="shared" si="457"/>
        <v xml:space="preserve"> SHAMS</v>
      </c>
      <c r="R675" s="3" t="str">
        <f t="shared" si="458"/>
        <v xml:space="preserve">        NT</v>
      </c>
      <c r="S675" s="3" t="str">
        <f t="shared" si="462"/>
        <v xml:space="preserve"> Girl</v>
      </c>
      <c r="T675" s="3" t="str">
        <f t="shared" si="463"/>
        <v xml:space="preserve"> 50</v>
      </c>
      <c r="U675" s="3" t="str">
        <f t="shared" si="464"/>
        <v>Butterfly</v>
      </c>
      <c r="V675" s="7" t="str">
        <f t="shared" si="465"/>
        <v xml:space="preserve"> 28.86  </v>
      </c>
      <c r="W675" s="7" t="str">
        <f t="shared" si="466"/>
        <v xml:space="preserve"> 2007     </v>
      </c>
      <c r="X675" s="7" t="str">
        <f t="shared" si="467"/>
        <v xml:space="preserve">   Farida Othman</v>
      </c>
      <c r="Y675" s="7" t="str">
        <f t="shared" si="468"/>
        <v xml:space="preserve">Gzira       </v>
      </c>
    </row>
    <row r="676" spans="1:25">
      <c r="A676" s="5" t="s">
        <v>673</v>
      </c>
      <c r="K676" s="2"/>
      <c r="L676" s="2"/>
      <c r="M676" s="2"/>
      <c r="N676" s="2"/>
      <c r="V676" s="7"/>
      <c r="W676" s="7"/>
      <c r="X676" s="7"/>
      <c r="Y676" s="7"/>
    </row>
    <row r="677" spans="1:25">
      <c r="A677" s="1" t="s">
        <v>674</v>
      </c>
      <c r="K677" s="2" t="str">
        <f t="shared" si="459"/>
        <v xml:space="preserve">Event 37 </v>
      </c>
      <c r="L677" s="2" t="str">
        <f>MID($A$676,5,3)</f>
        <v xml:space="preserve"> 4 </v>
      </c>
      <c r="M677" s="2" t="str">
        <f t="shared" si="454"/>
        <v xml:space="preserve">  1  </v>
      </c>
      <c r="N677" s="2" t="str">
        <f>MID($A$676,33,10)</f>
        <v>12:39 PM</v>
      </c>
      <c r="O677" t="str">
        <f t="shared" si="455"/>
        <v xml:space="preserve">  Yasmein Mohamed Mohamed  Ami  </v>
      </c>
      <c r="P677" s="3" t="str">
        <f t="shared" si="456"/>
        <v>12</v>
      </c>
      <c r="Q677" s="3" t="str">
        <f t="shared" si="457"/>
        <v xml:space="preserve"> 6 OCT</v>
      </c>
      <c r="R677" s="3" t="str">
        <f t="shared" si="458"/>
        <v xml:space="preserve">        NT</v>
      </c>
      <c r="S677" s="3" t="str">
        <f t="shared" si="462"/>
        <v xml:space="preserve"> Girl</v>
      </c>
      <c r="T677" s="3" t="str">
        <f t="shared" si="463"/>
        <v xml:space="preserve"> 50</v>
      </c>
      <c r="U677" s="3" t="str">
        <f t="shared" si="464"/>
        <v>Butterfly</v>
      </c>
      <c r="V677" s="7" t="str">
        <f t="shared" si="465"/>
        <v xml:space="preserve"> 28.86  </v>
      </c>
      <c r="W677" s="7" t="str">
        <f t="shared" si="466"/>
        <v xml:space="preserve"> 2007     </v>
      </c>
      <c r="X677" s="7" t="str">
        <f t="shared" si="467"/>
        <v xml:space="preserve">   Farida Othman</v>
      </c>
      <c r="Y677" s="7" t="str">
        <f t="shared" si="468"/>
        <v xml:space="preserve">Gzira       </v>
      </c>
    </row>
    <row r="678" spans="1:25">
      <c r="A678" s="1" t="s">
        <v>675</v>
      </c>
      <c r="K678" s="2" t="str">
        <f t="shared" si="459"/>
        <v xml:space="preserve">Event 37 </v>
      </c>
      <c r="L678" s="2" t="str">
        <f t="shared" ref="L678:L684" si="473">MID($A$676,5,3)</f>
        <v xml:space="preserve"> 4 </v>
      </c>
      <c r="M678" s="2" t="str">
        <f t="shared" si="454"/>
        <v xml:space="preserve">  2  </v>
      </c>
      <c r="N678" s="2" t="str">
        <f t="shared" ref="N678:N684" si="474">MID($A$676,33,10)</f>
        <v>12:39 PM</v>
      </c>
      <c r="O678" t="str">
        <f t="shared" si="455"/>
        <v xml:space="preserve">  Roufaida Al Cutb Abdou Hassa  </v>
      </c>
      <c r="P678" s="3" t="str">
        <f t="shared" si="456"/>
        <v>12</v>
      </c>
      <c r="Q678" s="3" t="str">
        <f t="shared" si="457"/>
        <v xml:space="preserve"> RBAR </v>
      </c>
      <c r="R678" s="3" t="str">
        <f t="shared" si="458"/>
        <v xml:space="preserve">        NT</v>
      </c>
      <c r="S678" s="3" t="str">
        <f t="shared" si="462"/>
        <v xml:space="preserve"> Girl</v>
      </c>
      <c r="T678" s="3" t="str">
        <f t="shared" si="463"/>
        <v xml:space="preserve"> 50</v>
      </c>
      <c r="U678" s="3" t="str">
        <f t="shared" si="464"/>
        <v>Butterfly</v>
      </c>
      <c r="V678" s="7" t="str">
        <f t="shared" si="465"/>
        <v xml:space="preserve"> 28.86  </v>
      </c>
      <c r="W678" s="7" t="str">
        <f t="shared" si="466"/>
        <v xml:space="preserve"> 2007     </v>
      </c>
      <c r="X678" s="7" t="str">
        <f t="shared" si="467"/>
        <v xml:space="preserve">   Farida Othman</v>
      </c>
      <c r="Y678" s="7" t="str">
        <f t="shared" si="468"/>
        <v xml:space="preserve">Gzira       </v>
      </c>
    </row>
    <row r="679" spans="1:25">
      <c r="A679" s="1" t="s">
        <v>676</v>
      </c>
      <c r="K679" s="2" t="str">
        <f t="shared" si="459"/>
        <v xml:space="preserve">Event 37 </v>
      </c>
      <c r="L679" s="2" t="str">
        <f t="shared" si="473"/>
        <v xml:space="preserve"> 4 </v>
      </c>
      <c r="M679" s="2" t="str">
        <f t="shared" si="454"/>
        <v xml:space="preserve">  3  </v>
      </c>
      <c r="N679" s="2" t="str">
        <f t="shared" si="474"/>
        <v>12:39 PM</v>
      </c>
      <c r="O679" t="str">
        <f t="shared" si="455"/>
        <v xml:space="preserve">  Marym Mohamed Fouad           </v>
      </c>
      <c r="P679" s="3" t="str">
        <f t="shared" si="456"/>
        <v>12</v>
      </c>
      <c r="Q679" s="3" t="str">
        <f t="shared" si="457"/>
        <v xml:space="preserve"> RWAD </v>
      </c>
      <c r="R679" s="3" t="str">
        <f t="shared" si="458"/>
        <v xml:space="preserve">        NT</v>
      </c>
      <c r="S679" s="3" t="str">
        <f t="shared" si="462"/>
        <v xml:space="preserve"> Girl</v>
      </c>
      <c r="T679" s="3" t="str">
        <f t="shared" si="463"/>
        <v xml:space="preserve"> 50</v>
      </c>
      <c r="U679" s="3" t="str">
        <f t="shared" si="464"/>
        <v>Butterfly</v>
      </c>
      <c r="V679" s="7" t="str">
        <f t="shared" si="465"/>
        <v xml:space="preserve"> 28.86  </v>
      </c>
      <c r="W679" s="7" t="str">
        <f t="shared" si="466"/>
        <v xml:space="preserve"> 2007     </v>
      </c>
      <c r="X679" s="7" t="str">
        <f t="shared" si="467"/>
        <v xml:space="preserve">   Farida Othman</v>
      </c>
      <c r="Y679" s="7" t="str">
        <f t="shared" si="468"/>
        <v xml:space="preserve">Gzira       </v>
      </c>
    </row>
    <row r="680" spans="1:25">
      <c r="A680" s="1" t="s">
        <v>677</v>
      </c>
      <c r="K680" s="2" t="str">
        <f t="shared" si="459"/>
        <v xml:space="preserve">Event 37 </v>
      </c>
      <c r="L680" s="2" t="str">
        <f t="shared" si="473"/>
        <v xml:space="preserve"> 4 </v>
      </c>
      <c r="M680" s="2" t="str">
        <f t="shared" si="454"/>
        <v xml:space="preserve">  4  </v>
      </c>
      <c r="N680" s="2" t="str">
        <f t="shared" si="474"/>
        <v>12:39 PM</v>
      </c>
      <c r="O680" t="str">
        <f t="shared" si="455"/>
        <v xml:space="preserve">  Allaa Basam Hekal             </v>
      </c>
      <c r="P680" s="3" t="str">
        <f t="shared" si="456"/>
        <v>12</v>
      </c>
      <c r="Q680" s="3" t="str">
        <f t="shared" si="457"/>
        <v xml:space="preserve"> SHOOT</v>
      </c>
      <c r="R680" s="3" t="str">
        <f t="shared" si="458"/>
        <v xml:space="preserve">        NT</v>
      </c>
      <c r="S680" s="3" t="str">
        <f t="shared" si="462"/>
        <v xml:space="preserve"> Girl</v>
      </c>
      <c r="T680" s="3" t="str">
        <f t="shared" si="463"/>
        <v xml:space="preserve"> 50</v>
      </c>
      <c r="U680" s="3" t="str">
        <f t="shared" si="464"/>
        <v>Butterfly</v>
      </c>
      <c r="V680" s="7" t="str">
        <f t="shared" si="465"/>
        <v xml:space="preserve"> 28.86  </v>
      </c>
      <c r="W680" s="7" t="str">
        <f t="shared" si="466"/>
        <v xml:space="preserve"> 2007     </v>
      </c>
      <c r="X680" s="7" t="str">
        <f t="shared" si="467"/>
        <v xml:space="preserve">   Farida Othman</v>
      </c>
      <c r="Y680" s="7" t="str">
        <f t="shared" si="468"/>
        <v xml:space="preserve">Gzira       </v>
      </c>
    </row>
    <row r="681" spans="1:25">
      <c r="A681" s="1" t="s">
        <v>678</v>
      </c>
      <c r="K681" s="2" t="str">
        <f t="shared" si="459"/>
        <v xml:space="preserve">Event 37 </v>
      </c>
      <c r="L681" s="2" t="str">
        <f t="shared" si="473"/>
        <v xml:space="preserve"> 4 </v>
      </c>
      <c r="M681" s="2" t="str">
        <f t="shared" si="454"/>
        <v xml:space="preserve">  5  </v>
      </c>
      <c r="N681" s="2" t="str">
        <f t="shared" si="474"/>
        <v>12:39 PM</v>
      </c>
      <c r="O681" t="str">
        <f t="shared" si="455"/>
        <v xml:space="preserve">  Nouran Ihab Hosny             </v>
      </c>
      <c r="P681" s="3" t="str">
        <f t="shared" si="456"/>
        <v>12</v>
      </c>
      <c r="Q681" s="3" t="str">
        <f t="shared" si="457"/>
        <v xml:space="preserve"> DEGLA</v>
      </c>
      <c r="R681" s="3" t="str">
        <f t="shared" si="458"/>
        <v xml:space="preserve">        NT</v>
      </c>
      <c r="S681" s="3" t="str">
        <f t="shared" si="462"/>
        <v xml:space="preserve"> Girl</v>
      </c>
      <c r="T681" s="3" t="str">
        <f t="shared" si="463"/>
        <v xml:space="preserve"> 50</v>
      </c>
      <c r="U681" s="3" t="str">
        <f t="shared" si="464"/>
        <v>Butterfly</v>
      </c>
      <c r="V681" s="7" t="str">
        <f t="shared" si="465"/>
        <v xml:space="preserve"> 28.86  </v>
      </c>
      <c r="W681" s="7" t="str">
        <f t="shared" si="466"/>
        <v xml:space="preserve"> 2007     </v>
      </c>
      <c r="X681" s="7" t="str">
        <f t="shared" si="467"/>
        <v xml:space="preserve">   Farida Othman</v>
      </c>
      <c r="Y681" s="7" t="str">
        <f t="shared" si="468"/>
        <v xml:space="preserve">Gzira       </v>
      </c>
    </row>
    <row r="682" spans="1:25">
      <c r="A682" s="1" t="s">
        <v>679</v>
      </c>
      <c r="K682" s="2" t="str">
        <f t="shared" si="459"/>
        <v xml:space="preserve">Event 37 </v>
      </c>
      <c r="L682" s="2" t="str">
        <f t="shared" si="473"/>
        <v xml:space="preserve"> 4 </v>
      </c>
      <c r="M682" s="2" t="str">
        <f t="shared" si="454"/>
        <v xml:space="preserve">  6  </v>
      </c>
      <c r="N682" s="2" t="str">
        <f t="shared" si="474"/>
        <v>12:39 PM</v>
      </c>
      <c r="O682" t="str">
        <f t="shared" si="455"/>
        <v xml:space="preserve">  Menna Tallah Mohamed Ezz Eld  </v>
      </c>
      <c r="P682" s="3" t="str">
        <f t="shared" si="456"/>
        <v>12</v>
      </c>
      <c r="Q682" s="3" t="str">
        <f t="shared" si="457"/>
        <v xml:space="preserve"> SHAMS</v>
      </c>
      <c r="R682" s="3" t="str">
        <f t="shared" si="458"/>
        <v xml:space="preserve">        NT</v>
      </c>
      <c r="S682" s="3" t="str">
        <f t="shared" si="462"/>
        <v xml:space="preserve"> Girl</v>
      </c>
      <c r="T682" s="3" t="str">
        <f t="shared" si="463"/>
        <v xml:space="preserve"> 50</v>
      </c>
      <c r="U682" s="3" t="str">
        <f t="shared" si="464"/>
        <v>Butterfly</v>
      </c>
      <c r="V682" s="7" t="str">
        <f t="shared" si="465"/>
        <v xml:space="preserve"> 28.86  </v>
      </c>
      <c r="W682" s="7" t="str">
        <f t="shared" si="466"/>
        <v xml:space="preserve"> 2007     </v>
      </c>
      <c r="X682" s="7" t="str">
        <f t="shared" si="467"/>
        <v xml:space="preserve">   Farida Othman</v>
      </c>
      <c r="Y682" s="7" t="str">
        <f t="shared" si="468"/>
        <v xml:space="preserve">Gzira       </v>
      </c>
    </row>
    <row r="683" spans="1:25">
      <c r="A683" s="1" t="s">
        <v>680</v>
      </c>
      <c r="K683" s="2" t="str">
        <f t="shared" si="459"/>
        <v xml:space="preserve">Event 37 </v>
      </c>
      <c r="L683" s="2" t="str">
        <f t="shared" si="473"/>
        <v xml:space="preserve"> 4 </v>
      </c>
      <c r="M683" s="2" t="str">
        <f t="shared" si="454"/>
        <v xml:space="preserve">  7  </v>
      </c>
      <c r="N683" s="2" t="str">
        <f t="shared" si="474"/>
        <v>12:39 PM</v>
      </c>
      <c r="O683" t="str">
        <f t="shared" si="455"/>
        <v xml:space="preserve">  Leina Waled Farouk            </v>
      </c>
      <c r="P683" s="3" t="str">
        <f t="shared" si="456"/>
        <v>12</v>
      </c>
      <c r="Q683" s="3" t="str">
        <f t="shared" si="457"/>
        <v xml:space="preserve"> SHOOT</v>
      </c>
      <c r="R683" s="3" t="str">
        <f t="shared" si="458"/>
        <v xml:space="preserve">        NT</v>
      </c>
      <c r="S683" s="3" t="str">
        <f t="shared" si="462"/>
        <v xml:space="preserve"> Girl</v>
      </c>
      <c r="T683" s="3" t="str">
        <f t="shared" si="463"/>
        <v xml:space="preserve"> 50</v>
      </c>
      <c r="U683" s="3" t="str">
        <f t="shared" si="464"/>
        <v>Butterfly</v>
      </c>
      <c r="V683" s="7" t="str">
        <f t="shared" si="465"/>
        <v xml:space="preserve"> 28.86  </v>
      </c>
      <c r="W683" s="7" t="str">
        <f t="shared" si="466"/>
        <v xml:space="preserve"> 2007     </v>
      </c>
      <c r="X683" s="7" t="str">
        <f t="shared" si="467"/>
        <v xml:space="preserve">   Farida Othman</v>
      </c>
      <c r="Y683" s="7" t="str">
        <f t="shared" si="468"/>
        <v xml:space="preserve">Gzira       </v>
      </c>
    </row>
    <row r="684" spans="1:25">
      <c r="A684" s="1" t="s">
        <v>681</v>
      </c>
      <c r="K684" s="2" t="str">
        <f t="shared" si="459"/>
        <v xml:space="preserve">Event 37 </v>
      </c>
      <c r="L684" s="2" t="str">
        <f t="shared" si="473"/>
        <v xml:space="preserve"> 4 </v>
      </c>
      <c r="M684" s="2" t="str">
        <f t="shared" si="454"/>
        <v xml:space="preserve">  8  </v>
      </c>
      <c r="N684" s="2" t="str">
        <f t="shared" si="474"/>
        <v>12:39 PM</v>
      </c>
      <c r="O684" t="str">
        <f t="shared" si="455"/>
        <v xml:space="preserve">  Jana Amr Adel Ahmed           </v>
      </c>
      <c r="P684" s="3" t="str">
        <f t="shared" si="456"/>
        <v>12</v>
      </c>
      <c r="Q684" s="3" t="str">
        <f t="shared" si="457"/>
        <v xml:space="preserve"> Sport</v>
      </c>
      <c r="R684" s="3" t="str">
        <f t="shared" si="458"/>
        <v xml:space="preserve">        NT</v>
      </c>
      <c r="S684" s="3" t="str">
        <f t="shared" si="462"/>
        <v xml:space="preserve"> Girl</v>
      </c>
      <c r="T684" s="3" t="str">
        <f t="shared" si="463"/>
        <v xml:space="preserve"> 50</v>
      </c>
      <c r="U684" s="3" t="str">
        <f t="shared" si="464"/>
        <v>Butterfly</v>
      </c>
      <c r="V684" s="7" t="str">
        <f t="shared" si="465"/>
        <v xml:space="preserve"> 28.86  </v>
      </c>
      <c r="W684" s="7" t="str">
        <f t="shared" si="466"/>
        <v xml:space="preserve"> 2007     </v>
      </c>
      <c r="X684" s="7" t="str">
        <f t="shared" si="467"/>
        <v xml:space="preserve">   Farida Othman</v>
      </c>
      <c r="Y684" s="7" t="str">
        <f t="shared" si="468"/>
        <v xml:space="preserve">Gzira       </v>
      </c>
    </row>
    <row r="685" spans="1:25">
      <c r="A685" s="5" t="s">
        <v>682</v>
      </c>
      <c r="K685" s="2"/>
      <c r="L685" s="2"/>
      <c r="M685" s="2"/>
      <c r="N685" s="2"/>
      <c r="V685" s="7"/>
      <c r="W685" s="7"/>
      <c r="X685" s="7"/>
      <c r="Y685" s="7"/>
    </row>
    <row r="686" spans="1:25">
      <c r="A686" s="1" t="s">
        <v>683</v>
      </c>
      <c r="K686" s="2" t="str">
        <f t="shared" si="459"/>
        <v xml:space="preserve">Event 37 </v>
      </c>
      <c r="L686" s="2" t="str">
        <f>MID($A$685,5,3)</f>
        <v xml:space="preserve"> 5 </v>
      </c>
      <c r="M686" s="2" t="str">
        <f t="shared" si="454"/>
        <v xml:space="preserve">  1  </v>
      </c>
      <c r="N686" s="2" t="str">
        <f>MID($A$685,33,10)</f>
        <v>12:40 PM</v>
      </c>
      <c r="O686" t="str">
        <f t="shared" si="455"/>
        <v xml:space="preserve">  Rana Ahmed Farag Alsayed Ahm  </v>
      </c>
      <c r="P686" s="3" t="str">
        <f t="shared" si="456"/>
        <v>12</v>
      </c>
      <c r="Q686" s="3" t="str">
        <f t="shared" si="457"/>
        <v xml:space="preserve"> SHAMS</v>
      </c>
      <c r="R686" s="3" t="str">
        <f t="shared" si="458"/>
        <v xml:space="preserve">        NT</v>
      </c>
      <c r="S686" s="3" t="str">
        <f t="shared" si="462"/>
        <v xml:space="preserve"> Girl</v>
      </c>
      <c r="T686" s="3" t="str">
        <f t="shared" si="463"/>
        <v xml:space="preserve"> 50</v>
      </c>
      <c r="U686" s="3" t="str">
        <f t="shared" si="464"/>
        <v>Butterfly</v>
      </c>
      <c r="V686" s="7" t="str">
        <f t="shared" si="465"/>
        <v xml:space="preserve"> 28.86  </v>
      </c>
      <c r="W686" s="7" t="str">
        <f t="shared" si="466"/>
        <v xml:space="preserve"> 2007     </v>
      </c>
      <c r="X686" s="7" t="str">
        <f t="shared" si="467"/>
        <v xml:space="preserve">   Farida Othman</v>
      </c>
      <c r="Y686" s="7" t="str">
        <f t="shared" si="468"/>
        <v xml:space="preserve">Gzira       </v>
      </c>
    </row>
    <row r="687" spans="1:25">
      <c r="A687" s="1" t="s">
        <v>684</v>
      </c>
      <c r="K687" s="2" t="str">
        <f t="shared" si="459"/>
        <v xml:space="preserve">Event 37 </v>
      </c>
      <c r="L687" s="2" t="str">
        <f t="shared" ref="L687:L693" si="475">MID($A$685,5,3)</f>
        <v xml:space="preserve"> 5 </v>
      </c>
      <c r="M687" s="2" t="str">
        <f t="shared" si="454"/>
        <v xml:space="preserve">  2  </v>
      </c>
      <c r="N687" s="2" t="str">
        <f t="shared" ref="N687:N693" si="476">MID($A$685,33,10)</f>
        <v>12:40 PM</v>
      </c>
      <c r="O687" t="str">
        <f t="shared" si="455"/>
        <v xml:space="preserve">  Logena Ahm. Kames Aly Salem   </v>
      </c>
      <c r="P687" s="3" t="str">
        <f t="shared" si="456"/>
        <v>12</v>
      </c>
      <c r="Q687" s="3" t="str">
        <f t="shared" si="457"/>
        <v xml:space="preserve"> GEZIR</v>
      </c>
      <c r="R687" s="3" t="str">
        <f t="shared" si="458"/>
        <v xml:space="preserve">        NT</v>
      </c>
      <c r="S687" s="3" t="str">
        <f t="shared" si="462"/>
        <v xml:space="preserve"> Girl</v>
      </c>
      <c r="T687" s="3" t="str">
        <f t="shared" si="463"/>
        <v xml:space="preserve"> 50</v>
      </c>
      <c r="U687" s="3" t="str">
        <f t="shared" si="464"/>
        <v>Butterfly</v>
      </c>
      <c r="V687" s="7" t="str">
        <f t="shared" si="465"/>
        <v xml:space="preserve"> 28.86  </v>
      </c>
      <c r="W687" s="7" t="str">
        <f t="shared" si="466"/>
        <v xml:space="preserve"> 2007     </v>
      </c>
      <c r="X687" s="7" t="str">
        <f t="shared" si="467"/>
        <v xml:space="preserve">   Farida Othman</v>
      </c>
      <c r="Y687" s="7" t="str">
        <f t="shared" si="468"/>
        <v xml:space="preserve">Gzira       </v>
      </c>
    </row>
    <row r="688" spans="1:25">
      <c r="A688" s="1" t="s">
        <v>685</v>
      </c>
      <c r="K688" s="2" t="str">
        <f t="shared" si="459"/>
        <v xml:space="preserve">Event 37 </v>
      </c>
      <c r="L688" s="2" t="str">
        <f t="shared" si="475"/>
        <v xml:space="preserve"> 5 </v>
      </c>
      <c r="M688" s="2" t="str">
        <f t="shared" si="454"/>
        <v xml:space="preserve">  3  </v>
      </c>
      <c r="N688" s="2" t="str">
        <f t="shared" si="476"/>
        <v>12:40 PM</v>
      </c>
      <c r="O688" t="str">
        <f t="shared" si="455"/>
        <v xml:space="preserve">  Sheraz Mohamed Bekhit         </v>
      </c>
      <c r="P688" s="3" t="str">
        <f t="shared" si="456"/>
        <v>12</v>
      </c>
      <c r="Q688" s="3" t="str">
        <f t="shared" si="457"/>
        <v xml:space="preserve"> ZOHUR</v>
      </c>
      <c r="R688" s="3" t="str">
        <f t="shared" si="458"/>
        <v xml:space="preserve">        NT</v>
      </c>
      <c r="S688" s="3" t="str">
        <f t="shared" si="462"/>
        <v xml:space="preserve"> Girl</v>
      </c>
      <c r="T688" s="3" t="str">
        <f t="shared" si="463"/>
        <v xml:space="preserve"> 50</v>
      </c>
      <c r="U688" s="3" t="str">
        <f t="shared" si="464"/>
        <v>Butterfly</v>
      </c>
      <c r="V688" s="7" t="str">
        <f t="shared" si="465"/>
        <v xml:space="preserve"> 28.86  </v>
      </c>
      <c r="W688" s="7" t="str">
        <f t="shared" si="466"/>
        <v xml:space="preserve"> 2007     </v>
      </c>
      <c r="X688" s="7" t="str">
        <f t="shared" si="467"/>
        <v xml:space="preserve">   Farida Othman</v>
      </c>
      <c r="Y688" s="7" t="str">
        <f t="shared" si="468"/>
        <v xml:space="preserve">Gzira       </v>
      </c>
    </row>
    <row r="689" spans="1:25">
      <c r="A689" s="1" t="s">
        <v>686</v>
      </c>
      <c r="K689" s="2" t="str">
        <f t="shared" si="459"/>
        <v xml:space="preserve">Event 37 </v>
      </c>
      <c r="L689" s="2" t="str">
        <f t="shared" si="475"/>
        <v xml:space="preserve"> 5 </v>
      </c>
      <c r="M689" s="2" t="str">
        <f t="shared" si="454"/>
        <v xml:space="preserve">  4  </v>
      </c>
      <c r="N689" s="2" t="str">
        <f t="shared" si="476"/>
        <v>12:40 PM</v>
      </c>
      <c r="O689" t="str">
        <f t="shared" si="455"/>
        <v xml:space="preserve">  Dina Elhady Bder              </v>
      </c>
      <c r="P689" s="3" t="str">
        <f t="shared" si="456"/>
        <v>12</v>
      </c>
      <c r="Q689" s="3" t="str">
        <f t="shared" si="457"/>
        <v xml:space="preserve"> WARD </v>
      </c>
      <c r="R689" s="3" t="str">
        <f t="shared" si="458"/>
        <v xml:space="preserve">        NT</v>
      </c>
      <c r="S689" s="3" t="str">
        <f t="shared" si="462"/>
        <v xml:space="preserve"> Girl</v>
      </c>
      <c r="T689" s="3" t="str">
        <f t="shared" si="463"/>
        <v xml:space="preserve"> 50</v>
      </c>
      <c r="U689" s="3" t="str">
        <f t="shared" si="464"/>
        <v>Butterfly</v>
      </c>
      <c r="V689" s="7" t="str">
        <f t="shared" si="465"/>
        <v xml:space="preserve"> 28.86  </v>
      </c>
      <c r="W689" s="7" t="str">
        <f t="shared" si="466"/>
        <v xml:space="preserve"> 2007     </v>
      </c>
      <c r="X689" s="7" t="str">
        <f t="shared" si="467"/>
        <v xml:space="preserve">   Farida Othman</v>
      </c>
      <c r="Y689" s="7" t="str">
        <f t="shared" si="468"/>
        <v xml:space="preserve">Gzira       </v>
      </c>
    </row>
    <row r="690" spans="1:25">
      <c r="A690" s="1" t="s">
        <v>687</v>
      </c>
      <c r="K690" s="2" t="str">
        <f t="shared" si="459"/>
        <v xml:space="preserve">Event 37 </v>
      </c>
      <c r="L690" s="2" t="str">
        <f t="shared" si="475"/>
        <v xml:space="preserve"> 5 </v>
      </c>
      <c r="M690" s="2" t="str">
        <f t="shared" si="454"/>
        <v xml:space="preserve">  5  </v>
      </c>
      <c r="N690" s="2" t="str">
        <f t="shared" si="476"/>
        <v>12:40 PM</v>
      </c>
      <c r="O690" t="str">
        <f t="shared" si="455"/>
        <v xml:space="preserve">  Gana Ahmed Ashour Hassan      </v>
      </c>
      <c r="P690" s="3" t="str">
        <f t="shared" si="456"/>
        <v>12</v>
      </c>
      <c r="Q690" s="3" t="str">
        <f t="shared" si="457"/>
        <v xml:space="preserve"> SHOOT</v>
      </c>
      <c r="R690" s="3" t="str">
        <f t="shared" si="458"/>
        <v xml:space="preserve">        NT</v>
      </c>
      <c r="S690" s="3" t="str">
        <f t="shared" si="462"/>
        <v xml:space="preserve"> Girl</v>
      </c>
      <c r="T690" s="3" t="str">
        <f t="shared" si="463"/>
        <v xml:space="preserve"> 50</v>
      </c>
      <c r="U690" s="3" t="str">
        <f t="shared" si="464"/>
        <v>Butterfly</v>
      </c>
      <c r="V690" s="7" t="str">
        <f t="shared" si="465"/>
        <v xml:space="preserve"> 28.86  </v>
      </c>
      <c r="W690" s="7" t="str">
        <f t="shared" si="466"/>
        <v xml:space="preserve"> 2007     </v>
      </c>
      <c r="X690" s="7" t="str">
        <f t="shared" si="467"/>
        <v xml:space="preserve">   Farida Othman</v>
      </c>
      <c r="Y690" s="7" t="str">
        <f t="shared" si="468"/>
        <v xml:space="preserve">Gzira       </v>
      </c>
    </row>
    <row r="691" spans="1:25">
      <c r="A691" s="1" t="s">
        <v>688</v>
      </c>
      <c r="K691" s="2" t="str">
        <f t="shared" si="459"/>
        <v xml:space="preserve">Event 37 </v>
      </c>
      <c r="L691" s="2" t="str">
        <f t="shared" si="475"/>
        <v xml:space="preserve"> 5 </v>
      </c>
      <c r="M691" s="2" t="str">
        <f t="shared" si="454"/>
        <v xml:space="preserve">  6  </v>
      </c>
      <c r="N691" s="2" t="str">
        <f t="shared" si="476"/>
        <v>12:40 PM</v>
      </c>
      <c r="O691" t="str">
        <f t="shared" si="455"/>
        <v xml:space="preserve">  Rahma Mohmed Mohmed           </v>
      </c>
      <c r="P691" s="3" t="str">
        <f t="shared" si="456"/>
        <v>12</v>
      </c>
      <c r="Q691" s="3" t="str">
        <f t="shared" si="457"/>
        <v xml:space="preserve"> MAY15</v>
      </c>
      <c r="R691" s="3" t="str">
        <f t="shared" si="458"/>
        <v xml:space="preserve">        NT</v>
      </c>
      <c r="S691" s="3" t="str">
        <f t="shared" si="462"/>
        <v xml:space="preserve"> Girl</v>
      </c>
      <c r="T691" s="3" t="str">
        <f t="shared" si="463"/>
        <v xml:space="preserve"> 50</v>
      </c>
      <c r="U691" s="3" t="str">
        <f t="shared" si="464"/>
        <v>Butterfly</v>
      </c>
      <c r="V691" s="7" t="str">
        <f t="shared" si="465"/>
        <v xml:space="preserve"> 28.86  </v>
      </c>
      <c r="W691" s="7" t="str">
        <f t="shared" si="466"/>
        <v xml:space="preserve"> 2007     </v>
      </c>
      <c r="X691" s="7" t="str">
        <f t="shared" si="467"/>
        <v xml:space="preserve">   Farida Othman</v>
      </c>
      <c r="Y691" s="7" t="str">
        <f t="shared" si="468"/>
        <v xml:space="preserve">Gzira       </v>
      </c>
    </row>
    <row r="692" spans="1:25">
      <c r="A692" s="1" t="s">
        <v>689</v>
      </c>
      <c r="K692" s="2" t="str">
        <f t="shared" si="459"/>
        <v xml:space="preserve">Event 37 </v>
      </c>
      <c r="L692" s="2" t="str">
        <f t="shared" si="475"/>
        <v xml:space="preserve"> 5 </v>
      </c>
      <c r="M692" s="2" t="str">
        <f t="shared" si="454"/>
        <v xml:space="preserve">  7  </v>
      </c>
      <c r="N692" s="2" t="str">
        <f t="shared" si="476"/>
        <v>12:40 PM</v>
      </c>
      <c r="O692" t="str">
        <f t="shared" si="455"/>
        <v xml:space="preserve">  Ganna Samir Mohamed Hamzawy   </v>
      </c>
      <c r="P692" s="3" t="str">
        <f t="shared" si="456"/>
        <v>12</v>
      </c>
      <c r="Q692" s="3" t="str">
        <f t="shared" si="457"/>
        <v xml:space="preserve"> GHABA</v>
      </c>
      <c r="R692" s="3" t="str">
        <f t="shared" si="458"/>
        <v xml:space="preserve">        NT</v>
      </c>
      <c r="S692" s="3" t="str">
        <f t="shared" si="462"/>
        <v xml:space="preserve"> Girl</v>
      </c>
      <c r="T692" s="3" t="str">
        <f t="shared" si="463"/>
        <v xml:space="preserve"> 50</v>
      </c>
      <c r="U692" s="3" t="str">
        <f t="shared" si="464"/>
        <v>Butterfly</v>
      </c>
      <c r="V692" s="7" t="str">
        <f t="shared" si="465"/>
        <v xml:space="preserve"> 28.86  </v>
      </c>
      <c r="W692" s="7" t="str">
        <f t="shared" si="466"/>
        <v xml:space="preserve"> 2007     </v>
      </c>
      <c r="X692" s="7" t="str">
        <f t="shared" si="467"/>
        <v xml:space="preserve">   Farida Othman</v>
      </c>
      <c r="Y692" s="7" t="str">
        <f t="shared" si="468"/>
        <v xml:space="preserve">Gzira       </v>
      </c>
    </row>
    <row r="693" spans="1:25">
      <c r="A693" s="1" t="s">
        <v>690</v>
      </c>
      <c r="K693" s="2" t="str">
        <f t="shared" si="459"/>
        <v xml:space="preserve">Event 37 </v>
      </c>
      <c r="L693" s="2" t="str">
        <f t="shared" si="475"/>
        <v xml:space="preserve"> 5 </v>
      </c>
      <c r="M693" s="2" t="str">
        <f t="shared" si="454"/>
        <v xml:space="preserve">  8  </v>
      </c>
      <c r="N693" s="2" t="str">
        <f t="shared" si="476"/>
        <v>12:40 PM</v>
      </c>
      <c r="O693" t="str">
        <f t="shared" si="455"/>
        <v xml:space="preserve">  Jasmin abd Elazem Mohamed     </v>
      </c>
      <c r="P693" s="3" t="str">
        <f t="shared" si="456"/>
        <v>12</v>
      </c>
      <c r="Q693" s="3" t="str">
        <f t="shared" si="457"/>
        <v xml:space="preserve"> DEGLA</v>
      </c>
      <c r="R693" s="3" t="str">
        <f t="shared" si="458"/>
        <v xml:space="preserve">        NT</v>
      </c>
      <c r="S693" s="3" t="str">
        <f t="shared" si="462"/>
        <v xml:space="preserve"> Girl</v>
      </c>
      <c r="T693" s="3" t="str">
        <f t="shared" si="463"/>
        <v xml:space="preserve"> 50</v>
      </c>
      <c r="U693" s="3" t="str">
        <f t="shared" si="464"/>
        <v>Butterfly</v>
      </c>
      <c r="V693" s="7" t="str">
        <f t="shared" si="465"/>
        <v xml:space="preserve"> 28.86  </v>
      </c>
      <c r="W693" s="7" t="str">
        <f t="shared" si="466"/>
        <v xml:space="preserve"> 2007     </v>
      </c>
      <c r="X693" s="7" t="str">
        <f t="shared" si="467"/>
        <v xml:space="preserve">   Farida Othman</v>
      </c>
      <c r="Y693" s="7" t="str">
        <f t="shared" si="468"/>
        <v xml:space="preserve">Gzira       </v>
      </c>
    </row>
    <row r="694" spans="1:25">
      <c r="A694" s="5" t="s">
        <v>691</v>
      </c>
      <c r="K694" s="2"/>
      <c r="L694" s="2"/>
      <c r="M694" s="2"/>
      <c r="N694" s="2"/>
      <c r="V694" s="7"/>
      <c r="W694" s="7"/>
      <c r="X694" s="7"/>
      <c r="Y694" s="7"/>
    </row>
    <row r="695" spans="1:25">
      <c r="A695" s="1" t="s">
        <v>692</v>
      </c>
      <c r="K695" s="2" t="str">
        <f t="shared" si="459"/>
        <v xml:space="preserve">Event 37 </v>
      </c>
      <c r="L695" s="2" t="str">
        <f>MID($A$694,5,3)</f>
        <v xml:space="preserve"> 6 </v>
      </c>
      <c r="M695" s="2" t="str">
        <f t="shared" si="454"/>
        <v xml:space="preserve">  1  </v>
      </c>
      <c r="N695" s="2" t="str">
        <f>MID($A$694,33,10)</f>
        <v>12:41 PM</v>
      </c>
      <c r="O695" t="str">
        <f t="shared" si="455"/>
        <v xml:space="preserve">  Goly Samir Noshy              </v>
      </c>
      <c r="P695" s="3" t="str">
        <f t="shared" si="456"/>
        <v>12</v>
      </c>
      <c r="Q695" s="3" t="str">
        <f t="shared" si="457"/>
        <v xml:space="preserve"> NASR </v>
      </c>
      <c r="R695" s="3" t="str">
        <f t="shared" si="458"/>
        <v xml:space="preserve">     56.75</v>
      </c>
      <c r="S695" s="3" t="str">
        <f t="shared" si="462"/>
        <v xml:space="preserve"> Girl</v>
      </c>
      <c r="T695" s="3" t="str">
        <f t="shared" si="463"/>
        <v xml:space="preserve"> 50</v>
      </c>
      <c r="U695" s="3" t="str">
        <f t="shared" si="464"/>
        <v>Butterfly</v>
      </c>
      <c r="V695" s="7" t="str">
        <f t="shared" si="465"/>
        <v xml:space="preserve"> 28.86  </v>
      </c>
      <c r="W695" s="7" t="str">
        <f t="shared" si="466"/>
        <v xml:space="preserve"> 2007     </v>
      </c>
      <c r="X695" s="7" t="str">
        <f t="shared" si="467"/>
        <v xml:space="preserve">   Farida Othman</v>
      </c>
      <c r="Y695" s="7" t="str">
        <f t="shared" si="468"/>
        <v xml:space="preserve">Gzira       </v>
      </c>
    </row>
    <row r="696" spans="1:25">
      <c r="A696" s="1" t="s">
        <v>693</v>
      </c>
      <c r="K696" s="2" t="str">
        <f t="shared" si="459"/>
        <v xml:space="preserve">Event 37 </v>
      </c>
      <c r="L696" s="2" t="str">
        <f t="shared" ref="L696:L702" si="477">MID($A$694,5,3)</f>
        <v xml:space="preserve"> 6 </v>
      </c>
      <c r="M696" s="2" t="str">
        <f t="shared" si="454"/>
        <v xml:space="preserve">  2  </v>
      </c>
      <c r="N696" s="2" t="str">
        <f t="shared" ref="N696:N702" si="478">MID($A$694,33,10)</f>
        <v>12:41 PM</v>
      </c>
      <c r="O696" t="str">
        <f t="shared" si="455"/>
        <v xml:space="preserve">  Salma Ashraf Houssein         </v>
      </c>
      <c r="P696" s="3" t="str">
        <f t="shared" si="456"/>
        <v>12</v>
      </c>
      <c r="Q696" s="3" t="str">
        <f t="shared" si="457"/>
        <v xml:space="preserve"> ZMALK</v>
      </c>
      <c r="R696" s="3" t="str">
        <f t="shared" si="458"/>
        <v xml:space="preserve">     52.89</v>
      </c>
      <c r="S696" s="3" t="str">
        <f t="shared" si="462"/>
        <v xml:space="preserve"> Girl</v>
      </c>
      <c r="T696" s="3" t="str">
        <f t="shared" si="463"/>
        <v xml:space="preserve"> 50</v>
      </c>
      <c r="U696" s="3" t="str">
        <f t="shared" si="464"/>
        <v>Butterfly</v>
      </c>
      <c r="V696" s="7" t="str">
        <f t="shared" si="465"/>
        <v xml:space="preserve"> 28.86  </v>
      </c>
      <c r="W696" s="7" t="str">
        <f t="shared" si="466"/>
        <v xml:space="preserve"> 2007     </v>
      </c>
      <c r="X696" s="7" t="str">
        <f t="shared" si="467"/>
        <v xml:space="preserve">   Farida Othman</v>
      </c>
      <c r="Y696" s="7" t="str">
        <f t="shared" si="468"/>
        <v xml:space="preserve">Gzira       </v>
      </c>
    </row>
    <row r="697" spans="1:25">
      <c r="A697" s="1" t="s">
        <v>694</v>
      </c>
      <c r="K697" s="2" t="str">
        <f t="shared" si="459"/>
        <v xml:space="preserve">Event 37 </v>
      </c>
      <c r="L697" s="2" t="str">
        <f t="shared" si="477"/>
        <v xml:space="preserve"> 6 </v>
      </c>
      <c r="M697" s="2" t="str">
        <f t="shared" si="454"/>
        <v xml:space="preserve">  3  </v>
      </c>
      <c r="N697" s="2" t="str">
        <f t="shared" si="478"/>
        <v>12:41 PM</v>
      </c>
      <c r="O697" t="str">
        <f t="shared" si="455"/>
        <v xml:space="preserve">  Nozad Mohamed Galal El-Din    </v>
      </c>
      <c r="P697" s="3" t="str">
        <f t="shared" si="456"/>
        <v>12</v>
      </c>
      <c r="Q697" s="3" t="str">
        <f t="shared" si="457"/>
        <v xml:space="preserve"> AHLY </v>
      </c>
      <c r="R697" s="3" t="str">
        <f t="shared" si="458"/>
        <v xml:space="preserve">     47.76</v>
      </c>
      <c r="S697" s="3" t="str">
        <f t="shared" si="462"/>
        <v xml:space="preserve"> Girl</v>
      </c>
      <c r="T697" s="3" t="str">
        <f t="shared" si="463"/>
        <v xml:space="preserve"> 50</v>
      </c>
      <c r="U697" s="3" t="str">
        <f t="shared" si="464"/>
        <v>Butterfly</v>
      </c>
      <c r="V697" s="7" t="str">
        <f t="shared" si="465"/>
        <v xml:space="preserve"> 28.86  </v>
      </c>
      <c r="W697" s="7" t="str">
        <f t="shared" si="466"/>
        <v xml:space="preserve"> 2007     </v>
      </c>
      <c r="X697" s="7" t="str">
        <f t="shared" si="467"/>
        <v xml:space="preserve">   Farida Othman</v>
      </c>
      <c r="Y697" s="7" t="str">
        <f t="shared" si="468"/>
        <v xml:space="preserve">Gzira       </v>
      </c>
    </row>
    <row r="698" spans="1:25">
      <c r="A698" s="1" t="s">
        <v>695</v>
      </c>
      <c r="K698" s="2" t="str">
        <f t="shared" si="459"/>
        <v xml:space="preserve">Event 37 </v>
      </c>
      <c r="L698" s="2" t="str">
        <f t="shared" si="477"/>
        <v xml:space="preserve"> 6 </v>
      </c>
      <c r="M698" s="2" t="str">
        <f t="shared" si="454"/>
        <v xml:space="preserve">  4  </v>
      </c>
      <c r="N698" s="2" t="str">
        <f t="shared" si="478"/>
        <v>12:41 PM</v>
      </c>
      <c r="O698" t="str">
        <f t="shared" si="455"/>
        <v xml:space="preserve">  Mayar Tarek Nasr Eldien       </v>
      </c>
      <c r="P698" s="3" t="str">
        <f t="shared" si="456"/>
        <v>12</v>
      </c>
      <c r="Q698" s="3" t="str">
        <f t="shared" si="457"/>
        <v xml:space="preserve"> HELDO</v>
      </c>
      <c r="R698" s="3" t="str">
        <f t="shared" si="458"/>
        <v xml:space="preserve">     47.44</v>
      </c>
      <c r="S698" s="3" t="str">
        <f t="shared" si="462"/>
        <v xml:space="preserve"> Girl</v>
      </c>
      <c r="T698" s="3" t="str">
        <f t="shared" si="463"/>
        <v xml:space="preserve"> 50</v>
      </c>
      <c r="U698" s="3" t="str">
        <f t="shared" si="464"/>
        <v>Butterfly</v>
      </c>
      <c r="V698" s="7" t="str">
        <f t="shared" si="465"/>
        <v xml:space="preserve"> 28.86  </v>
      </c>
      <c r="W698" s="7" t="str">
        <f t="shared" si="466"/>
        <v xml:space="preserve"> 2007     </v>
      </c>
      <c r="X698" s="7" t="str">
        <f t="shared" si="467"/>
        <v xml:space="preserve">   Farida Othman</v>
      </c>
      <c r="Y698" s="7" t="str">
        <f t="shared" si="468"/>
        <v xml:space="preserve">Gzira       </v>
      </c>
    </row>
    <row r="699" spans="1:25">
      <c r="A699" s="1" t="s">
        <v>696</v>
      </c>
      <c r="K699" s="2" t="str">
        <f t="shared" si="459"/>
        <v xml:space="preserve">Event 37 </v>
      </c>
      <c r="L699" s="2" t="str">
        <f t="shared" si="477"/>
        <v xml:space="preserve"> 6 </v>
      </c>
      <c r="M699" s="2" t="str">
        <f t="shared" si="454"/>
        <v xml:space="preserve">  5  </v>
      </c>
      <c r="N699" s="2" t="str">
        <f t="shared" si="478"/>
        <v>12:41 PM</v>
      </c>
      <c r="O699" t="str">
        <f t="shared" si="455"/>
        <v xml:space="preserve">  Mariam Amr Rashed             </v>
      </c>
      <c r="P699" s="3" t="str">
        <f t="shared" si="456"/>
        <v>12</v>
      </c>
      <c r="Q699" s="3" t="str">
        <f t="shared" si="457"/>
        <v xml:space="preserve"> DEGLA</v>
      </c>
      <c r="R699" s="3" t="str">
        <f t="shared" si="458"/>
        <v xml:space="preserve">     47.52</v>
      </c>
      <c r="S699" s="3" t="str">
        <f t="shared" si="462"/>
        <v xml:space="preserve"> Girl</v>
      </c>
      <c r="T699" s="3" t="str">
        <f t="shared" si="463"/>
        <v xml:space="preserve"> 50</v>
      </c>
      <c r="U699" s="3" t="str">
        <f t="shared" si="464"/>
        <v>Butterfly</v>
      </c>
      <c r="V699" s="7" t="str">
        <f t="shared" si="465"/>
        <v xml:space="preserve"> 28.86  </v>
      </c>
      <c r="W699" s="7" t="str">
        <f t="shared" si="466"/>
        <v xml:space="preserve"> 2007     </v>
      </c>
      <c r="X699" s="7" t="str">
        <f t="shared" si="467"/>
        <v xml:space="preserve">   Farida Othman</v>
      </c>
      <c r="Y699" s="7" t="str">
        <f t="shared" si="468"/>
        <v xml:space="preserve">Gzira       </v>
      </c>
    </row>
    <row r="700" spans="1:25">
      <c r="A700" s="1" t="s">
        <v>697</v>
      </c>
      <c r="K700" s="2" t="str">
        <f t="shared" si="459"/>
        <v xml:space="preserve">Event 37 </v>
      </c>
      <c r="L700" s="2" t="str">
        <f t="shared" si="477"/>
        <v xml:space="preserve"> 6 </v>
      </c>
      <c r="M700" s="2" t="str">
        <f t="shared" si="454"/>
        <v xml:space="preserve">  6  </v>
      </c>
      <c r="N700" s="2" t="str">
        <f t="shared" si="478"/>
        <v>12:41 PM</v>
      </c>
      <c r="O700" t="str">
        <f t="shared" si="455"/>
        <v xml:space="preserve">  Farah Khaled Mohamed Ibrahim  </v>
      </c>
      <c r="P700" s="3" t="str">
        <f t="shared" si="456"/>
        <v>12</v>
      </c>
      <c r="Q700" s="3" t="str">
        <f t="shared" si="457"/>
        <v xml:space="preserve"> ZMALK</v>
      </c>
      <c r="R700" s="3" t="str">
        <f t="shared" si="458"/>
        <v xml:space="preserve">     51.88</v>
      </c>
      <c r="S700" s="3" t="str">
        <f t="shared" si="462"/>
        <v xml:space="preserve"> Girl</v>
      </c>
      <c r="T700" s="3" t="str">
        <f t="shared" si="463"/>
        <v xml:space="preserve"> 50</v>
      </c>
      <c r="U700" s="3" t="str">
        <f t="shared" si="464"/>
        <v>Butterfly</v>
      </c>
      <c r="V700" s="7" t="str">
        <f t="shared" si="465"/>
        <v xml:space="preserve"> 28.86  </v>
      </c>
      <c r="W700" s="7" t="str">
        <f t="shared" si="466"/>
        <v xml:space="preserve"> 2007     </v>
      </c>
      <c r="X700" s="7" t="str">
        <f t="shared" si="467"/>
        <v xml:space="preserve">   Farida Othman</v>
      </c>
      <c r="Y700" s="7" t="str">
        <f t="shared" si="468"/>
        <v xml:space="preserve">Gzira       </v>
      </c>
    </row>
    <row r="701" spans="1:25">
      <c r="A701" s="1" t="s">
        <v>698</v>
      </c>
      <c r="K701" s="2" t="str">
        <f t="shared" si="459"/>
        <v xml:space="preserve">Event 37 </v>
      </c>
      <c r="L701" s="2" t="str">
        <f t="shared" si="477"/>
        <v xml:space="preserve"> 6 </v>
      </c>
      <c r="M701" s="2" t="str">
        <f t="shared" si="454"/>
        <v xml:space="preserve">  7  </v>
      </c>
      <c r="N701" s="2" t="str">
        <f t="shared" si="478"/>
        <v>12:41 PM</v>
      </c>
      <c r="O701" t="str">
        <f t="shared" si="455"/>
        <v xml:space="preserve">  Nadia amr Dsoky               </v>
      </c>
      <c r="P701" s="3" t="str">
        <f t="shared" si="456"/>
        <v>12</v>
      </c>
      <c r="Q701" s="3" t="str">
        <f t="shared" si="457"/>
        <v xml:space="preserve"> HELOP</v>
      </c>
      <c r="R701" s="3" t="str">
        <f t="shared" si="458"/>
        <v xml:space="preserve">     53.79</v>
      </c>
      <c r="S701" s="3" t="str">
        <f t="shared" si="462"/>
        <v xml:space="preserve"> Girl</v>
      </c>
      <c r="T701" s="3" t="str">
        <f t="shared" si="463"/>
        <v xml:space="preserve"> 50</v>
      </c>
      <c r="U701" s="3" t="str">
        <f t="shared" si="464"/>
        <v>Butterfly</v>
      </c>
      <c r="V701" s="7" t="str">
        <f t="shared" si="465"/>
        <v xml:space="preserve"> 28.86  </v>
      </c>
      <c r="W701" s="7" t="str">
        <f t="shared" si="466"/>
        <v xml:space="preserve"> 2007     </v>
      </c>
      <c r="X701" s="7" t="str">
        <f t="shared" si="467"/>
        <v xml:space="preserve">   Farida Othman</v>
      </c>
      <c r="Y701" s="7" t="str">
        <f t="shared" si="468"/>
        <v xml:space="preserve">Gzira       </v>
      </c>
    </row>
    <row r="702" spans="1:25">
      <c r="A702" s="1" t="s">
        <v>699</v>
      </c>
      <c r="K702" s="2" t="str">
        <f t="shared" si="459"/>
        <v xml:space="preserve">Event 37 </v>
      </c>
      <c r="L702" s="2" t="str">
        <f t="shared" si="477"/>
        <v xml:space="preserve"> 6 </v>
      </c>
      <c r="M702" s="2" t="str">
        <f t="shared" si="454"/>
        <v xml:space="preserve">  8  </v>
      </c>
      <c r="N702" s="2" t="str">
        <f t="shared" si="478"/>
        <v>12:41 PM</v>
      </c>
      <c r="O702" t="str">
        <f t="shared" si="455"/>
        <v xml:space="preserve">  Hana Sameh Ghazy              </v>
      </c>
      <c r="P702" s="3" t="str">
        <f t="shared" si="456"/>
        <v>12</v>
      </c>
      <c r="Q702" s="3" t="str">
        <f t="shared" si="457"/>
        <v xml:space="preserve"> SHOOT</v>
      </c>
      <c r="R702" s="3" t="str">
        <f t="shared" si="458"/>
        <v xml:space="preserve">        NT</v>
      </c>
      <c r="S702" s="3" t="str">
        <f t="shared" si="462"/>
        <v xml:space="preserve"> Girl</v>
      </c>
      <c r="T702" s="3" t="str">
        <f t="shared" si="463"/>
        <v xml:space="preserve"> 50</v>
      </c>
      <c r="U702" s="3" t="str">
        <f t="shared" si="464"/>
        <v>Butterfly</v>
      </c>
      <c r="V702" s="7" t="str">
        <f t="shared" si="465"/>
        <v xml:space="preserve"> 28.86  </v>
      </c>
      <c r="W702" s="7" t="str">
        <f t="shared" si="466"/>
        <v xml:space="preserve"> 2007     </v>
      </c>
      <c r="X702" s="7" t="str">
        <f t="shared" si="467"/>
        <v xml:space="preserve">   Farida Othman</v>
      </c>
      <c r="Y702" s="7" t="str">
        <f t="shared" si="468"/>
        <v xml:space="preserve">Gzira       </v>
      </c>
    </row>
    <row r="703" spans="1:25">
      <c r="A703" s="5" t="s">
        <v>700</v>
      </c>
      <c r="K703" s="2"/>
      <c r="L703" s="2"/>
      <c r="M703" s="2"/>
      <c r="N703" s="2"/>
      <c r="V703" s="7"/>
      <c r="W703" s="7"/>
      <c r="X703" s="7"/>
      <c r="Y703" s="7"/>
    </row>
    <row r="704" spans="1:25">
      <c r="A704" s="1" t="s">
        <v>701</v>
      </c>
      <c r="K704" s="2" t="str">
        <f t="shared" si="459"/>
        <v xml:space="preserve">Event 37 </v>
      </c>
      <c r="L704" s="2" t="str">
        <f>MID($A$703,5,3)</f>
        <v xml:space="preserve"> 7 </v>
      </c>
      <c r="M704" s="2" t="str">
        <f t="shared" si="454"/>
        <v xml:space="preserve">  1  </v>
      </c>
      <c r="N704" s="2" t="str">
        <f>MID($A$703,33,10)</f>
        <v>12:42 PM</v>
      </c>
      <c r="O704" t="str">
        <f t="shared" si="455"/>
        <v xml:space="preserve">  Lougin Ahmed Salah            </v>
      </c>
      <c r="P704" s="3" t="str">
        <f t="shared" si="456"/>
        <v>12</v>
      </c>
      <c r="Q704" s="3" t="str">
        <f t="shared" si="457"/>
        <v xml:space="preserve"> AHLY </v>
      </c>
      <c r="R704" s="3" t="str">
        <f t="shared" si="458"/>
        <v xml:space="preserve">     46.89</v>
      </c>
      <c r="S704" s="3" t="str">
        <f t="shared" si="462"/>
        <v xml:space="preserve"> Girl</v>
      </c>
      <c r="T704" s="3" t="str">
        <f t="shared" si="463"/>
        <v xml:space="preserve"> 50</v>
      </c>
      <c r="U704" s="3" t="str">
        <f t="shared" si="464"/>
        <v>Butterfly</v>
      </c>
      <c r="V704" s="7" t="str">
        <f t="shared" si="465"/>
        <v xml:space="preserve"> 28.86  </v>
      </c>
      <c r="W704" s="7" t="str">
        <f t="shared" si="466"/>
        <v xml:space="preserve"> 2007     </v>
      </c>
      <c r="X704" s="7" t="str">
        <f t="shared" si="467"/>
        <v xml:space="preserve">   Farida Othman</v>
      </c>
      <c r="Y704" s="7" t="str">
        <f t="shared" si="468"/>
        <v xml:space="preserve">Gzira       </v>
      </c>
    </row>
    <row r="705" spans="1:25">
      <c r="A705" s="1" t="s">
        <v>702</v>
      </c>
      <c r="K705" s="2" t="str">
        <f t="shared" si="459"/>
        <v xml:space="preserve">Event 37 </v>
      </c>
      <c r="L705" s="2" t="str">
        <f t="shared" ref="L705:L711" si="479">MID($A$703,5,3)</f>
        <v xml:space="preserve"> 7 </v>
      </c>
      <c r="M705" s="2" t="str">
        <f t="shared" si="454"/>
        <v xml:space="preserve">  2  </v>
      </c>
      <c r="N705" s="2" t="str">
        <f t="shared" ref="N705:N711" si="480">MID($A$703,33,10)</f>
        <v>12:42 PM</v>
      </c>
      <c r="O705" t="str">
        <f t="shared" si="455"/>
        <v xml:space="preserve">  Jana Sherif Kamel Hussien     </v>
      </c>
      <c r="P705" s="3" t="str">
        <f t="shared" si="456"/>
        <v>12</v>
      </c>
      <c r="Q705" s="3" t="str">
        <f t="shared" si="457"/>
        <v xml:space="preserve"> MAADI</v>
      </c>
      <c r="R705" s="3" t="str">
        <f t="shared" si="458"/>
        <v xml:space="preserve">     45.03</v>
      </c>
      <c r="S705" s="3" t="str">
        <f t="shared" si="462"/>
        <v xml:space="preserve"> Girl</v>
      </c>
      <c r="T705" s="3" t="str">
        <f t="shared" si="463"/>
        <v xml:space="preserve"> 50</v>
      </c>
      <c r="U705" s="3" t="str">
        <f t="shared" si="464"/>
        <v>Butterfly</v>
      </c>
      <c r="V705" s="7" t="str">
        <f t="shared" si="465"/>
        <v xml:space="preserve"> 28.86  </v>
      </c>
      <c r="W705" s="7" t="str">
        <f t="shared" si="466"/>
        <v xml:space="preserve"> 2007     </v>
      </c>
      <c r="X705" s="7" t="str">
        <f t="shared" si="467"/>
        <v xml:space="preserve">   Farida Othman</v>
      </c>
      <c r="Y705" s="7" t="str">
        <f t="shared" si="468"/>
        <v xml:space="preserve">Gzira       </v>
      </c>
    </row>
    <row r="706" spans="1:25">
      <c r="A706" s="1" t="s">
        <v>703</v>
      </c>
      <c r="K706" s="2" t="str">
        <f t="shared" si="459"/>
        <v xml:space="preserve">Event 37 </v>
      </c>
      <c r="L706" s="2" t="str">
        <f t="shared" si="479"/>
        <v xml:space="preserve"> 7 </v>
      </c>
      <c r="M706" s="2" t="str">
        <f t="shared" si="454"/>
        <v xml:space="preserve">  3  </v>
      </c>
      <c r="N706" s="2" t="str">
        <f t="shared" si="480"/>
        <v>12:42 PM</v>
      </c>
      <c r="O706" t="str">
        <f t="shared" si="455"/>
        <v xml:space="preserve">  Reem Mohamed Tawfek Selim     </v>
      </c>
      <c r="P706" s="3" t="str">
        <f t="shared" si="456"/>
        <v>12</v>
      </c>
      <c r="Q706" s="3" t="str">
        <f t="shared" si="457"/>
        <v xml:space="preserve"> 6 OCT</v>
      </c>
      <c r="R706" s="3" t="str">
        <f t="shared" si="458"/>
        <v xml:space="preserve">     44.66</v>
      </c>
      <c r="S706" s="3" t="str">
        <f t="shared" si="462"/>
        <v xml:space="preserve"> Girl</v>
      </c>
      <c r="T706" s="3" t="str">
        <f t="shared" si="463"/>
        <v xml:space="preserve"> 50</v>
      </c>
      <c r="U706" s="3" t="str">
        <f t="shared" si="464"/>
        <v>Butterfly</v>
      </c>
      <c r="V706" s="7" t="str">
        <f t="shared" si="465"/>
        <v xml:space="preserve"> 28.86  </v>
      </c>
      <c r="W706" s="7" t="str">
        <f t="shared" si="466"/>
        <v xml:space="preserve"> 2007     </v>
      </c>
      <c r="X706" s="7" t="str">
        <f t="shared" si="467"/>
        <v xml:space="preserve">   Farida Othman</v>
      </c>
      <c r="Y706" s="7" t="str">
        <f t="shared" si="468"/>
        <v xml:space="preserve">Gzira       </v>
      </c>
    </row>
    <row r="707" spans="1:25">
      <c r="A707" s="1" t="s">
        <v>704</v>
      </c>
      <c r="K707" s="2" t="str">
        <f t="shared" si="459"/>
        <v xml:space="preserve">Event 37 </v>
      </c>
      <c r="L707" s="2" t="str">
        <f t="shared" si="479"/>
        <v xml:space="preserve"> 7 </v>
      </c>
      <c r="M707" s="2" t="str">
        <f t="shared" si="454"/>
        <v xml:space="preserve">  4  </v>
      </c>
      <c r="N707" s="2" t="str">
        <f t="shared" si="480"/>
        <v>12:42 PM</v>
      </c>
      <c r="O707" t="str">
        <f t="shared" si="455"/>
        <v xml:space="preserve">  Mena Elsayed Mahmoud          </v>
      </c>
      <c r="P707" s="3" t="str">
        <f t="shared" si="456"/>
        <v>12</v>
      </c>
      <c r="Q707" s="3" t="str">
        <f t="shared" si="457"/>
        <v xml:space="preserve"> AHLY </v>
      </c>
      <c r="R707" s="3" t="str">
        <f t="shared" si="458"/>
        <v xml:space="preserve">     44.04</v>
      </c>
      <c r="S707" s="3" t="str">
        <f t="shared" si="462"/>
        <v xml:space="preserve"> Girl</v>
      </c>
      <c r="T707" s="3" t="str">
        <f t="shared" si="463"/>
        <v xml:space="preserve"> 50</v>
      </c>
      <c r="U707" s="3" t="str">
        <f t="shared" si="464"/>
        <v>Butterfly</v>
      </c>
      <c r="V707" s="7" t="str">
        <f t="shared" si="465"/>
        <v xml:space="preserve"> 28.86  </v>
      </c>
      <c r="W707" s="7" t="str">
        <f t="shared" si="466"/>
        <v xml:space="preserve"> 2007     </v>
      </c>
      <c r="X707" s="7" t="str">
        <f t="shared" si="467"/>
        <v xml:space="preserve">   Farida Othman</v>
      </c>
      <c r="Y707" s="7" t="str">
        <f t="shared" si="468"/>
        <v xml:space="preserve">Gzira       </v>
      </c>
    </row>
    <row r="708" spans="1:25">
      <c r="A708" s="1" t="s">
        <v>705</v>
      </c>
      <c r="K708" s="2" t="str">
        <f t="shared" si="459"/>
        <v xml:space="preserve">Event 37 </v>
      </c>
      <c r="L708" s="2" t="str">
        <f t="shared" si="479"/>
        <v xml:space="preserve"> 7 </v>
      </c>
      <c r="M708" s="2" t="str">
        <f t="shared" si="454"/>
        <v xml:space="preserve">  5  </v>
      </c>
      <c r="N708" s="2" t="str">
        <f t="shared" si="480"/>
        <v>12:42 PM</v>
      </c>
      <c r="O708" t="str">
        <f t="shared" si="455"/>
        <v xml:space="preserve">  Rana Sabry Mohamed Atia Alsh  </v>
      </c>
      <c r="P708" s="3" t="str">
        <f t="shared" si="456"/>
        <v>12</v>
      </c>
      <c r="Q708" s="3" t="str">
        <f t="shared" si="457"/>
        <v xml:space="preserve"> SHAMS</v>
      </c>
      <c r="R708" s="3" t="str">
        <f t="shared" si="458"/>
        <v xml:space="preserve">     44.58</v>
      </c>
      <c r="S708" s="3" t="str">
        <f t="shared" si="462"/>
        <v xml:space="preserve"> Girl</v>
      </c>
      <c r="T708" s="3" t="str">
        <f t="shared" si="463"/>
        <v xml:space="preserve"> 50</v>
      </c>
      <c r="U708" s="3" t="str">
        <f t="shared" si="464"/>
        <v>Butterfly</v>
      </c>
      <c r="V708" s="7" t="str">
        <f t="shared" si="465"/>
        <v xml:space="preserve"> 28.86  </v>
      </c>
      <c r="W708" s="7" t="str">
        <f t="shared" si="466"/>
        <v xml:space="preserve"> 2007     </v>
      </c>
      <c r="X708" s="7" t="str">
        <f t="shared" si="467"/>
        <v xml:space="preserve">   Farida Othman</v>
      </c>
      <c r="Y708" s="7" t="str">
        <f t="shared" si="468"/>
        <v xml:space="preserve">Gzira       </v>
      </c>
    </row>
    <row r="709" spans="1:25">
      <c r="A709" s="1" t="s">
        <v>706</v>
      </c>
      <c r="K709" s="2" t="str">
        <f t="shared" si="459"/>
        <v xml:space="preserve">Event 37 </v>
      </c>
      <c r="L709" s="2" t="str">
        <f t="shared" si="479"/>
        <v xml:space="preserve"> 7 </v>
      </c>
      <c r="M709" s="2" t="str">
        <f t="shared" si="454"/>
        <v xml:space="preserve">  6  </v>
      </c>
      <c r="N709" s="2" t="str">
        <f t="shared" si="480"/>
        <v>12:42 PM</v>
      </c>
      <c r="O709" t="str">
        <f t="shared" si="455"/>
        <v xml:space="preserve">  Tasnem Asam Helal             </v>
      </c>
      <c r="P709" s="3" t="str">
        <f t="shared" si="456"/>
        <v>12</v>
      </c>
      <c r="Q709" s="3" t="str">
        <f t="shared" si="457"/>
        <v xml:space="preserve"> SHOOT</v>
      </c>
      <c r="R709" s="3" t="str">
        <f t="shared" si="458"/>
        <v xml:space="preserve">     44.71</v>
      </c>
      <c r="S709" s="3" t="str">
        <f t="shared" si="462"/>
        <v xml:space="preserve"> Girl</v>
      </c>
      <c r="T709" s="3" t="str">
        <f t="shared" si="463"/>
        <v xml:space="preserve"> 50</v>
      </c>
      <c r="U709" s="3" t="str">
        <f t="shared" si="464"/>
        <v>Butterfly</v>
      </c>
      <c r="V709" s="7" t="str">
        <f t="shared" si="465"/>
        <v xml:space="preserve"> 28.86  </v>
      </c>
      <c r="W709" s="7" t="str">
        <f t="shared" si="466"/>
        <v xml:space="preserve"> 2007     </v>
      </c>
      <c r="X709" s="7" t="str">
        <f t="shared" si="467"/>
        <v xml:space="preserve">   Farida Othman</v>
      </c>
      <c r="Y709" s="7" t="str">
        <f t="shared" si="468"/>
        <v xml:space="preserve">Gzira       </v>
      </c>
    </row>
    <row r="710" spans="1:25">
      <c r="A710" s="1" t="s">
        <v>707</v>
      </c>
      <c r="K710" s="2" t="str">
        <f t="shared" si="459"/>
        <v xml:space="preserve">Event 37 </v>
      </c>
      <c r="L710" s="2" t="str">
        <f t="shared" si="479"/>
        <v xml:space="preserve"> 7 </v>
      </c>
      <c r="M710" s="2" t="str">
        <f t="shared" si="454"/>
        <v xml:space="preserve">  7  </v>
      </c>
      <c r="N710" s="2" t="str">
        <f t="shared" si="480"/>
        <v>12:42 PM</v>
      </c>
      <c r="O710" t="str">
        <f t="shared" si="455"/>
        <v xml:space="preserve">  Arwa Ahmed Abdelaziz Ahmed E  </v>
      </c>
      <c r="P710" s="3" t="str">
        <f t="shared" si="456"/>
        <v>12</v>
      </c>
      <c r="Q710" s="3" t="str">
        <f t="shared" si="457"/>
        <v xml:space="preserve"> MAADI</v>
      </c>
      <c r="R710" s="3" t="str">
        <f t="shared" si="458"/>
        <v xml:space="preserve">     45.11</v>
      </c>
      <c r="S710" s="3" t="str">
        <f t="shared" si="462"/>
        <v xml:space="preserve"> Girl</v>
      </c>
      <c r="T710" s="3" t="str">
        <f t="shared" si="463"/>
        <v xml:space="preserve"> 50</v>
      </c>
      <c r="U710" s="3" t="str">
        <f t="shared" si="464"/>
        <v>Butterfly</v>
      </c>
      <c r="V710" s="7" t="str">
        <f t="shared" si="465"/>
        <v xml:space="preserve"> 28.86  </v>
      </c>
      <c r="W710" s="7" t="str">
        <f t="shared" si="466"/>
        <v xml:space="preserve"> 2007     </v>
      </c>
      <c r="X710" s="7" t="str">
        <f t="shared" si="467"/>
        <v xml:space="preserve">   Farida Othman</v>
      </c>
      <c r="Y710" s="7" t="str">
        <f t="shared" si="468"/>
        <v xml:space="preserve">Gzira       </v>
      </c>
    </row>
    <row r="711" spans="1:25">
      <c r="A711" s="1" t="s">
        <v>708</v>
      </c>
      <c r="K711" s="2" t="str">
        <f t="shared" si="459"/>
        <v xml:space="preserve">Event 37 </v>
      </c>
      <c r="L711" s="2" t="str">
        <f t="shared" si="479"/>
        <v xml:space="preserve"> 7 </v>
      </c>
      <c r="M711" s="2" t="str">
        <f t="shared" si="454"/>
        <v xml:space="preserve">  8  </v>
      </c>
      <c r="N711" s="2" t="str">
        <f t="shared" si="480"/>
        <v>12:42 PM</v>
      </c>
      <c r="O711" t="str">
        <f t="shared" si="455"/>
        <v xml:space="preserve">  Eman Alaa Husin               </v>
      </c>
      <c r="P711" s="3" t="str">
        <f t="shared" si="456"/>
        <v>12</v>
      </c>
      <c r="Q711" s="3" t="str">
        <f t="shared" si="457"/>
        <v xml:space="preserve"> HELOP</v>
      </c>
      <c r="R711" s="3" t="str">
        <f t="shared" si="458"/>
        <v xml:space="preserve">     47.21</v>
      </c>
      <c r="S711" s="3" t="str">
        <f t="shared" si="462"/>
        <v xml:space="preserve"> Girl</v>
      </c>
      <c r="T711" s="3" t="str">
        <f t="shared" si="463"/>
        <v xml:space="preserve"> 50</v>
      </c>
      <c r="U711" s="3" t="str">
        <f t="shared" si="464"/>
        <v>Butterfly</v>
      </c>
      <c r="V711" s="7" t="str">
        <f t="shared" si="465"/>
        <v xml:space="preserve"> 28.86  </v>
      </c>
      <c r="W711" s="7" t="str">
        <f t="shared" si="466"/>
        <v xml:space="preserve"> 2007     </v>
      </c>
      <c r="X711" s="7" t="str">
        <f t="shared" si="467"/>
        <v xml:space="preserve">   Farida Othman</v>
      </c>
      <c r="Y711" s="7" t="str">
        <f t="shared" si="468"/>
        <v xml:space="preserve">Gzira       </v>
      </c>
    </row>
    <row r="712" spans="1:25">
      <c r="A712" s="5" t="s">
        <v>709</v>
      </c>
      <c r="K712" s="2"/>
      <c r="L712" s="2"/>
      <c r="M712" s="2"/>
      <c r="N712" s="2"/>
      <c r="V712" s="7"/>
      <c r="W712" s="7"/>
      <c r="X712" s="7"/>
      <c r="Y712" s="7"/>
    </row>
    <row r="713" spans="1:25">
      <c r="A713" s="1" t="s">
        <v>710</v>
      </c>
      <c r="K713" s="2" t="str">
        <f t="shared" si="459"/>
        <v xml:space="preserve">Event 37 </v>
      </c>
      <c r="L713" s="2" t="str">
        <f>MID($A$712,5,3)</f>
        <v xml:space="preserve"> 8 </v>
      </c>
      <c r="M713" s="2" t="str">
        <f t="shared" si="454"/>
        <v xml:space="preserve">  1  </v>
      </c>
      <c r="N713" s="2" t="str">
        <f>MID($A$712,33,10)</f>
        <v>12:43 PM</v>
      </c>
      <c r="O713" t="str">
        <f t="shared" si="455"/>
        <v xml:space="preserve">  Kholoud Mohsen Mahmoud        </v>
      </c>
      <c r="P713" s="3" t="str">
        <f t="shared" si="456"/>
        <v>12</v>
      </c>
      <c r="Q713" s="3" t="str">
        <f t="shared" si="457"/>
        <v xml:space="preserve"> AHLY </v>
      </c>
      <c r="R713" s="3" t="str">
        <f t="shared" si="458"/>
        <v xml:space="preserve">     43.32</v>
      </c>
      <c r="S713" s="3" t="str">
        <f t="shared" si="462"/>
        <v xml:space="preserve"> Girl</v>
      </c>
      <c r="T713" s="3" t="str">
        <f t="shared" si="463"/>
        <v xml:space="preserve"> 50</v>
      </c>
      <c r="U713" s="3" t="str">
        <f t="shared" si="464"/>
        <v>Butterfly</v>
      </c>
      <c r="V713" s="7" t="str">
        <f t="shared" si="465"/>
        <v xml:space="preserve"> 28.86  </v>
      </c>
      <c r="W713" s="7" t="str">
        <f t="shared" si="466"/>
        <v xml:space="preserve"> 2007     </v>
      </c>
      <c r="X713" s="7" t="str">
        <f t="shared" si="467"/>
        <v xml:space="preserve">   Farida Othman</v>
      </c>
      <c r="Y713" s="7" t="str">
        <f t="shared" si="468"/>
        <v xml:space="preserve">Gzira       </v>
      </c>
    </row>
    <row r="714" spans="1:25">
      <c r="A714" s="1" t="s">
        <v>711</v>
      </c>
      <c r="K714" s="2" t="str">
        <f t="shared" si="459"/>
        <v xml:space="preserve">Event 37 </v>
      </c>
      <c r="L714" s="2" t="str">
        <f t="shared" ref="L714:L720" si="481">MID($A$712,5,3)</f>
        <v xml:space="preserve"> 8 </v>
      </c>
      <c r="M714" s="2" t="str">
        <f t="shared" si="454"/>
        <v xml:space="preserve">  2  </v>
      </c>
      <c r="N714" s="2" t="str">
        <f t="shared" ref="N714:N720" si="482">MID($A$712,33,10)</f>
        <v>12:43 PM</v>
      </c>
      <c r="O714" t="str">
        <f t="shared" si="455"/>
        <v xml:space="preserve">  Eman Ibrahim Wahed Ahmed      </v>
      </c>
      <c r="P714" s="3" t="str">
        <f t="shared" si="456"/>
        <v>12</v>
      </c>
      <c r="Q714" s="3" t="str">
        <f t="shared" si="457"/>
        <v xml:space="preserve"> SUEZ </v>
      </c>
      <c r="R714" s="3" t="str">
        <f t="shared" si="458"/>
        <v xml:space="preserve">     42.96</v>
      </c>
      <c r="S714" s="3" t="str">
        <f t="shared" si="462"/>
        <v xml:space="preserve"> Girl</v>
      </c>
      <c r="T714" s="3" t="str">
        <f t="shared" si="463"/>
        <v xml:space="preserve"> 50</v>
      </c>
      <c r="U714" s="3" t="str">
        <f t="shared" si="464"/>
        <v>Butterfly</v>
      </c>
      <c r="V714" s="7" t="str">
        <f t="shared" si="465"/>
        <v xml:space="preserve"> 28.86  </v>
      </c>
      <c r="W714" s="7" t="str">
        <f t="shared" si="466"/>
        <v xml:space="preserve"> 2007     </v>
      </c>
      <c r="X714" s="7" t="str">
        <f t="shared" si="467"/>
        <v xml:space="preserve">   Farida Othman</v>
      </c>
      <c r="Y714" s="7" t="str">
        <f t="shared" si="468"/>
        <v xml:space="preserve">Gzira       </v>
      </c>
    </row>
    <row r="715" spans="1:25">
      <c r="A715" s="1" t="s">
        <v>712</v>
      </c>
      <c r="K715" s="2" t="str">
        <f t="shared" si="459"/>
        <v xml:space="preserve">Event 37 </v>
      </c>
      <c r="L715" s="2" t="str">
        <f t="shared" si="481"/>
        <v xml:space="preserve"> 8 </v>
      </c>
      <c r="M715" s="2" t="str">
        <f t="shared" si="454"/>
        <v xml:space="preserve">  3  </v>
      </c>
      <c r="N715" s="2" t="str">
        <f t="shared" si="482"/>
        <v>12:43 PM</v>
      </c>
      <c r="O715" t="str">
        <f t="shared" si="455"/>
        <v xml:space="preserve">  Nagwa Mohamed Mostafa         </v>
      </c>
      <c r="P715" s="3" t="str">
        <f t="shared" si="456"/>
        <v>12</v>
      </c>
      <c r="Q715" s="3" t="str">
        <f t="shared" si="457"/>
        <v xml:space="preserve"> ZMALK</v>
      </c>
      <c r="R715" s="3" t="str">
        <f t="shared" si="458"/>
        <v xml:space="preserve">     42.74</v>
      </c>
      <c r="S715" s="3" t="str">
        <f t="shared" si="462"/>
        <v xml:space="preserve"> Girl</v>
      </c>
      <c r="T715" s="3" t="str">
        <f t="shared" si="463"/>
        <v xml:space="preserve"> 50</v>
      </c>
      <c r="U715" s="3" t="str">
        <f t="shared" si="464"/>
        <v>Butterfly</v>
      </c>
      <c r="V715" s="7" t="str">
        <f t="shared" si="465"/>
        <v xml:space="preserve"> 28.86  </v>
      </c>
      <c r="W715" s="7" t="str">
        <f t="shared" si="466"/>
        <v xml:space="preserve"> 2007     </v>
      </c>
      <c r="X715" s="7" t="str">
        <f t="shared" si="467"/>
        <v xml:space="preserve">   Farida Othman</v>
      </c>
      <c r="Y715" s="7" t="str">
        <f t="shared" si="468"/>
        <v xml:space="preserve">Gzira       </v>
      </c>
    </row>
    <row r="716" spans="1:25">
      <c r="A716" s="1" t="s">
        <v>713</v>
      </c>
      <c r="K716" s="2" t="str">
        <f t="shared" si="459"/>
        <v xml:space="preserve">Event 37 </v>
      </c>
      <c r="L716" s="2" t="str">
        <f t="shared" si="481"/>
        <v xml:space="preserve"> 8 </v>
      </c>
      <c r="M716" s="2" t="str">
        <f t="shared" si="454"/>
        <v xml:space="preserve">  4  </v>
      </c>
      <c r="N716" s="2" t="str">
        <f t="shared" si="482"/>
        <v>12:43 PM</v>
      </c>
      <c r="O716" t="str">
        <f t="shared" si="455"/>
        <v xml:space="preserve">  Hana Tarik Mohamed Ossman     </v>
      </c>
      <c r="P716" s="3" t="str">
        <f t="shared" si="456"/>
        <v>12</v>
      </c>
      <c r="Q716" s="3" t="str">
        <f t="shared" si="457"/>
        <v xml:space="preserve"> ZOHUR</v>
      </c>
      <c r="R716" s="3" t="str">
        <f t="shared" si="458"/>
        <v xml:space="preserve">     42.04</v>
      </c>
      <c r="S716" s="3" t="str">
        <f t="shared" si="462"/>
        <v xml:space="preserve"> Girl</v>
      </c>
      <c r="T716" s="3" t="str">
        <f t="shared" si="463"/>
        <v xml:space="preserve"> 50</v>
      </c>
      <c r="U716" s="3" t="str">
        <f t="shared" si="464"/>
        <v>Butterfly</v>
      </c>
      <c r="V716" s="7" t="str">
        <f t="shared" si="465"/>
        <v xml:space="preserve"> 28.86  </v>
      </c>
      <c r="W716" s="7" t="str">
        <f t="shared" si="466"/>
        <v xml:space="preserve"> 2007     </v>
      </c>
      <c r="X716" s="7" t="str">
        <f t="shared" si="467"/>
        <v xml:space="preserve">   Farida Othman</v>
      </c>
      <c r="Y716" s="7" t="str">
        <f t="shared" si="468"/>
        <v xml:space="preserve">Gzira       </v>
      </c>
    </row>
    <row r="717" spans="1:25">
      <c r="A717" s="1" t="s">
        <v>714</v>
      </c>
      <c r="K717" s="2" t="str">
        <f t="shared" si="459"/>
        <v xml:space="preserve">Event 37 </v>
      </c>
      <c r="L717" s="2" t="str">
        <f t="shared" si="481"/>
        <v xml:space="preserve"> 8 </v>
      </c>
      <c r="M717" s="2" t="str">
        <f t="shared" si="454"/>
        <v xml:space="preserve">  5  </v>
      </c>
      <c r="N717" s="2" t="str">
        <f t="shared" si="482"/>
        <v>12:43 PM</v>
      </c>
      <c r="O717" t="str">
        <f t="shared" si="455"/>
        <v xml:space="preserve">  Zeina Adham Mohamed Ahmed Mo  </v>
      </c>
      <c r="P717" s="3" t="str">
        <f t="shared" si="456"/>
        <v>12</v>
      </c>
      <c r="Q717" s="3" t="str">
        <f t="shared" si="457"/>
        <v xml:space="preserve"> BNK.G</v>
      </c>
      <c r="R717" s="3" t="str">
        <f t="shared" si="458"/>
        <v xml:space="preserve">     42.36</v>
      </c>
      <c r="S717" s="3" t="str">
        <f t="shared" si="462"/>
        <v xml:space="preserve"> Girl</v>
      </c>
      <c r="T717" s="3" t="str">
        <f t="shared" si="463"/>
        <v xml:space="preserve"> 50</v>
      </c>
      <c r="U717" s="3" t="str">
        <f t="shared" si="464"/>
        <v>Butterfly</v>
      </c>
      <c r="V717" s="7" t="str">
        <f t="shared" si="465"/>
        <v xml:space="preserve"> 28.86  </v>
      </c>
      <c r="W717" s="7" t="str">
        <f t="shared" si="466"/>
        <v xml:space="preserve"> 2007     </v>
      </c>
      <c r="X717" s="7" t="str">
        <f t="shared" si="467"/>
        <v xml:space="preserve">   Farida Othman</v>
      </c>
      <c r="Y717" s="7" t="str">
        <f t="shared" si="468"/>
        <v xml:space="preserve">Gzira       </v>
      </c>
    </row>
    <row r="718" spans="1:25">
      <c r="A718" s="1" t="s">
        <v>715</v>
      </c>
      <c r="K718" s="2" t="str">
        <f t="shared" si="459"/>
        <v xml:space="preserve">Event 37 </v>
      </c>
      <c r="L718" s="2" t="str">
        <f t="shared" si="481"/>
        <v xml:space="preserve"> 8 </v>
      </c>
      <c r="M718" s="2" t="str">
        <f t="shared" si="454"/>
        <v xml:space="preserve">  6  </v>
      </c>
      <c r="N718" s="2" t="str">
        <f t="shared" si="482"/>
        <v>12:43 PM</v>
      </c>
      <c r="O718" t="str">
        <f t="shared" si="455"/>
        <v xml:space="preserve">  Reem Ahmed abd Elrashed       </v>
      </c>
      <c r="P718" s="3" t="str">
        <f t="shared" si="456"/>
        <v>12</v>
      </c>
      <c r="Q718" s="3" t="str">
        <f t="shared" si="457"/>
        <v xml:space="preserve"> DEGLA</v>
      </c>
      <c r="R718" s="3" t="str">
        <f t="shared" si="458"/>
        <v xml:space="preserve">     42.93</v>
      </c>
      <c r="S718" s="3" t="str">
        <f t="shared" si="462"/>
        <v xml:space="preserve"> Girl</v>
      </c>
      <c r="T718" s="3" t="str">
        <f t="shared" si="463"/>
        <v xml:space="preserve"> 50</v>
      </c>
      <c r="U718" s="3" t="str">
        <f t="shared" si="464"/>
        <v>Butterfly</v>
      </c>
      <c r="V718" s="7" t="str">
        <f t="shared" si="465"/>
        <v xml:space="preserve"> 28.86  </v>
      </c>
      <c r="W718" s="7" t="str">
        <f t="shared" si="466"/>
        <v xml:space="preserve"> 2007     </v>
      </c>
      <c r="X718" s="7" t="str">
        <f t="shared" si="467"/>
        <v xml:space="preserve">   Farida Othman</v>
      </c>
      <c r="Y718" s="7" t="str">
        <f t="shared" si="468"/>
        <v xml:space="preserve">Gzira       </v>
      </c>
    </row>
    <row r="719" spans="1:25">
      <c r="A719" s="1" t="s">
        <v>716</v>
      </c>
      <c r="K719" s="2" t="str">
        <f t="shared" si="459"/>
        <v xml:space="preserve">Event 37 </v>
      </c>
      <c r="L719" s="2" t="str">
        <f t="shared" si="481"/>
        <v xml:space="preserve"> 8 </v>
      </c>
      <c r="M719" s="2" t="str">
        <f t="shared" si="454"/>
        <v xml:space="preserve">  7  </v>
      </c>
      <c r="N719" s="2" t="str">
        <f t="shared" si="482"/>
        <v>12:43 PM</v>
      </c>
      <c r="O719" t="str">
        <f t="shared" si="455"/>
        <v xml:space="preserve">  Sara Hossam Eldin Mahmoud     </v>
      </c>
      <c r="P719" s="3" t="str">
        <f t="shared" si="456"/>
        <v>12</v>
      </c>
      <c r="Q719" s="3" t="str">
        <f t="shared" si="457"/>
        <v xml:space="preserve"> AHLY </v>
      </c>
      <c r="R719" s="3" t="str">
        <f t="shared" si="458"/>
        <v xml:space="preserve">     43.25</v>
      </c>
      <c r="S719" s="3" t="str">
        <f t="shared" si="462"/>
        <v xml:space="preserve"> Girl</v>
      </c>
      <c r="T719" s="3" t="str">
        <f t="shared" si="463"/>
        <v xml:space="preserve"> 50</v>
      </c>
      <c r="U719" s="3" t="str">
        <f t="shared" si="464"/>
        <v>Butterfly</v>
      </c>
      <c r="V719" s="7" t="str">
        <f t="shared" si="465"/>
        <v xml:space="preserve"> 28.86  </v>
      </c>
      <c r="W719" s="7" t="str">
        <f t="shared" si="466"/>
        <v xml:space="preserve"> 2007     </v>
      </c>
      <c r="X719" s="7" t="str">
        <f t="shared" si="467"/>
        <v xml:space="preserve">   Farida Othman</v>
      </c>
      <c r="Y719" s="7" t="str">
        <f t="shared" si="468"/>
        <v xml:space="preserve">Gzira       </v>
      </c>
    </row>
    <row r="720" spans="1:25">
      <c r="A720" s="1" t="s">
        <v>717</v>
      </c>
      <c r="K720" s="2" t="str">
        <f t="shared" si="459"/>
        <v xml:space="preserve">Event 37 </v>
      </c>
      <c r="L720" s="2" t="str">
        <f t="shared" si="481"/>
        <v xml:space="preserve"> 8 </v>
      </c>
      <c r="M720" s="2" t="str">
        <f t="shared" si="454"/>
        <v xml:space="preserve">  8  </v>
      </c>
      <c r="N720" s="2" t="str">
        <f t="shared" si="482"/>
        <v>12:43 PM</v>
      </c>
      <c r="O720" t="str">
        <f t="shared" si="455"/>
        <v xml:space="preserve">  Logeen Galal Aldien Barakat   </v>
      </c>
      <c r="P720" s="3" t="str">
        <f t="shared" si="456"/>
        <v>12</v>
      </c>
      <c r="Q720" s="3" t="str">
        <f t="shared" si="457"/>
        <v xml:space="preserve"> NCITY</v>
      </c>
      <c r="R720" s="3" t="str">
        <f t="shared" si="458"/>
        <v xml:space="preserve">     43.53</v>
      </c>
      <c r="S720" s="3" t="str">
        <f t="shared" si="462"/>
        <v xml:space="preserve"> Girl</v>
      </c>
      <c r="T720" s="3" t="str">
        <f t="shared" si="463"/>
        <v xml:space="preserve"> 50</v>
      </c>
      <c r="U720" s="3" t="str">
        <f t="shared" si="464"/>
        <v>Butterfly</v>
      </c>
      <c r="V720" s="7" t="str">
        <f t="shared" si="465"/>
        <v xml:space="preserve"> 28.86  </v>
      </c>
      <c r="W720" s="7" t="str">
        <f t="shared" si="466"/>
        <v xml:space="preserve"> 2007     </v>
      </c>
      <c r="X720" s="7" t="str">
        <f t="shared" si="467"/>
        <v xml:space="preserve">   Farida Othman</v>
      </c>
      <c r="Y720" s="7" t="str">
        <f t="shared" si="468"/>
        <v xml:space="preserve">Gzira       </v>
      </c>
    </row>
    <row r="721" spans="1:25">
      <c r="A721" s="5" t="s">
        <v>718</v>
      </c>
      <c r="K721" s="2"/>
      <c r="L721" s="2"/>
      <c r="M721" s="2"/>
      <c r="N721" s="2"/>
      <c r="V721" s="7"/>
      <c r="W721" s="7"/>
      <c r="X721" s="7"/>
      <c r="Y721" s="7"/>
    </row>
    <row r="722" spans="1:25">
      <c r="A722" s="1" t="s">
        <v>719</v>
      </c>
      <c r="K722" s="2" t="str">
        <f t="shared" ref="K722:K785" si="483">MID($A$651,1,9)</f>
        <v xml:space="preserve">Event 37 </v>
      </c>
      <c r="L722" s="2" t="str">
        <f>MID($A$721,5,3)</f>
        <v xml:space="preserve"> 9 </v>
      </c>
      <c r="M722" s="2" t="str">
        <f t="shared" ref="M722:M785" si="484">MID(A722,1,5)</f>
        <v xml:space="preserve">  1  </v>
      </c>
      <c r="N722" s="2" t="str">
        <f>MID($A$721,33,10)</f>
        <v>12:44 PM</v>
      </c>
      <c r="O722" t="str">
        <f t="shared" ref="O722:O785" si="485">MID(A722,4,32)</f>
        <v xml:space="preserve">  Mariam Mostafa Mohamed Abdel  </v>
      </c>
      <c r="P722" s="3" t="str">
        <f t="shared" ref="P722:P785" si="486">MID(A722,36,2)</f>
        <v>12</v>
      </c>
      <c r="Q722" s="3" t="str">
        <f t="shared" ref="Q722:Q785" si="487">MID(A722,38,6)</f>
        <v xml:space="preserve"> SHAMS</v>
      </c>
      <c r="R722" s="3" t="str">
        <f t="shared" ref="R722:R785" si="488">MID(A722,62,10)</f>
        <v xml:space="preserve">     41.56</v>
      </c>
      <c r="S722" s="3" t="str">
        <f t="shared" ref="S722:S785" si="489">MID($A$651,10,5)</f>
        <v xml:space="preserve"> Girl</v>
      </c>
      <c r="T722" s="3" t="str">
        <f t="shared" ref="T722:T785" si="490">MID($A$651,29,3)</f>
        <v xml:space="preserve"> 50</v>
      </c>
      <c r="U722" s="3" t="str">
        <f t="shared" ref="U722:U785" si="491">MID($A$651,42,20)</f>
        <v>Butterfly</v>
      </c>
      <c r="V722" s="7" t="str">
        <f t="shared" ref="V722:V785" si="492">MID($A$653,15,8)</f>
        <v xml:space="preserve"> 28.86  </v>
      </c>
      <c r="W722" s="7" t="str">
        <f t="shared" ref="W722:W785" si="493">MID($A$653,22,10)</f>
        <v xml:space="preserve"> 2007     </v>
      </c>
      <c r="X722" s="7" t="str">
        <f t="shared" ref="X722:X785" si="494">MID($A$653,32,16)</f>
        <v xml:space="preserve">   Farida Othman</v>
      </c>
      <c r="Y722" s="7" t="str">
        <f t="shared" ref="Y722:Y785" si="495">MID($A$653,50,12)</f>
        <v xml:space="preserve">Gzira       </v>
      </c>
    </row>
    <row r="723" spans="1:25">
      <c r="A723" s="1" t="s">
        <v>720</v>
      </c>
      <c r="K723" s="2" t="str">
        <f t="shared" si="483"/>
        <v xml:space="preserve">Event 37 </v>
      </c>
      <c r="L723" s="2" t="str">
        <f t="shared" ref="L723:L729" si="496">MID($A$721,5,3)</f>
        <v xml:space="preserve"> 9 </v>
      </c>
      <c r="M723" s="2" t="str">
        <f t="shared" si="484"/>
        <v xml:space="preserve">  2  </v>
      </c>
      <c r="N723" s="2" t="str">
        <f t="shared" ref="N723:N729" si="497">MID($A$721,33,10)</f>
        <v>12:44 PM</v>
      </c>
      <c r="O723" t="str">
        <f t="shared" si="485"/>
        <v xml:space="preserve">  Hanna Haytham Mohamed Mamdou  </v>
      </c>
      <c r="P723" s="3" t="str">
        <f t="shared" si="486"/>
        <v>12</v>
      </c>
      <c r="Q723" s="3" t="str">
        <f t="shared" si="487"/>
        <v xml:space="preserve"> HELDO</v>
      </c>
      <c r="R723" s="3" t="str">
        <f t="shared" si="488"/>
        <v xml:space="preserve">     41.23</v>
      </c>
      <c r="S723" s="3" t="str">
        <f t="shared" si="489"/>
        <v xml:space="preserve"> Girl</v>
      </c>
      <c r="T723" s="3" t="str">
        <f t="shared" si="490"/>
        <v xml:space="preserve"> 50</v>
      </c>
      <c r="U723" s="3" t="str">
        <f t="shared" si="491"/>
        <v>Butterfly</v>
      </c>
      <c r="V723" s="7" t="str">
        <f t="shared" si="492"/>
        <v xml:space="preserve"> 28.86  </v>
      </c>
      <c r="W723" s="7" t="str">
        <f t="shared" si="493"/>
        <v xml:space="preserve"> 2007     </v>
      </c>
      <c r="X723" s="7" t="str">
        <f t="shared" si="494"/>
        <v xml:space="preserve">   Farida Othman</v>
      </c>
      <c r="Y723" s="7" t="str">
        <f t="shared" si="495"/>
        <v xml:space="preserve">Gzira       </v>
      </c>
    </row>
    <row r="724" spans="1:25">
      <c r="A724" s="1" t="s">
        <v>721</v>
      </c>
      <c r="K724" s="2" t="str">
        <f t="shared" si="483"/>
        <v xml:space="preserve">Event 37 </v>
      </c>
      <c r="L724" s="2" t="str">
        <f t="shared" si="496"/>
        <v xml:space="preserve"> 9 </v>
      </c>
      <c r="M724" s="2" t="str">
        <f t="shared" si="484"/>
        <v xml:space="preserve">  3  </v>
      </c>
      <c r="N724" s="2" t="str">
        <f t="shared" si="497"/>
        <v>12:44 PM</v>
      </c>
      <c r="O724" t="str">
        <f t="shared" si="485"/>
        <v xml:space="preserve">  Hana Hossam El Din Wageih     </v>
      </c>
      <c r="P724" s="3" t="str">
        <f t="shared" si="486"/>
        <v>12</v>
      </c>
      <c r="Q724" s="3" t="str">
        <f t="shared" si="487"/>
        <v xml:space="preserve"> ZOHUR</v>
      </c>
      <c r="R724" s="3" t="str">
        <f t="shared" si="488"/>
        <v xml:space="preserve">     40.81</v>
      </c>
      <c r="S724" s="3" t="str">
        <f t="shared" si="489"/>
        <v xml:space="preserve"> Girl</v>
      </c>
      <c r="T724" s="3" t="str">
        <f t="shared" si="490"/>
        <v xml:space="preserve"> 50</v>
      </c>
      <c r="U724" s="3" t="str">
        <f t="shared" si="491"/>
        <v>Butterfly</v>
      </c>
      <c r="V724" s="7" t="str">
        <f t="shared" si="492"/>
        <v xml:space="preserve"> 28.86  </v>
      </c>
      <c r="W724" s="7" t="str">
        <f t="shared" si="493"/>
        <v xml:space="preserve"> 2007     </v>
      </c>
      <c r="X724" s="7" t="str">
        <f t="shared" si="494"/>
        <v xml:space="preserve">   Farida Othman</v>
      </c>
      <c r="Y724" s="7" t="str">
        <f t="shared" si="495"/>
        <v xml:space="preserve">Gzira       </v>
      </c>
    </row>
    <row r="725" spans="1:25">
      <c r="A725" s="1" t="s">
        <v>722</v>
      </c>
      <c r="K725" s="2" t="str">
        <f t="shared" si="483"/>
        <v xml:space="preserve">Event 37 </v>
      </c>
      <c r="L725" s="2" t="str">
        <f t="shared" si="496"/>
        <v xml:space="preserve"> 9 </v>
      </c>
      <c r="M725" s="2" t="str">
        <f t="shared" si="484"/>
        <v xml:space="preserve">  4  </v>
      </c>
      <c r="N725" s="2" t="str">
        <f t="shared" si="497"/>
        <v>12:44 PM</v>
      </c>
      <c r="O725" t="str">
        <f t="shared" si="485"/>
        <v xml:space="preserve">  Sara Moahmed Awad             </v>
      </c>
      <c r="P725" s="3" t="str">
        <f t="shared" si="486"/>
        <v>12</v>
      </c>
      <c r="Q725" s="3" t="str">
        <f t="shared" si="487"/>
        <v xml:space="preserve"> AHLY </v>
      </c>
      <c r="R725" s="3" t="str">
        <f t="shared" si="488"/>
        <v xml:space="preserve">     40.59</v>
      </c>
      <c r="S725" s="3" t="str">
        <f t="shared" si="489"/>
        <v xml:space="preserve"> Girl</v>
      </c>
      <c r="T725" s="3" t="str">
        <f t="shared" si="490"/>
        <v xml:space="preserve"> 50</v>
      </c>
      <c r="U725" s="3" t="str">
        <f t="shared" si="491"/>
        <v>Butterfly</v>
      </c>
      <c r="V725" s="7" t="str">
        <f t="shared" si="492"/>
        <v xml:space="preserve"> 28.86  </v>
      </c>
      <c r="W725" s="7" t="str">
        <f t="shared" si="493"/>
        <v xml:space="preserve"> 2007     </v>
      </c>
      <c r="X725" s="7" t="str">
        <f t="shared" si="494"/>
        <v xml:space="preserve">   Farida Othman</v>
      </c>
      <c r="Y725" s="7" t="str">
        <f t="shared" si="495"/>
        <v xml:space="preserve">Gzira       </v>
      </c>
    </row>
    <row r="726" spans="1:25">
      <c r="A726" s="1" t="s">
        <v>723</v>
      </c>
      <c r="K726" s="2" t="str">
        <f t="shared" si="483"/>
        <v xml:space="preserve">Event 37 </v>
      </c>
      <c r="L726" s="2" t="str">
        <f t="shared" si="496"/>
        <v xml:space="preserve"> 9 </v>
      </c>
      <c r="M726" s="2" t="str">
        <f t="shared" si="484"/>
        <v xml:space="preserve">  5  </v>
      </c>
      <c r="N726" s="2" t="str">
        <f t="shared" si="497"/>
        <v>12:44 PM</v>
      </c>
      <c r="O726" t="str">
        <f t="shared" si="485"/>
        <v xml:space="preserve">  Jana Yehia Badr               </v>
      </c>
      <c r="P726" s="3" t="str">
        <f t="shared" si="486"/>
        <v>12</v>
      </c>
      <c r="Q726" s="3" t="str">
        <f t="shared" si="487"/>
        <v xml:space="preserve"> DEGLA</v>
      </c>
      <c r="R726" s="3" t="str">
        <f t="shared" si="488"/>
        <v xml:space="preserve">     40.74</v>
      </c>
      <c r="S726" s="3" t="str">
        <f t="shared" si="489"/>
        <v xml:space="preserve"> Girl</v>
      </c>
      <c r="T726" s="3" t="str">
        <f t="shared" si="490"/>
        <v xml:space="preserve"> 50</v>
      </c>
      <c r="U726" s="3" t="str">
        <f t="shared" si="491"/>
        <v>Butterfly</v>
      </c>
      <c r="V726" s="7" t="str">
        <f t="shared" si="492"/>
        <v xml:space="preserve"> 28.86  </v>
      </c>
      <c r="W726" s="7" t="str">
        <f t="shared" si="493"/>
        <v xml:space="preserve"> 2007     </v>
      </c>
      <c r="X726" s="7" t="str">
        <f t="shared" si="494"/>
        <v xml:space="preserve">   Farida Othman</v>
      </c>
      <c r="Y726" s="7" t="str">
        <f t="shared" si="495"/>
        <v xml:space="preserve">Gzira       </v>
      </c>
    </row>
    <row r="727" spans="1:25">
      <c r="A727" s="1" t="s">
        <v>724</v>
      </c>
      <c r="K727" s="2" t="str">
        <f t="shared" si="483"/>
        <v xml:space="preserve">Event 37 </v>
      </c>
      <c r="L727" s="2" t="str">
        <f t="shared" si="496"/>
        <v xml:space="preserve"> 9 </v>
      </c>
      <c r="M727" s="2" t="str">
        <f t="shared" si="484"/>
        <v xml:space="preserve">  6  </v>
      </c>
      <c r="N727" s="2" t="str">
        <f t="shared" si="497"/>
        <v>12:44 PM</v>
      </c>
      <c r="O727" t="str">
        <f t="shared" si="485"/>
        <v xml:space="preserve">  Lina Ahmed Abu El Khair       </v>
      </c>
      <c r="P727" s="3" t="str">
        <f t="shared" si="486"/>
        <v>12</v>
      </c>
      <c r="Q727" s="3" t="str">
        <f t="shared" si="487"/>
        <v xml:space="preserve"> Sport</v>
      </c>
      <c r="R727" s="3" t="str">
        <f t="shared" si="488"/>
        <v xml:space="preserve">     40.88</v>
      </c>
      <c r="S727" s="3" t="str">
        <f t="shared" si="489"/>
        <v xml:space="preserve"> Girl</v>
      </c>
      <c r="T727" s="3" t="str">
        <f t="shared" si="490"/>
        <v xml:space="preserve"> 50</v>
      </c>
      <c r="U727" s="3" t="str">
        <f t="shared" si="491"/>
        <v>Butterfly</v>
      </c>
      <c r="V727" s="7" t="str">
        <f t="shared" si="492"/>
        <v xml:space="preserve"> 28.86  </v>
      </c>
      <c r="W727" s="7" t="str">
        <f t="shared" si="493"/>
        <v xml:space="preserve"> 2007     </v>
      </c>
      <c r="X727" s="7" t="str">
        <f t="shared" si="494"/>
        <v xml:space="preserve">   Farida Othman</v>
      </c>
      <c r="Y727" s="7" t="str">
        <f t="shared" si="495"/>
        <v xml:space="preserve">Gzira       </v>
      </c>
    </row>
    <row r="728" spans="1:25">
      <c r="A728" s="1" t="s">
        <v>725</v>
      </c>
      <c r="K728" s="2" t="str">
        <f t="shared" si="483"/>
        <v xml:space="preserve">Event 37 </v>
      </c>
      <c r="L728" s="2" t="str">
        <f t="shared" si="496"/>
        <v xml:space="preserve"> 9 </v>
      </c>
      <c r="M728" s="2" t="str">
        <f t="shared" si="484"/>
        <v xml:space="preserve">  7  </v>
      </c>
      <c r="N728" s="2" t="str">
        <f t="shared" si="497"/>
        <v>12:44 PM</v>
      </c>
      <c r="O728" t="str">
        <f t="shared" si="485"/>
        <v xml:space="preserve">  Zeinab Adel Abdou Mostafa     </v>
      </c>
      <c r="P728" s="3" t="str">
        <f t="shared" si="486"/>
        <v>12</v>
      </c>
      <c r="Q728" s="3" t="str">
        <f t="shared" si="487"/>
        <v xml:space="preserve"> BNK.G</v>
      </c>
      <c r="R728" s="3" t="str">
        <f t="shared" si="488"/>
        <v xml:space="preserve">     41.40</v>
      </c>
      <c r="S728" s="3" t="str">
        <f t="shared" si="489"/>
        <v xml:space="preserve"> Girl</v>
      </c>
      <c r="T728" s="3" t="str">
        <f t="shared" si="490"/>
        <v xml:space="preserve"> 50</v>
      </c>
      <c r="U728" s="3" t="str">
        <f t="shared" si="491"/>
        <v>Butterfly</v>
      </c>
      <c r="V728" s="7" t="str">
        <f t="shared" si="492"/>
        <v xml:space="preserve"> 28.86  </v>
      </c>
      <c r="W728" s="7" t="str">
        <f t="shared" si="493"/>
        <v xml:space="preserve"> 2007     </v>
      </c>
      <c r="X728" s="7" t="str">
        <f t="shared" si="494"/>
        <v xml:space="preserve">   Farida Othman</v>
      </c>
      <c r="Y728" s="7" t="str">
        <f t="shared" si="495"/>
        <v xml:space="preserve">Gzira       </v>
      </c>
    </row>
    <row r="729" spans="1:25">
      <c r="A729" s="1" t="s">
        <v>726</v>
      </c>
      <c r="K729" s="2" t="str">
        <f t="shared" si="483"/>
        <v xml:space="preserve">Event 37 </v>
      </c>
      <c r="L729" s="2" t="str">
        <f t="shared" si="496"/>
        <v xml:space="preserve"> 9 </v>
      </c>
      <c r="M729" s="2" t="str">
        <f t="shared" si="484"/>
        <v xml:space="preserve">  8  </v>
      </c>
      <c r="N729" s="2" t="str">
        <f t="shared" si="497"/>
        <v>12:44 PM</v>
      </c>
      <c r="O729" t="str">
        <f t="shared" si="485"/>
        <v xml:space="preserve">  Rodina Mohamed Ahmed          </v>
      </c>
      <c r="P729" s="3" t="str">
        <f t="shared" si="486"/>
        <v>12</v>
      </c>
      <c r="Q729" s="3" t="str">
        <f t="shared" si="487"/>
        <v xml:space="preserve"> DEGLA</v>
      </c>
      <c r="R729" s="3" t="str">
        <f t="shared" si="488"/>
        <v xml:space="preserve">     41.73</v>
      </c>
      <c r="S729" s="3" t="str">
        <f t="shared" si="489"/>
        <v xml:space="preserve"> Girl</v>
      </c>
      <c r="T729" s="3" t="str">
        <f t="shared" si="490"/>
        <v xml:space="preserve"> 50</v>
      </c>
      <c r="U729" s="3" t="str">
        <f t="shared" si="491"/>
        <v>Butterfly</v>
      </c>
      <c r="V729" s="7" t="str">
        <f t="shared" si="492"/>
        <v xml:space="preserve"> 28.86  </v>
      </c>
      <c r="W729" s="7" t="str">
        <f t="shared" si="493"/>
        <v xml:space="preserve"> 2007     </v>
      </c>
      <c r="X729" s="7" t="str">
        <f t="shared" si="494"/>
        <v xml:space="preserve">   Farida Othman</v>
      </c>
      <c r="Y729" s="7" t="str">
        <f t="shared" si="495"/>
        <v xml:space="preserve">Gzira       </v>
      </c>
    </row>
    <row r="730" spans="1:25">
      <c r="A730" s="5" t="s">
        <v>727</v>
      </c>
      <c r="K730" s="2"/>
      <c r="L730" s="2"/>
      <c r="M730" s="2"/>
      <c r="N730" s="2"/>
      <c r="V730" s="7"/>
      <c r="W730" s="7"/>
      <c r="X730" s="7"/>
      <c r="Y730" s="7"/>
    </row>
    <row r="731" spans="1:25">
      <c r="A731" s="1" t="s">
        <v>728</v>
      </c>
      <c r="K731" s="2" t="str">
        <f t="shared" si="483"/>
        <v xml:space="preserve">Event 37 </v>
      </c>
      <c r="L731" s="2" t="str">
        <f>MID($A$730,5,3)</f>
        <v xml:space="preserve"> 10</v>
      </c>
      <c r="M731" s="2" t="str">
        <f t="shared" si="484"/>
        <v xml:space="preserve">  1  </v>
      </c>
      <c r="N731" s="2" t="str">
        <f>MID($A$730,33,10)</f>
        <v xml:space="preserve"> 12:45 PM</v>
      </c>
      <c r="O731" t="str">
        <f t="shared" si="485"/>
        <v xml:space="preserve">  Jana Sherif Mohamed Al Sayed  </v>
      </c>
      <c r="P731" s="3" t="str">
        <f t="shared" si="486"/>
        <v>12</v>
      </c>
      <c r="Q731" s="3" t="str">
        <f t="shared" si="487"/>
        <v xml:space="preserve"> ZOHUR</v>
      </c>
      <c r="R731" s="3" t="str">
        <f t="shared" si="488"/>
        <v xml:space="preserve">     40.04</v>
      </c>
      <c r="S731" s="3" t="str">
        <f t="shared" si="489"/>
        <v xml:space="preserve"> Girl</v>
      </c>
      <c r="T731" s="3" t="str">
        <f t="shared" si="490"/>
        <v xml:space="preserve"> 50</v>
      </c>
      <c r="U731" s="3" t="str">
        <f t="shared" si="491"/>
        <v>Butterfly</v>
      </c>
      <c r="V731" s="7" t="str">
        <f t="shared" si="492"/>
        <v xml:space="preserve"> 28.86  </v>
      </c>
      <c r="W731" s="7" t="str">
        <f t="shared" si="493"/>
        <v xml:space="preserve"> 2007     </v>
      </c>
      <c r="X731" s="7" t="str">
        <f t="shared" si="494"/>
        <v xml:space="preserve">   Farida Othman</v>
      </c>
      <c r="Y731" s="7" t="str">
        <f t="shared" si="495"/>
        <v xml:space="preserve">Gzira       </v>
      </c>
    </row>
    <row r="732" spans="1:25">
      <c r="A732" s="1" t="s">
        <v>729</v>
      </c>
      <c r="K732" s="2" t="str">
        <f t="shared" si="483"/>
        <v xml:space="preserve">Event 37 </v>
      </c>
      <c r="L732" s="2" t="str">
        <f t="shared" ref="L732:L738" si="498">MID($A$730,5,3)</f>
        <v xml:space="preserve"> 10</v>
      </c>
      <c r="M732" s="2" t="str">
        <f t="shared" si="484"/>
        <v xml:space="preserve">  2  </v>
      </c>
      <c r="N732" s="2" t="str">
        <f t="shared" ref="N732:N738" si="499">MID($A$730,33,10)</f>
        <v xml:space="preserve"> 12:45 PM</v>
      </c>
      <c r="O732" t="str">
        <f t="shared" si="485"/>
        <v xml:space="preserve">  Alia Ali Mohamed              </v>
      </c>
      <c r="P732" s="3" t="str">
        <f t="shared" si="486"/>
        <v>12</v>
      </c>
      <c r="Q732" s="3" t="str">
        <f t="shared" si="487"/>
        <v xml:space="preserve"> HELOP</v>
      </c>
      <c r="R732" s="3" t="str">
        <f t="shared" si="488"/>
        <v xml:space="preserve">     39.73</v>
      </c>
      <c r="S732" s="3" t="str">
        <f t="shared" si="489"/>
        <v xml:space="preserve"> Girl</v>
      </c>
      <c r="T732" s="3" t="str">
        <f t="shared" si="490"/>
        <v xml:space="preserve"> 50</v>
      </c>
      <c r="U732" s="3" t="str">
        <f t="shared" si="491"/>
        <v>Butterfly</v>
      </c>
      <c r="V732" s="7" t="str">
        <f t="shared" si="492"/>
        <v xml:space="preserve"> 28.86  </v>
      </c>
      <c r="W732" s="7" t="str">
        <f t="shared" si="493"/>
        <v xml:space="preserve"> 2007     </v>
      </c>
      <c r="X732" s="7" t="str">
        <f t="shared" si="494"/>
        <v xml:space="preserve">   Farida Othman</v>
      </c>
      <c r="Y732" s="7" t="str">
        <f t="shared" si="495"/>
        <v xml:space="preserve">Gzira       </v>
      </c>
    </row>
    <row r="733" spans="1:25">
      <c r="A733" s="1" t="s">
        <v>730</v>
      </c>
      <c r="K733" s="2" t="str">
        <f t="shared" si="483"/>
        <v xml:space="preserve">Event 37 </v>
      </c>
      <c r="L733" s="2" t="str">
        <f t="shared" si="498"/>
        <v xml:space="preserve"> 10</v>
      </c>
      <c r="M733" s="2" t="str">
        <f t="shared" si="484"/>
        <v xml:space="preserve">  3  </v>
      </c>
      <c r="N733" s="2" t="str">
        <f t="shared" si="499"/>
        <v xml:space="preserve"> 12:45 PM</v>
      </c>
      <c r="O733" t="str">
        <f t="shared" si="485"/>
        <v xml:space="preserve">  Toca Sayed Ali Mohamed        </v>
      </c>
      <c r="P733" s="3" t="str">
        <f t="shared" si="486"/>
        <v>12</v>
      </c>
      <c r="Q733" s="3" t="str">
        <f t="shared" si="487"/>
        <v xml:space="preserve"> TALBE</v>
      </c>
      <c r="R733" s="3" t="str">
        <f t="shared" si="488"/>
        <v xml:space="preserve">     38.89</v>
      </c>
      <c r="S733" s="3" t="str">
        <f t="shared" si="489"/>
        <v xml:space="preserve"> Girl</v>
      </c>
      <c r="T733" s="3" t="str">
        <f t="shared" si="490"/>
        <v xml:space="preserve"> 50</v>
      </c>
      <c r="U733" s="3" t="str">
        <f t="shared" si="491"/>
        <v>Butterfly</v>
      </c>
      <c r="V733" s="7" t="str">
        <f t="shared" si="492"/>
        <v xml:space="preserve"> 28.86  </v>
      </c>
      <c r="W733" s="7" t="str">
        <f t="shared" si="493"/>
        <v xml:space="preserve"> 2007     </v>
      </c>
      <c r="X733" s="7" t="str">
        <f t="shared" si="494"/>
        <v xml:space="preserve">   Farida Othman</v>
      </c>
      <c r="Y733" s="7" t="str">
        <f t="shared" si="495"/>
        <v xml:space="preserve">Gzira       </v>
      </c>
    </row>
    <row r="734" spans="1:25">
      <c r="A734" s="1" t="s">
        <v>731</v>
      </c>
      <c r="K734" s="2" t="str">
        <f t="shared" si="483"/>
        <v xml:space="preserve">Event 37 </v>
      </c>
      <c r="L734" s="2" t="str">
        <f t="shared" si="498"/>
        <v xml:space="preserve"> 10</v>
      </c>
      <c r="M734" s="2" t="str">
        <f t="shared" si="484"/>
        <v xml:space="preserve">  4  </v>
      </c>
      <c r="N734" s="2" t="str">
        <f t="shared" si="499"/>
        <v xml:space="preserve"> 12:45 PM</v>
      </c>
      <c r="O734" t="str">
        <f t="shared" si="485"/>
        <v xml:space="preserve">  Shrefa Ahm. Mohsen Abd Elraz  </v>
      </c>
      <c r="P734" s="3" t="str">
        <f t="shared" si="486"/>
        <v>12</v>
      </c>
      <c r="Q734" s="3" t="str">
        <f t="shared" si="487"/>
        <v xml:space="preserve"> GEZIR</v>
      </c>
      <c r="R734" s="3" t="str">
        <f t="shared" si="488"/>
        <v xml:space="preserve">     38.72</v>
      </c>
      <c r="S734" s="3" t="str">
        <f t="shared" si="489"/>
        <v xml:space="preserve"> Girl</v>
      </c>
      <c r="T734" s="3" t="str">
        <f t="shared" si="490"/>
        <v xml:space="preserve"> 50</v>
      </c>
      <c r="U734" s="3" t="str">
        <f t="shared" si="491"/>
        <v>Butterfly</v>
      </c>
      <c r="V734" s="7" t="str">
        <f t="shared" si="492"/>
        <v xml:space="preserve"> 28.86  </v>
      </c>
      <c r="W734" s="7" t="str">
        <f t="shared" si="493"/>
        <v xml:space="preserve"> 2007     </v>
      </c>
      <c r="X734" s="7" t="str">
        <f t="shared" si="494"/>
        <v xml:space="preserve">   Farida Othman</v>
      </c>
      <c r="Y734" s="7" t="str">
        <f t="shared" si="495"/>
        <v xml:space="preserve">Gzira       </v>
      </c>
    </row>
    <row r="735" spans="1:25">
      <c r="A735" s="1" t="s">
        <v>732</v>
      </c>
      <c r="K735" s="2" t="str">
        <f t="shared" si="483"/>
        <v xml:space="preserve">Event 37 </v>
      </c>
      <c r="L735" s="2" t="str">
        <f t="shared" si="498"/>
        <v xml:space="preserve"> 10</v>
      </c>
      <c r="M735" s="2" t="str">
        <f t="shared" si="484"/>
        <v xml:space="preserve">  5  </v>
      </c>
      <c r="N735" s="2" t="str">
        <f t="shared" si="499"/>
        <v xml:space="preserve"> 12:45 PM</v>
      </c>
      <c r="O735" t="str">
        <f t="shared" si="485"/>
        <v xml:space="preserve">  Mariam Ahmed Said             </v>
      </c>
      <c r="P735" s="3" t="str">
        <f t="shared" si="486"/>
        <v>12</v>
      </c>
      <c r="Q735" s="3" t="str">
        <f t="shared" si="487"/>
        <v xml:space="preserve"> AHLY </v>
      </c>
      <c r="R735" s="3" t="str">
        <f t="shared" si="488"/>
        <v xml:space="preserve">     38.85</v>
      </c>
      <c r="S735" s="3" t="str">
        <f t="shared" si="489"/>
        <v xml:space="preserve"> Girl</v>
      </c>
      <c r="T735" s="3" t="str">
        <f t="shared" si="490"/>
        <v xml:space="preserve"> 50</v>
      </c>
      <c r="U735" s="3" t="str">
        <f t="shared" si="491"/>
        <v>Butterfly</v>
      </c>
      <c r="V735" s="7" t="str">
        <f t="shared" si="492"/>
        <v xml:space="preserve"> 28.86  </v>
      </c>
      <c r="W735" s="7" t="str">
        <f t="shared" si="493"/>
        <v xml:space="preserve"> 2007     </v>
      </c>
      <c r="X735" s="7" t="str">
        <f t="shared" si="494"/>
        <v xml:space="preserve">   Farida Othman</v>
      </c>
      <c r="Y735" s="7" t="str">
        <f t="shared" si="495"/>
        <v xml:space="preserve">Gzira       </v>
      </c>
    </row>
    <row r="736" spans="1:25">
      <c r="A736" s="1" t="s">
        <v>733</v>
      </c>
      <c r="K736" s="2" t="str">
        <f t="shared" si="483"/>
        <v xml:space="preserve">Event 37 </v>
      </c>
      <c r="L736" s="2" t="str">
        <f t="shared" si="498"/>
        <v xml:space="preserve"> 10</v>
      </c>
      <c r="M736" s="2" t="str">
        <f t="shared" si="484"/>
        <v xml:space="preserve">  6  </v>
      </c>
      <c r="N736" s="2" t="str">
        <f t="shared" si="499"/>
        <v xml:space="preserve"> 12:45 PM</v>
      </c>
      <c r="O736" t="str">
        <f t="shared" si="485"/>
        <v xml:space="preserve">  Shahad Mahmoud Abdel Al Rehi  </v>
      </c>
      <c r="P736" s="3" t="str">
        <f t="shared" si="486"/>
        <v>12</v>
      </c>
      <c r="Q736" s="3" t="str">
        <f t="shared" si="487"/>
        <v xml:space="preserve"> SHOOT</v>
      </c>
      <c r="R736" s="3" t="str">
        <f t="shared" si="488"/>
        <v xml:space="preserve">     39.00</v>
      </c>
      <c r="S736" s="3" t="str">
        <f t="shared" si="489"/>
        <v xml:space="preserve"> Girl</v>
      </c>
      <c r="T736" s="3" t="str">
        <f t="shared" si="490"/>
        <v xml:space="preserve"> 50</v>
      </c>
      <c r="U736" s="3" t="str">
        <f t="shared" si="491"/>
        <v>Butterfly</v>
      </c>
      <c r="V736" s="7" t="str">
        <f t="shared" si="492"/>
        <v xml:space="preserve"> 28.86  </v>
      </c>
      <c r="W736" s="7" t="str">
        <f t="shared" si="493"/>
        <v xml:space="preserve"> 2007     </v>
      </c>
      <c r="X736" s="7" t="str">
        <f t="shared" si="494"/>
        <v xml:space="preserve">   Farida Othman</v>
      </c>
      <c r="Y736" s="7" t="str">
        <f t="shared" si="495"/>
        <v xml:space="preserve">Gzira       </v>
      </c>
    </row>
    <row r="737" spans="1:25">
      <c r="A737" s="1" t="s">
        <v>734</v>
      </c>
      <c r="K737" s="2" t="str">
        <f t="shared" si="483"/>
        <v xml:space="preserve">Event 37 </v>
      </c>
      <c r="L737" s="2" t="str">
        <f t="shared" si="498"/>
        <v xml:space="preserve"> 10</v>
      </c>
      <c r="M737" s="2" t="str">
        <f t="shared" si="484"/>
        <v xml:space="preserve">  7  </v>
      </c>
      <c r="N737" s="2" t="str">
        <f t="shared" si="499"/>
        <v xml:space="preserve"> 12:45 PM</v>
      </c>
      <c r="O737" t="str">
        <f t="shared" si="485"/>
        <v xml:space="preserve">  Shahad Ahmed Ahmed            </v>
      </c>
      <c r="P737" s="3" t="str">
        <f t="shared" si="486"/>
        <v>12</v>
      </c>
      <c r="Q737" s="3" t="str">
        <f t="shared" si="487"/>
        <v xml:space="preserve"> ZAEID</v>
      </c>
      <c r="R737" s="3" t="str">
        <f t="shared" si="488"/>
        <v xml:space="preserve">     39.77</v>
      </c>
      <c r="S737" s="3" t="str">
        <f t="shared" si="489"/>
        <v xml:space="preserve"> Girl</v>
      </c>
      <c r="T737" s="3" t="str">
        <f t="shared" si="490"/>
        <v xml:space="preserve"> 50</v>
      </c>
      <c r="U737" s="3" t="str">
        <f t="shared" si="491"/>
        <v>Butterfly</v>
      </c>
      <c r="V737" s="7" t="str">
        <f t="shared" si="492"/>
        <v xml:space="preserve"> 28.86  </v>
      </c>
      <c r="W737" s="7" t="str">
        <f t="shared" si="493"/>
        <v xml:space="preserve"> 2007     </v>
      </c>
      <c r="X737" s="7" t="str">
        <f t="shared" si="494"/>
        <v xml:space="preserve">   Farida Othman</v>
      </c>
      <c r="Y737" s="7" t="str">
        <f t="shared" si="495"/>
        <v xml:space="preserve">Gzira       </v>
      </c>
    </row>
    <row r="738" spans="1:25">
      <c r="A738" s="1" t="s">
        <v>735</v>
      </c>
      <c r="K738" s="2" t="str">
        <f t="shared" si="483"/>
        <v xml:space="preserve">Event 37 </v>
      </c>
      <c r="L738" s="2" t="str">
        <f t="shared" si="498"/>
        <v xml:space="preserve"> 10</v>
      </c>
      <c r="M738" s="2" t="str">
        <f t="shared" si="484"/>
        <v xml:space="preserve">  8  </v>
      </c>
      <c r="N738" s="2" t="str">
        <f t="shared" si="499"/>
        <v xml:space="preserve"> 12:45 PM</v>
      </c>
      <c r="O738" t="str">
        <f t="shared" si="485"/>
        <v xml:space="preserve">  Nadein Ahmed Abdel Raouf      </v>
      </c>
      <c r="P738" s="3" t="str">
        <f t="shared" si="486"/>
        <v>12</v>
      </c>
      <c r="Q738" s="3" t="str">
        <f t="shared" si="487"/>
        <v xml:space="preserve"> SHOOT</v>
      </c>
      <c r="R738" s="3" t="str">
        <f t="shared" si="488"/>
        <v xml:space="preserve">     40.14</v>
      </c>
      <c r="S738" s="3" t="str">
        <f t="shared" si="489"/>
        <v xml:space="preserve"> Girl</v>
      </c>
      <c r="T738" s="3" t="str">
        <f t="shared" si="490"/>
        <v xml:space="preserve"> 50</v>
      </c>
      <c r="U738" s="3" t="str">
        <f t="shared" si="491"/>
        <v>Butterfly</v>
      </c>
      <c r="V738" s="7" t="str">
        <f t="shared" si="492"/>
        <v xml:space="preserve"> 28.86  </v>
      </c>
      <c r="W738" s="7" t="str">
        <f t="shared" si="493"/>
        <v xml:space="preserve"> 2007     </v>
      </c>
      <c r="X738" s="7" t="str">
        <f t="shared" si="494"/>
        <v xml:space="preserve">   Farida Othman</v>
      </c>
      <c r="Y738" s="7" t="str">
        <f t="shared" si="495"/>
        <v xml:space="preserve">Gzira       </v>
      </c>
    </row>
    <row r="739" spans="1:25">
      <c r="A739" s="5" t="s">
        <v>736</v>
      </c>
      <c r="K739" s="2"/>
      <c r="L739" s="2"/>
      <c r="M739" s="2"/>
      <c r="N739" s="2"/>
      <c r="V739" s="7"/>
      <c r="W739" s="7"/>
      <c r="X739" s="7"/>
      <c r="Y739" s="7"/>
    </row>
    <row r="740" spans="1:25">
      <c r="A740" s="1" t="s">
        <v>737</v>
      </c>
      <c r="K740" s="2" t="str">
        <f t="shared" si="483"/>
        <v xml:space="preserve">Event 37 </v>
      </c>
      <c r="L740" s="2" t="str">
        <f>MID($A$739,5,3)</f>
        <v xml:space="preserve"> 11</v>
      </c>
      <c r="M740" s="2" t="str">
        <f t="shared" si="484"/>
        <v xml:space="preserve">  1  </v>
      </c>
      <c r="N740" s="2" t="str">
        <f>MID($A$739,33,10)</f>
        <v xml:space="preserve"> 12:46 PM</v>
      </c>
      <c r="O740" t="str">
        <f t="shared" si="485"/>
        <v xml:space="preserve">  Malak Mohssein Abdel Monaeim  </v>
      </c>
      <c r="P740" s="3" t="str">
        <f t="shared" si="486"/>
        <v>12</v>
      </c>
      <c r="Q740" s="3" t="str">
        <f t="shared" si="487"/>
        <v xml:space="preserve"> HLWAN</v>
      </c>
      <c r="R740" s="3" t="str">
        <f t="shared" si="488"/>
        <v xml:space="preserve">     38.57</v>
      </c>
      <c r="S740" s="3" t="str">
        <f t="shared" si="489"/>
        <v xml:space="preserve"> Girl</v>
      </c>
      <c r="T740" s="3" t="str">
        <f t="shared" si="490"/>
        <v xml:space="preserve"> 50</v>
      </c>
      <c r="U740" s="3" t="str">
        <f t="shared" si="491"/>
        <v>Butterfly</v>
      </c>
      <c r="V740" s="7" t="str">
        <f t="shared" si="492"/>
        <v xml:space="preserve"> 28.86  </v>
      </c>
      <c r="W740" s="7" t="str">
        <f t="shared" si="493"/>
        <v xml:space="preserve"> 2007     </v>
      </c>
      <c r="X740" s="7" t="str">
        <f t="shared" si="494"/>
        <v xml:space="preserve">   Farida Othman</v>
      </c>
      <c r="Y740" s="7" t="str">
        <f t="shared" si="495"/>
        <v xml:space="preserve">Gzira       </v>
      </c>
    </row>
    <row r="741" spans="1:25">
      <c r="A741" s="1" t="s">
        <v>738</v>
      </c>
      <c r="K741" s="2" t="str">
        <f t="shared" si="483"/>
        <v xml:space="preserve">Event 37 </v>
      </c>
      <c r="L741" s="2" t="str">
        <f t="shared" ref="L741:L747" si="500">MID($A$739,5,3)</f>
        <v xml:space="preserve"> 11</v>
      </c>
      <c r="M741" s="2" t="str">
        <f t="shared" si="484"/>
        <v xml:space="preserve">  2  </v>
      </c>
      <c r="N741" s="2" t="str">
        <f t="shared" ref="N741:N747" si="501">MID($A$739,33,10)</f>
        <v xml:space="preserve"> 12:46 PM</v>
      </c>
      <c r="O741" t="str">
        <f t="shared" si="485"/>
        <v xml:space="preserve">  Mennatullah Ashraf Mahmoud H  </v>
      </c>
      <c r="P741" s="3" t="str">
        <f t="shared" si="486"/>
        <v>12</v>
      </c>
      <c r="Q741" s="3" t="str">
        <f t="shared" si="487"/>
        <v xml:space="preserve"> HELDO</v>
      </c>
      <c r="R741" s="3" t="str">
        <f t="shared" si="488"/>
        <v xml:space="preserve">     38.16</v>
      </c>
      <c r="S741" s="3" t="str">
        <f t="shared" si="489"/>
        <v xml:space="preserve"> Girl</v>
      </c>
      <c r="T741" s="3" t="str">
        <f t="shared" si="490"/>
        <v xml:space="preserve"> 50</v>
      </c>
      <c r="U741" s="3" t="str">
        <f t="shared" si="491"/>
        <v>Butterfly</v>
      </c>
      <c r="V741" s="7" t="str">
        <f t="shared" si="492"/>
        <v xml:space="preserve"> 28.86  </v>
      </c>
      <c r="W741" s="7" t="str">
        <f t="shared" si="493"/>
        <v xml:space="preserve"> 2007     </v>
      </c>
      <c r="X741" s="7" t="str">
        <f t="shared" si="494"/>
        <v xml:space="preserve">   Farida Othman</v>
      </c>
      <c r="Y741" s="7" t="str">
        <f t="shared" si="495"/>
        <v xml:space="preserve">Gzira       </v>
      </c>
    </row>
    <row r="742" spans="1:25">
      <c r="A742" s="1" t="s">
        <v>739</v>
      </c>
      <c r="K742" s="2" t="str">
        <f t="shared" si="483"/>
        <v xml:space="preserve">Event 37 </v>
      </c>
      <c r="L742" s="2" t="str">
        <f t="shared" si="500"/>
        <v xml:space="preserve"> 11</v>
      </c>
      <c r="M742" s="2" t="str">
        <f t="shared" si="484"/>
        <v xml:space="preserve">  3  </v>
      </c>
      <c r="N742" s="2" t="str">
        <f t="shared" si="501"/>
        <v xml:space="preserve"> 12:46 PM</v>
      </c>
      <c r="O742" t="str">
        <f t="shared" si="485"/>
        <v xml:space="preserve">  Mariam Mohamed Mohamed Eisa   </v>
      </c>
      <c r="P742" s="3" t="str">
        <f t="shared" si="486"/>
        <v>12</v>
      </c>
      <c r="Q742" s="3" t="str">
        <f t="shared" si="487"/>
        <v xml:space="preserve"> POLIC</v>
      </c>
      <c r="R742" s="3" t="str">
        <f t="shared" si="488"/>
        <v xml:space="preserve">     37.98</v>
      </c>
      <c r="S742" s="3" t="str">
        <f t="shared" si="489"/>
        <v xml:space="preserve"> Girl</v>
      </c>
      <c r="T742" s="3" t="str">
        <f t="shared" si="490"/>
        <v xml:space="preserve"> 50</v>
      </c>
      <c r="U742" s="3" t="str">
        <f t="shared" si="491"/>
        <v>Butterfly</v>
      </c>
      <c r="V742" s="7" t="str">
        <f t="shared" si="492"/>
        <v xml:space="preserve"> 28.86  </v>
      </c>
      <c r="W742" s="7" t="str">
        <f t="shared" si="493"/>
        <v xml:space="preserve"> 2007     </v>
      </c>
      <c r="X742" s="7" t="str">
        <f t="shared" si="494"/>
        <v xml:space="preserve">   Farida Othman</v>
      </c>
      <c r="Y742" s="7" t="str">
        <f t="shared" si="495"/>
        <v xml:space="preserve">Gzira       </v>
      </c>
    </row>
    <row r="743" spans="1:25">
      <c r="A743" s="1" t="s">
        <v>740</v>
      </c>
      <c r="K743" s="2" t="str">
        <f t="shared" si="483"/>
        <v xml:space="preserve">Event 37 </v>
      </c>
      <c r="L743" s="2" t="str">
        <f t="shared" si="500"/>
        <v xml:space="preserve"> 11</v>
      </c>
      <c r="M743" s="2" t="str">
        <f t="shared" si="484"/>
        <v xml:space="preserve">  4  </v>
      </c>
      <c r="N743" s="2" t="str">
        <f t="shared" si="501"/>
        <v xml:space="preserve"> 12:46 PM</v>
      </c>
      <c r="O743" t="str">
        <f t="shared" si="485"/>
        <v xml:space="preserve">  Noran Wael Ali                </v>
      </c>
      <c r="P743" s="3" t="str">
        <f t="shared" si="486"/>
        <v>12</v>
      </c>
      <c r="Q743" s="3" t="str">
        <f t="shared" si="487"/>
        <v xml:space="preserve"> Smouh</v>
      </c>
      <c r="R743" s="3" t="str">
        <f t="shared" si="488"/>
        <v xml:space="preserve">     37.54</v>
      </c>
      <c r="S743" s="3" t="str">
        <f t="shared" si="489"/>
        <v xml:space="preserve"> Girl</v>
      </c>
      <c r="T743" s="3" t="str">
        <f t="shared" si="490"/>
        <v xml:space="preserve"> 50</v>
      </c>
      <c r="U743" s="3" t="str">
        <f t="shared" si="491"/>
        <v>Butterfly</v>
      </c>
      <c r="V743" s="7" t="str">
        <f t="shared" si="492"/>
        <v xml:space="preserve"> 28.86  </v>
      </c>
      <c r="W743" s="7" t="str">
        <f t="shared" si="493"/>
        <v xml:space="preserve"> 2007     </v>
      </c>
      <c r="X743" s="7" t="str">
        <f t="shared" si="494"/>
        <v xml:space="preserve">   Farida Othman</v>
      </c>
      <c r="Y743" s="7" t="str">
        <f t="shared" si="495"/>
        <v xml:space="preserve">Gzira       </v>
      </c>
    </row>
    <row r="744" spans="1:25">
      <c r="A744" s="1" t="s">
        <v>741</v>
      </c>
      <c r="K744" s="2" t="str">
        <f t="shared" si="483"/>
        <v xml:space="preserve">Event 37 </v>
      </c>
      <c r="L744" s="2" t="str">
        <f t="shared" si="500"/>
        <v xml:space="preserve"> 11</v>
      </c>
      <c r="M744" s="2" t="str">
        <f t="shared" si="484"/>
        <v xml:space="preserve">  5  </v>
      </c>
      <c r="N744" s="2" t="str">
        <f t="shared" si="501"/>
        <v xml:space="preserve"> 12:46 PM</v>
      </c>
      <c r="O744" t="str">
        <f t="shared" si="485"/>
        <v xml:space="preserve">  Jana Basem                    </v>
      </c>
      <c r="P744" s="3" t="str">
        <f t="shared" si="486"/>
        <v>12</v>
      </c>
      <c r="Q744" s="3" t="str">
        <f t="shared" si="487"/>
        <v xml:space="preserve"> DEGLA</v>
      </c>
      <c r="R744" s="3" t="str">
        <f t="shared" si="488"/>
        <v xml:space="preserve">     37.70</v>
      </c>
      <c r="S744" s="3" t="str">
        <f t="shared" si="489"/>
        <v xml:space="preserve"> Girl</v>
      </c>
      <c r="T744" s="3" t="str">
        <f t="shared" si="490"/>
        <v xml:space="preserve"> 50</v>
      </c>
      <c r="U744" s="3" t="str">
        <f t="shared" si="491"/>
        <v>Butterfly</v>
      </c>
      <c r="V744" s="7" t="str">
        <f t="shared" si="492"/>
        <v xml:space="preserve"> 28.86  </v>
      </c>
      <c r="W744" s="7" t="str">
        <f t="shared" si="493"/>
        <v xml:space="preserve"> 2007     </v>
      </c>
      <c r="X744" s="7" t="str">
        <f t="shared" si="494"/>
        <v xml:space="preserve">   Farida Othman</v>
      </c>
      <c r="Y744" s="7" t="str">
        <f t="shared" si="495"/>
        <v xml:space="preserve">Gzira       </v>
      </c>
    </row>
    <row r="745" spans="1:25">
      <c r="A745" s="1" t="s">
        <v>742</v>
      </c>
      <c r="K745" s="2" t="str">
        <f t="shared" si="483"/>
        <v xml:space="preserve">Event 37 </v>
      </c>
      <c r="L745" s="2" t="str">
        <f t="shared" si="500"/>
        <v xml:space="preserve"> 11</v>
      </c>
      <c r="M745" s="2" t="str">
        <f t="shared" si="484"/>
        <v xml:space="preserve">  6  </v>
      </c>
      <c r="N745" s="2" t="str">
        <f t="shared" si="501"/>
        <v xml:space="preserve"> 12:46 PM</v>
      </c>
      <c r="O745" t="str">
        <f t="shared" si="485"/>
        <v xml:space="preserve">  Jana Hesham Al Sayed          </v>
      </c>
      <c r="P745" s="3" t="str">
        <f t="shared" si="486"/>
        <v>12</v>
      </c>
      <c r="Q745" s="3" t="str">
        <f t="shared" si="487"/>
        <v xml:space="preserve"> ENPPI</v>
      </c>
      <c r="R745" s="3" t="str">
        <f t="shared" si="488"/>
        <v xml:space="preserve">     38.15</v>
      </c>
      <c r="S745" s="3" t="str">
        <f t="shared" si="489"/>
        <v xml:space="preserve"> Girl</v>
      </c>
      <c r="T745" s="3" t="str">
        <f t="shared" si="490"/>
        <v xml:space="preserve"> 50</v>
      </c>
      <c r="U745" s="3" t="str">
        <f t="shared" si="491"/>
        <v>Butterfly</v>
      </c>
      <c r="V745" s="7" t="str">
        <f t="shared" si="492"/>
        <v xml:space="preserve"> 28.86  </v>
      </c>
      <c r="W745" s="7" t="str">
        <f t="shared" si="493"/>
        <v xml:space="preserve"> 2007     </v>
      </c>
      <c r="X745" s="7" t="str">
        <f t="shared" si="494"/>
        <v xml:space="preserve">   Farida Othman</v>
      </c>
      <c r="Y745" s="7" t="str">
        <f t="shared" si="495"/>
        <v xml:space="preserve">Gzira       </v>
      </c>
    </row>
    <row r="746" spans="1:25">
      <c r="A746" s="1" t="s">
        <v>743</v>
      </c>
      <c r="K746" s="2" t="str">
        <f t="shared" si="483"/>
        <v xml:space="preserve">Event 37 </v>
      </c>
      <c r="L746" s="2" t="str">
        <f t="shared" si="500"/>
        <v xml:space="preserve"> 11</v>
      </c>
      <c r="M746" s="2" t="str">
        <f t="shared" si="484"/>
        <v xml:space="preserve">  7  </v>
      </c>
      <c r="N746" s="2" t="str">
        <f t="shared" si="501"/>
        <v xml:space="preserve"> 12:46 PM</v>
      </c>
      <c r="O746" t="str">
        <f t="shared" si="485"/>
        <v xml:space="preserve">  Jana Galal Sayed              </v>
      </c>
      <c r="P746" s="3" t="str">
        <f t="shared" si="486"/>
        <v>12</v>
      </c>
      <c r="Q746" s="3" t="str">
        <f t="shared" si="487"/>
        <v xml:space="preserve"> DEGLA</v>
      </c>
      <c r="R746" s="3" t="str">
        <f t="shared" si="488"/>
        <v xml:space="preserve">     38.48</v>
      </c>
      <c r="S746" s="3" t="str">
        <f t="shared" si="489"/>
        <v xml:space="preserve"> Girl</v>
      </c>
      <c r="T746" s="3" t="str">
        <f t="shared" si="490"/>
        <v xml:space="preserve"> 50</v>
      </c>
      <c r="U746" s="3" t="str">
        <f t="shared" si="491"/>
        <v>Butterfly</v>
      </c>
      <c r="V746" s="7" t="str">
        <f t="shared" si="492"/>
        <v xml:space="preserve"> 28.86  </v>
      </c>
      <c r="W746" s="7" t="str">
        <f t="shared" si="493"/>
        <v xml:space="preserve"> 2007     </v>
      </c>
      <c r="X746" s="7" t="str">
        <f t="shared" si="494"/>
        <v xml:space="preserve">   Farida Othman</v>
      </c>
      <c r="Y746" s="7" t="str">
        <f t="shared" si="495"/>
        <v xml:space="preserve">Gzira       </v>
      </c>
    </row>
    <row r="747" spans="1:25">
      <c r="A747" s="1" t="s">
        <v>744</v>
      </c>
      <c r="K747" s="2" t="str">
        <f t="shared" si="483"/>
        <v xml:space="preserve">Event 37 </v>
      </c>
      <c r="L747" s="2" t="str">
        <f t="shared" si="500"/>
        <v xml:space="preserve"> 11</v>
      </c>
      <c r="M747" s="2" t="str">
        <f t="shared" si="484"/>
        <v xml:space="preserve">  8  </v>
      </c>
      <c r="N747" s="2" t="str">
        <f t="shared" si="501"/>
        <v xml:space="preserve"> 12:46 PM</v>
      </c>
      <c r="O747" t="str">
        <f t="shared" si="485"/>
        <v xml:space="preserve">  Shahd Mouataz Zaky            </v>
      </c>
      <c r="P747" s="3" t="str">
        <f t="shared" si="486"/>
        <v>12</v>
      </c>
      <c r="Q747" s="3" t="str">
        <f t="shared" si="487"/>
        <v xml:space="preserve"> Sport</v>
      </c>
      <c r="R747" s="3" t="str">
        <f t="shared" si="488"/>
        <v xml:space="preserve">     38.70</v>
      </c>
      <c r="S747" s="3" t="str">
        <f t="shared" si="489"/>
        <v xml:space="preserve"> Girl</v>
      </c>
      <c r="T747" s="3" t="str">
        <f t="shared" si="490"/>
        <v xml:space="preserve"> 50</v>
      </c>
      <c r="U747" s="3" t="str">
        <f t="shared" si="491"/>
        <v>Butterfly</v>
      </c>
      <c r="V747" s="7" t="str">
        <f t="shared" si="492"/>
        <v xml:space="preserve"> 28.86  </v>
      </c>
      <c r="W747" s="7" t="str">
        <f t="shared" si="493"/>
        <v xml:space="preserve"> 2007     </v>
      </c>
      <c r="X747" s="7" t="str">
        <f t="shared" si="494"/>
        <v xml:space="preserve">   Farida Othman</v>
      </c>
      <c r="Y747" s="7" t="str">
        <f t="shared" si="495"/>
        <v xml:space="preserve">Gzira       </v>
      </c>
    </row>
    <row r="748" spans="1:25">
      <c r="A748" s="5" t="s">
        <v>745</v>
      </c>
      <c r="K748" s="2"/>
      <c r="L748" s="2"/>
      <c r="M748" s="2"/>
      <c r="N748" s="2"/>
      <c r="V748" s="7"/>
      <c r="W748" s="7"/>
      <c r="X748" s="7"/>
      <c r="Y748" s="7"/>
    </row>
    <row r="749" spans="1:25">
      <c r="A749" s="1" t="s">
        <v>746</v>
      </c>
      <c r="K749" s="2" t="str">
        <f t="shared" si="483"/>
        <v xml:space="preserve">Event 37 </v>
      </c>
      <c r="L749" s="2" t="str">
        <f>MID($A$748,5,3)</f>
        <v xml:space="preserve"> 12</v>
      </c>
      <c r="M749" s="2" t="str">
        <f t="shared" si="484"/>
        <v xml:space="preserve">  1  </v>
      </c>
      <c r="N749" s="2" t="str">
        <f>MID($A$748,33,10)</f>
        <v xml:space="preserve"> 12:47 PM</v>
      </c>
      <c r="O749" t="str">
        <f t="shared" si="485"/>
        <v xml:space="preserve">  Menna Allah Ayman Mohamed     </v>
      </c>
      <c r="P749" s="3" t="str">
        <f t="shared" si="486"/>
        <v>12</v>
      </c>
      <c r="Q749" s="3" t="str">
        <f t="shared" si="487"/>
        <v xml:space="preserve"> MNSOR</v>
      </c>
      <c r="R749" s="3" t="str">
        <f t="shared" si="488"/>
        <v xml:space="preserve">     37.32</v>
      </c>
      <c r="S749" s="3" t="str">
        <f t="shared" si="489"/>
        <v xml:space="preserve"> Girl</v>
      </c>
      <c r="T749" s="3" t="str">
        <f t="shared" si="490"/>
        <v xml:space="preserve"> 50</v>
      </c>
      <c r="U749" s="3" t="str">
        <f t="shared" si="491"/>
        <v>Butterfly</v>
      </c>
      <c r="V749" s="7" t="str">
        <f t="shared" si="492"/>
        <v xml:space="preserve"> 28.86  </v>
      </c>
      <c r="W749" s="7" t="str">
        <f t="shared" si="493"/>
        <v xml:space="preserve"> 2007     </v>
      </c>
      <c r="X749" s="7" t="str">
        <f t="shared" si="494"/>
        <v xml:space="preserve">   Farida Othman</v>
      </c>
      <c r="Y749" s="7" t="str">
        <f t="shared" si="495"/>
        <v xml:space="preserve">Gzira       </v>
      </c>
    </row>
    <row r="750" spans="1:25">
      <c r="A750" s="1" t="s">
        <v>747</v>
      </c>
      <c r="K750" s="2" t="str">
        <f t="shared" si="483"/>
        <v xml:space="preserve">Event 37 </v>
      </c>
      <c r="L750" s="2" t="str">
        <f t="shared" ref="L750:L756" si="502">MID($A$748,5,3)</f>
        <v xml:space="preserve"> 12</v>
      </c>
      <c r="M750" s="2" t="str">
        <f t="shared" si="484"/>
        <v xml:space="preserve">  2  </v>
      </c>
      <c r="N750" s="2" t="str">
        <f t="shared" ref="N750:N756" si="503">MID($A$748,33,10)</f>
        <v xml:space="preserve"> 12:47 PM</v>
      </c>
      <c r="O750" t="str">
        <f t="shared" si="485"/>
        <v xml:space="preserve">  Souhaila Mohamed Mostafa      </v>
      </c>
      <c r="P750" s="3" t="str">
        <f t="shared" si="486"/>
        <v>12</v>
      </c>
      <c r="Q750" s="3" t="str">
        <f t="shared" si="487"/>
        <v xml:space="preserve"> ZOHUR</v>
      </c>
      <c r="R750" s="3" t="str">
        <f t="shared" si="488"/>
        <v xml:space="preserve">     37.06</v>
      </c>
      <c r="S750" s="3" t="str">
        <f t="shared" si="489"/>
        <v xml:space="preserve"> Girl</v>
      </c>
      <c r="T750" s="3" t="str">
        <f t="shared" si="490"/>
        <v xml:space="preserve"> 50</v>
      </c>
      <c r="U750" s="3" t="str">
        <f t="shared" si="491"/>
        <v>Butterfly</v>
      </c>
      <c r="V750" s="7" t="str">
        <f t="shared" si="492"/>
        <v xml:space="preserve"> 28.86  </v>
      </c>
      <c r="W750" s="7" t="str">
        <f t="shared" si="493"/>
        <v xml:space="preserve"> 2007     </v>
      </c>
      <c r="X750" s="7" t="str">
        <f t="shared" si="494"/>
        <v xml:space="preserve">   Farida Othman</v>
      </c>
      <c r="Y750" s="7" t="str">
        <f t="shared" si="495"/>
        <v xml:space="preserve">Gzira       </v>
      </c>
    </row>
    <row r="751" spans="1:25">
      <c r="A751" s="1" t="s">
        <v>748</v>
      </c>
      <c r="K751" s="2" t="str">
        <f t="shared" si="483"/>
        <v xml:space="preserve">Event 37 </v>
      </c>
      <c r="L751" s="2" t="str">
        <f t="shared" si="502"/>
        <v xml:space="preserve"> 12</v>
      </c>
      <c r="M751" s="2" t="str">
        <f t="shared" si="484"/>
        <v xml:space="preserve">  3  </v>
      </c>
      <c r="N751" s="2" t="str">
        <f t="shared" si="503"/>
        <v xml:space="preserve"> 12:47 PM</v>
      </c>
      <c r="O751" t="str">
        <f t="shared" si="485"/>
        <v xml:space="preserve">  Yara Hatem Fouad Al Gamy      </v>
      </c>
      <c r="P751" s="3" t="str">
        <f t="shared" si="486"/>
        <v>12</v>
      </c>
      <c r="Q751" s="3" t="str">
        <f t="shared" si="487"/>
        <v xml:space="preserve"> ZMALK</v>
      </c>
      <c r="R751" s="3" t="str">
        <f t="shared" si="488"/>
        <v xml:space="preserve">     36.87</v>
      </c>
      <c r="S751" s="3" t="str">
        <f t="shared" si="489"/>
        <v xml:space="preserve"> Girl</v>
      </c>
      <c r="T751" s="3" t="str">
        <f t="shared" si="490"/>
        <v xml:space="preserve"> 50</v>
      </c>
      <c r="U751" s="3" t="str">
        <f t="shared" si="491"/>
        <v>Butterfly</v>
      </c>
      <c r="V751" s="7" t="str">
        <f t="shared" si="492"/>
        <v xml:space="preserve"> 28.86  </v>
      </c>
      <c r="W751" s="7" t="str">
        <f t="shared" si="493"/>
        <v xml:space="preserve"> 2007     </v>
      </c>
      <c r="X751" s="7" t="str">
        <f t="shared" si="494"/>
        <v xml:space="preserve">   Farida Othman</v>
      </c>
      <c r="Y751" s="7" t="str">
        <f t="shared" si="495"/>
        <v xml:space="preserve">Gzira       </v>
      </c>
    </row>
    <row r="752" spans="1:25">
      <c r="A752" s="1" t="s">
        <v>749</v>
      </c>
      <c r="K752" s="2" t="str">
        <f t="shared" si="483"/>
        <v xml:space="preserve">Event 37 </v>
      </c>
      <c r="L752" s="2" t="str">
        <f t="shared" si="502"/>
        <v xml:space="preserve"> 12</v>
      </c>
      <c r="M752" s="2" t="str">
        <f t="shared" si="484"/>
        <v xml:space="preserve">  4  </v>
      </c>
      <c r="N752" s="2" t="str">
        <f t="shared" si="503"/>
        <v xml:space="preserve"> 12:47 PM</v>
      </c>
      <c r="O752" t="str">
        <f t="shared" si="485"/>
        <v xml:space="preserve">  Jana Mohamed Ahmed            </v>
      </c>
      <c r="P752" s="3" t="str">
        <f t="shared" si="486"/>
        <v>12</v>
      </c>
      <c r="Q752" s="3" t="str">
        <f t="shared" si="487"/>
        <v xml:space="preserve"> DEGLA</v>
      </c>
      <c r="R752" s="3" t="str">
        <f t="shared" si="488"/>
        <v xml:space="preserve">     36.59</v>
      </c>
      <c r="S752" s="3" t="str">
        <f t="shared" si="489"/>
        <v xml:space="preserve"> Girl</v>
      </c>
      <c r="T752" s="3" t="str">
        <f t="shared" si="490"/>
        <v xml:space="preserve"> 50</v>
      </c>
      <c r="U752" s="3" t="str">
        <f t="shared" si="491"/>
        <v>Butterfly</v>
      </c>
      <c r="V752" s="7" t="str">
        <f t="shared" si="492"/>
        <v xml:space="preserve"> 28.86  </v>
      </c>
      <c r="W752" s="7" t="str">
        <f t="shared" si="493"/>
        <v xml:space="preserve"> 2007     </v>
      </c>
      <c r="X752" s="7" t="str">
        <f t="shared" si="494"/>
        <v xml:space="preserve">   Farida Othman</v>
      </c>
      <c r="Y752" s="7" t="str">
        <f t="shared" si="495"/>
        <v xml:space="preserve">Gzira       </v>
      </c>
    </row>
    <row r="753" spans="1:25">
      <c r="A753" s="1" t="s">
        <v>750</v>
      </c>
      <c r="K753" s="2" t="str">
        <f t="shared" si="483"/>
        <v xml:space="preserve">Event 37 </v>
      </c>
      <c r="L753" s="2" t="str">
        <f t="shared" si="502"/>
        <v xml:space="preserve"> 12</v>
      </c>
      <c r="M753" s="2" t="str">
        <f t="shared" si="484"/>
        <v xml:space="preserve">  5  </v>
      </c>
      <c r="N753" s="2" t="str">
        <f t="shared" si="503"/>
        <v xml:space="preserve"> 12:47 PM</v>
      </c>
      <c r="O753" t="str">
        <f t="shared" si="485"/>
        <v xml:space="preserve">  Jena Sheref Mahmoud           </v>
      </c>
      <c r="P753" s="3" t="str">
        <f t="shared" si="486"/>
        <v>12</v>
      </c>
      <c r="Q753" s="3" t="str">
        <f t="shared" si="487"/>
        <v xml:space="preserve"> Sport</v>
      </c>
      <c r="R753" s="3" t="str">
        <f t="shared" si="488"/>
        <v xml:space="preserve">     36.79</v>
      </c>
      <c r="S753" s="3" t="str">
        <f t="shared" si="489"/>
        <v xml:space="preserve"> Girl</v>
      </c>
      <c r="T753" s="3" t="str">
        <f t="shared" si="490"/>
        <v xml:space="preserve"> 50</v>
      </c>
      <c r="U753" s="3" t="str">
        <f t="shared" si="491"/>
        <v>Butterfly</v>
      </c>
      <c r="V753" s="7" t="str">
        <f t="shared" si="492"/>
        <v xml:space="preserve"> 28.86  </v>
      </c>
      <c r="W753" s="7" t="str">
        <f t="shared" si="493"/>
        <v xml:space="preserve"> 2007     </v>
      </c>
      <c r="X753" s="7" t="str">
        <f t="shared" si="494"/>
        <v xml:space="preserve">   Farida Othman</v>
      </c>
      <c r="Y753" s="7" t="str">
        <f t="shared" si="495"/>
        <v xml:space="preserve">Gzira       </v>
      </c>
    </row>
    <row r="754" spans="1:25">
      <c r="A754" s="1" t="s">
        <v>751</v>
      </c>
      <c r="K754" s="2" t="str">
        <f t="shared" si="483"/>
        <v xml:space="preserve">Event 37 </v>
      </c>
      <c r="L754" s="2" t="str">
        <f t="shared" si="502"/>
        <v xml:space="preserve"> 12</v>
      </c>
      <c r="M754" s="2" t="str">
        <f t="shared" si="484"/>
        <v xml:space="preserve">  6  </v>
      </c>
      <c r="N754" s="2" t="str">
        <f t="shared" si="503"/>
        <v xml:space="preserve"> 12:47 PM</v>
      </c>
      <c r="O754" t="str">
        <f t="shared" si="485"/>
        <v xml:space="preserve">  Farah Ehab Fo`ad Elhussin     </v>
      </c>
      <c r="P754" s="3" t="str">
        <f t="shared" si="486"/>
        <v>12</v>
      </c>
      <c r="Q754" s="3" t="str">
        <f t="shared" si="487"/>
        <v xml:space="preserve"> Smouh</v>
      </c>
      <c r="R754" s="3" t="str">
        <f t="shared" si="488"/>
        <v xml:space="preserve">     36.88</v>
      </c>
      <c r="S754" s="3" t="str">
        <f t="shared" si="489"/>
        <v xml:space="preserve"> Girl</v>
      </c>
      <c r="T754" s="3" t="str">
        <f t="shared" si="490"/>
        <v xml:space="preserve"> 50</v>
      </c>
      <c r="U754" s="3" t="str">
        <f t="shared" si="491"/>
        <v>Butterfly</v>
      </c>
      <c r="V754" s="7" t="str">
        <f t="shared" si="492"/>
        <v xml:space="preserve"> 28.86  </v>
      </c>
      <c r="W754" s="7" t="str">
        <f t="shared" si="493"/>
        <v xml:space="preserve"> 2007     </v>
      </c>
      <c r="X754" s="7" t="str">
        <f t="shared" si="494"/>
        <v xml:space="preserve">   Farida Othman</v>
      </c>
      <c r="Y754" s="7" t="str">
        <f t="shared" si="495"/>
        <v xml:space="preserve">Gzira       </v>
      </c>
    </row>
    <row r="755" spans="1:25">
      <c r="A755" s="1" t="s">
        <v>752</v>
      </c>
      <c r="K755" s="2" t="str">
        <f t="shared" si="483"/>
        <v xml:space="preserve">Event 37 </v>
      </c>
      <c r="L755" s="2" t="str">
        <f t="shared" si="502"/>
        <v xml:space="preserve"> 12</v>
      </c>
      <c r="M755" s="2" t="str">
        <f t="shared" si="484"/>
        <v xml:space="preserve">  7  </v>
      </c>
      <c r="N755" s="2" t="str">
        <f t="shared" si="503"/>
        <v xml:space="preserve"> 12:47 PM</v>
      </c>
      <c r="O755" t="str">
        <f t="shared" si="485"/>
        <v xml:space="preserve">  Yasmein Hesham Mahmoud Hassa  </v>
      </c>
      <c r="P755" s="3" t="str">
        <f t="shared" si="486"/>
        <v>12</v>
      </c>
      <c r="Q755" s="3" t="str">
        <f t="shared" si="487"/>
        <v xml:space="preserve"> 6 OCT</v>
      </c>
      <c r="R755" s="3" t="str">
        <f t="shared" si="488"/>
        <v xml:space="preserve">     37.18</v>
      </c>
      <c r="S755" s="3" t="str">
        <f t="shared" si="489"/>
        <v xml:space="preserve"> Girl</v>
      </c>
      <c r="T755" s="3" t="str">
        <f t="shared" si="490"/>
        <v xml:space="preserve"> 50</v>
      </c>
      <c r="U755" s="3" t="str">
        <f t="shared" si="491"/>
        <v>Butterfly</v>
      </c>
      <c r="V755" s="7" t="str">
        <f t="shared" si="492"/>
        <v xml:space="preserve"> 28.86  </v>
      </c>
      <c r="W755" s="7" t="str">
        <f t="shared" si="493"/>
        <v xml:space="preserve"> 2007     </v>
      </c>
      <c r="X755" s="7" t="str">
        <f t="shared" si="494"/>
        <v xml:space="preserve">   Farida Othman</v>
      </c>
      <c r="Y755" s="7" t="str">
        <f t="shared" si="495"/>
        <v xml:space="preserve">Gzira       </v>
      </c>
    </row>
    <row r="756" spans="1:25">
      <c r="A756" s="1" t="s">
        <v>753</v>
      </c>
      <c r="K756" s="2" t="str">
        <f t="shared" si="483"/>
        <v xml:space="preserve">Event 37 </v>
      </c>
      <c r="L756" s="2" t="str">
        <f t="shared" si="502"/>
        <v xml:space="preserve"> 12</v>
      </c>
      <c r="M756" s="2" t="str">
        <f t="shared" si="484"/>
        <v xml:space="preserve">  8  </v>
      </c>
      <c r="N756" s="2" t="str">
        <f t="shared" si="503"/>
        <v xml:space="preserve"> 12:47 PM</v>
      </c>
      <c r="O756" t="str">
        <f t="shared" si="485"/>
        <v xml:space="preserve">  Shahd Houssam Hnteira         </v>
      </c>
      <c r="P756" s="3" t="str">
        <f t="shared" si="486"/>
        <v>12</v>
      </c>
      <c r="Q756" s="3" t="str">
        <f t="shared" si="487"/>
        <v xml:space="preserve"> TANTA</v>
      </c>
      <c r="R756" s="3" t="str">
        <f t="shared" si="488"/>
        <v xml:space="preserve">     37.43</v>
      </c>
      <c r="S756" s="3" t="str">
        <f t="shared" si="489"/>
        <v xml:space="preserve"> Girl</v>
      </c>
      <c r="T756" s="3" t="str">
        <f t="shared" si="490"/>
        <v xml:space="preserve"> 50</v>
      </c>
      <c r="U756" s="3" t="str">
        <f t="shared" si="491"/>
        <v>Butterfly</v>
      </c>
      <c r="V756" s="7" t="str">
        <f t="shared" si="492"/>
        <v xml:space="preserve"> 28.86  </v>
      </c>
      <c r="W756" s="7" t="str">
        <f t="shared" si="493"/>
        <v xml:space="preserve"> 2007     </v>
      </c>
      <c r="X756" s="7" t="str">
        <f t="shared" si="494"/>
        <v xml:space="preserve">   Farida Othman</v>
      </c>
      <c r="Y756" s="7" t="str">
        <f t="shared" si="495"/>
        <v xml:space="preserve">Gzira       </v>
      </c>
    </row>
    <row r="757" spans="1:25">
      <c r="A757" s="5" t="s">
        <v>754</v>
      </c>
      <c r="K757" s="2"/>
      <c r="L757" s="2"/>
      <c r="M757" s="2"/>
      <c r="N757" s="2"/>
      <c r="V757" s="7"/>
      <c r="W757" s="7"/>
      <c r="X757" s="7"/>
      <c r="Y757" s="7"/>
    </row>
    <row r="758" spans="1:25">
      <c r="A758" s="1" t="s">
        <v>755</v>
      </c>
      <c r="K758" s="2" t="str">
        <f t="shared" si="483"/>
        <v xml:space="preserve">Event 37 </v>
      </c>
      <c r="L758" s="2" t="str">
        <f>MID($A$757,5,3)</f>
        <v xml:space="preserve"> 13</v>
      </c>
      <c r="M758" s="2" t="str">
        <f t="shared" si="484"/>
        <v xml:space="preserve">  1  </v>
      </c>
      <c r="N758" s="2" t="str">
        <f>MID($A$757,33,10)</f>
        <v xml:space="preserve"> 12:48 PM</v>
      </c>
      <c r="O758" t="str">
        <f t="shared" si="485"/>
        <v xml:space="preserve">  Basant Mohamed Ashraf         </v>
      </c>
      <c r="P758" s="3" t="str">
        <f t="shared" si="486"/>
        <v>12</v>
      </c>
      <c r="Q758" s="3" t="str">
        <f t="shared" si="487"/>
        <v xml:space="preserve"> WARD </v>
      </c>
      <c r="R758" s="3" t="str">
        <f t="shared" si="488"/>
        <v xml:space="preserve">     36.41</v>
      </c>
      <c r="S758" s="3" t="str">
        <f t="shared" si="489"/>
        <v xml:space="preserve"> Girl</v>
      </c>
      <c r="T758" s="3" t="str">
        <f t="shared" si="490"/>
        <v xml:space="preserve"> 50</v>
      </c>
      <c r="U758" s="3" t="str">
        <f t="shared" si="491"/>
        <v>Butterfly</v>
      </c>
      <c r="V758" s="7" t="str">
        <f t="shared" si="492"/>
        <v xml:space="preserve"> 28.86  </v>
      </c>
      <c r="W758" s="7" t="str">
        <f t="shared" si="493"/>
        <v xml:space="preserve"> 2007     </v>
      </c>
      <c r="X758" s="7" t="str">
        <f t="shared" si="494"/>
        <v xml:space="preserve">   Farida Othman</v>
      </c>
      <c r="Y758" s="7" t="str">
        <f t="shared" si="495"/>
        <v xml:space="preserve">Gzira       </v>
      </c>
    </row>
    <row r="759" spans="1:25">
      <c r="A759" s="1" t="s">
        <v>756</v>
      </c>
      <c r="K759" s="2" t="str">
        <f t="shared" si="483"/>
        <v xml:space="preserve">Event 37 </v>
      </c>
      <c r="L759" s="2" t="str">
        <f t="shared" ref="L759:L765" si="504">MID($A$757,5,3)</f>
        <v xml:space="preserve"> 13</v>
      </c>
      <c r="M759" s="2" t="str">
        <f t="shared" si="484"/>
        <v xml:space="preserve">  2  </v>
      </c>
      <c r="N759" s="2" t="str">
        <f t="shared" ref="N759:N765" si="505">MID($A$757,33,10)</f>
        <v xml:space="preserve"> 12:48 PM</v>
      </c>
      <c r="O759" t="str">
        <f t="shared" si="485"/>
        <v xml:space="preserve">  Bahiyra Wael Mansour          </v>
      </c>
      <c r="P759" s="3" t="str">
        <f t="shared" si="486"/>
        <v>12</v>
      </c>
      <c r="Q759" s="3" t="str">
        <f t="shared" si="487"/>
        <v xml:space="preserve"> Sport</v>
      </c>
      <c r="R759" s="3" t="str">
        <f t="shared" si="488"/>
        <v xml:space="preserve">     36.23</v>
      </c>
      <c r="S759" s="3" t="str">
        <f t="shared" si="489"/>
        <v xml:space="preserve"> Girl</v>
      </c>
      <c r="T759" s="3" t="str">
        <f t="shared" si="490"/>
        <v xml:space="preserve"> 50</v>
      </c>
      <c r="U759" s="3" t="str">
        <f t="shared" si="491"/>
        <v>Butterfly</v>
      </c>
      <c r="V759" s="7" t="str">
        <f t="shared" si="492"/>
        <v xml:space="preserve"> 28.86  </v>
      </c>
      <c r="W759" s="7" t="str">
        <f t="shared" si="493"/>
        <v xml:space="preserve"> 2007     </v>
      </c>
      <c r="X759" s="7" t="str">
        <f t="shared" si="494"/>
        <v xml:space="preserve">   Farida Othman</v>
      </c>
      <c r="Y759" s="7" t="str">
        <f t="shared" si="495"/>
        <v xml:space="preserve">Gzira       </v>
      </c>
    </row>
    <row r="760" spans="1:25">
      <c r="A760" s="1" t="s">
        <v>757</v>
      </c>
      <c r="K760" s="2" t="str">
        <f t="shared" si="483"/>
        <v xml:space="preserve">Event 37 </v>
      </c>
      <c r="L760" s="2" t="str">
        <f t="shared" si="504"/>
        <v xml:space="preserve"> 13</v>
      </c>
      <c r="M760" s="2" t="str">
        <f t="shared" si="484"/>
        <v xml:space="preserve">  3  </v>
      </c>
      <c r="N760" s="2" t="str">
        <f t="shared" si="505"/>
        <v xml:space="preserve"> 12:48 PM</v>
      </c>
      <c r="O760" t="str">
        <f t="shared" si="485"/>
        <v xml:space="preserve">  Malk Abd Ellatif Galal        </v>
      </c>
      <c r="P760" s="3" t="str">
        <f t="shared" si="486"/>
        <v>12</v>
      </c>
      <c r="Q760" s="3" t="str">
        <f t="shared" si="487"/>
        <v xml:space="preserve"> HELOP</v>
      </c>
      <c r="R760" s="3" t="str">
        <f t="shared" si="488"/>
        <v xml:space="preserve">     35.94</v>
      </c>
      <c r="S760" s="3" t="str">
        <f t="shared" si="489"/>
        <v xml:space="preserve"> Girl</v>
      </c>
      <c r="T760" s="3" t="str">
        <f t="shared" si="490"/>
        <v xml:space="preserve"> 50</v>
      </c>
      <c r="U760" s="3" t="str">
        <f t="shared" si="491"/>
        <v>Butterfly</v>
      </c>
      <c r="V760" s="7" t="str">
        <f t="shared" si="492"/>
        <v xml:space="preserve"> 28.86  </v>
      </c>
      <c r="W760" s="7" t="str">
        <f t="shared" si="493"/>
        <v xml:space="preserve"> 2007     </v>
      </c>
      <c r="X760" s="7" t="str">
        <f t="shared" si="494"/>
        <v xml:space="preserve">   Farida Othman</v>
      </c>
      <c r="Y760" s="7" t="str">
        <f t="shared" si="495"/>
        <v xml:space="preserve">Gzira       </v>
      </c>
    </row>
    <row r="761" spans="1:25">
      <c r="A761" s="1" t="s">
        <v>758</v>
      </c>
      <c r="K761" s="2" t="str">
        <f t="shared" si="483"/>
        <v xml:space="preserve">Event 37 </v>
      </c>
      <c r="L761" s="2" t="str">
        <f t="shared" si="504"/>
        <v xml:space="preserve"> 13</v>
      </c>
      <c r="M761" s="2" t="str">
        <f t="shared" si="484"/>
        <v xml:space="preserve">  4  </v>
      </c>
      <c r="N761" s="2" t="str">
        <f t="shared" si="505"/>
        <v xml:space="preserve"> 12:48 PM</v>
      </c>
      <c r="O761" t="str">
        <f t="shared" si="485"/>
        <v xml:space="preserve">  Rowan Mamdoh Aref Ahmed       </v>
      </c>
      <c r="P761" s="3" t="str">
        <f t="shared" si="486"/>
        <v>12</v>
      </c>
      <c r="Q761" s="3" t="str">
        <f t="shared" si="487"/>
        <v xml:space="preserve"> 6 OCT</v>
      </c>
      <c r="R761" s="3" t="str">
        <f t="shared" si="488"/>
        <v xml:space="preserve">     35.41</v>
      </c>
      <c r="S761" s="3" t="str">
        <f t="shared" si="489"/>
        <v xml:space="preserve"> Girl</v>
      </c>
      <c r="T761" s="3" t="str">
        <f t="shared" si="490"/>
        <v xml:space="preserve"> 50</v>
      </c>
      <c r="U761" s="3" t="str">
        <f t="shared" si="491"/>
        <v>Butterfly</v>
      </c>
      <c r="V761" s="7" t="str">
        <f t="shared" si="492"/>
        <v xml:space="preserve"> 28.86  </v>
      </c>
      <c r="W761" s="7" t="str">
        <f t="shared" si="493"/>
        <v xml:space="preserve"> 2007     </v>
      </c>
      <c r="X761" s="7" t="str">
        <f t="shared" si="494"/>
        <v xml:space="preserve">   Farida Othman</v>
      </c>
      <c r="Y761" s="7" t="str">
        <f t="shared" si="495"/>
        <v xml:space="preserve">Gzira       </v>
      </c>
    </row>
    <row r="762" spans="1:25">
      <c r="A762" s="1" t="s">
        <v>759</v>
      </c>
      <c r="K762" s="2" t="str">
        <f t="shared" si="483"/>
        <v xml:space="preserve">Event 37 </v>
      </c>
      <c r="L762" s="2" t="str">
        <f t="shared" si="504"/>
        <v xml:space="preserve"> 13</v>
      </c>
      <c r="M762" s="2" t="str">
        <f t="shared" si="484"/>
        <v xml:space="preserve">  5  </v>
      </c>
      <c r="N762" s="2" t="str">
        <f t="shared" si="505"/>
        <v xml:space="preserve"> 12:48 PM</v>
      </c>
      <c r="O762" t="str">
        <f t="shared" si="485"/>
        <v xml:space="preserve">  Malak Mohamed Mohamed Ali     </v>
      </c>
      <c r="P762" s="3" t="str">
        <f t="shared" si="486"/>
        <v>12</v>
      </c>
      <c r="Q762" s="3" t="str">
        <f t="shared" si="487"/>
        <v xml:space="preserve"> MAADI</v>
      </c>
      <c r="R762" s="3" t="str">
        <f t="shared" si="488"/>
        <v xml:space="preserve">     35.82</v>
      </c>
      <c r="S762" s="3" t="str">
        <f t="shared" si="489"/>
        <v xml:space="preserve"> Girl</v>
      </c>
      <c r="T762" s="3" t="str">
        <f t="shared" si="490"/>
        <v xml:space="preserve"> 50</v>
      </c>
      <c r="U762" s="3" t="str">
        <f t="shared" si="491"/>
        <v>Butterfly</v>
      </c>
      <c r="V762" s="7" t="str">
        <f t="shared" si="492"/>
        <v xml:space="preserve"> 28.86  </v>
      </c>
      <c r="W762" s="7" t="str">
        <f t="shared" si="493"/>
        <v xml:space="preserve"> 2007     </v>
      </c>
      <c r="X762" s="7" t="str">
        <f t="shared" si="494"/>
        <v xml:space="preserve">   Farida Othman</v>
      </c>
      <c r="Y762" s="7" t="str">
        <f t="shared" si="495"/>
        <v xml:space="preserve">Gzira       </v>
      </c>
    </row>
    <row r="763" spans="1:25">
      <c r="A763" s="1" t="s">
        <v>760</v>
      </c>
      <c r="K763" s="2" t="str">
        <f t="shared" si="483"/>
        <v xml:space="preserve">Event 37 </v>
      </c>
      <c r="L763" s="2" t="str">
        <f t="shared" si="504"/>
        <v xml:space="preserve"> 13</v>
      </c>
      <c r="M763" s="2" t="str">
        <f t="shared" si="484"/>
        <v xml:space="preserve">  6  </v>
      </c>
      <c r="N763" s="2" t="str">
        <f t="shared" si="505"/>
        <v xml:space="preserve"> 12:48 PM</v>
      </c>
      <c r="O763" t="str">
        <f t="shared" si="485"/>
        <v xml:space="preserve">  Nancy Mazahar Talaat          </v>
      </c>
      <c r="P763" s="3" t="str">
        <f t="shared" si="486"/>
        <v>12</v>
      </c>
      <c r="Q763" s="3" t="str">
        <f t="shared" si="487"/>
        <v xml:space="preserve"> SHOOT</v>
      </c>
      <c r="R763" s="3" t="str">
        <f t="shared" si="488"/>
        <v xml:space="preserve">     36.13</v>
      </c>
      <c r="S763" s="3" t="str">
        <f t="shared" si="489"/>
        <v xml:space="preserve"> Girl</v>
      </c>
      <c r="T763" s="3" t="str">
        <f t="shared" si="490"/>
        <v xml:space="preserve"> 50</v>
      </c>
      <c r="U763" s="3" t="str">
        <f t="shared" si="491"/>
        <v>Butterfly</v>
      </c>
      <c r="V763" s="7" t="str">
        <f t="shared" si="492"/>
        <v xml:space="preserve"> 28.86  </v>
      </c>
      <c r="W763" s="7" t="str">
        <f t="shared" si="493"/>
        <v xml:space="preserve"> 2007     </v>
      </c>
      <c r="X763" s="7" t="str">
        <f t="shared" si="494"/>
        <v xml:space="preserve">   Farida Othman</v>
      </c>
      <c r="Y763" s="7" t="str">
        <f t="shared" si="495"/>
        <v xml:space="preserve">Gzira       </v>
      </c>
    </row>
    <row r="764" spans="1:25">
      <c r="A764" s="1" t="s">
        <v>761</v>
      </c>
      <c r="K764" s="2" t="str">
        <f t="shared" si="483"/>
        <v xml:space="preserve">Event 37 </v>
      </c>
      <c r="L764" s="2" t="str">
        <f t="shared" si="504"/>
        <v xml:space="preserve"> 13</v>
      </c>
      <c r="M764" s="2" t="str">
        <f t="shared" si="484"/>
        <v xml:space="preserve">  7  </v>
      </c>
      <c r="N764" s="2" t="str">
        <f t="shared" si="505"/>
        <v xml:space="preserve"> 12:48 PM</v>
      </c>
      <c r="O764" t="str">
        <f t="shared" si="485"/>
        <v xml:space="preserve">  Aisha Ahmed Badawy            </v>
      </c>
      <c r="P764" s="3" t="str">
        <f t="shared" si="486"/>
        <v>12</v>
      </c>
      <c r="Q764" s="3" t="str">
        <f t="shared" si="487"/>
        <v xml:space="preserve"> Sport</v>
      </c>
      <c r="R764" s="3" t="str">
        <f t="shared" si="488"/>
        <v xml:space="preserve">     36.25</v>
      </c>
      <c r="S764" s="3" t="str">
        <f t="shared" si="489"/>
        <v xml:space="preserve"> Girl</v>
      </c>
      <c r="T764" s="3" t="str">
        <f t="shared" si="490"/>
        <v xml:space="preserve"> 50</v>
      </c>
      <c r="U764" s="3" t="str">
        <f t="shared" si="491"/>
        <v>Butterfly</v>
      </c>
      <c r="V764" s="7" t="str">
        <f t="shared" si="492"/>
        <v xml:space="preserve"> 28.86  </v>
      </c>
      <c r="W764" s="7" t="str">
        <f t="shared" si="493"/>
        <v xml:space="preserve"> 2007     </v>
      </c>
      <c r="X764" s="7" t="str">
        <f t="shared" si="494"/>
        <v xml:space="preserve">   Farida Othman</v>
      </c>
      <c r="Y764" s="7" t="str">
        <f t="shared" si="495"/>
        <v xml:space="preserve">Gzira       </v>
      </c>
    </row>
    <row r="765" spans="1:25">
      <c r="A765" s="1" t="s">
        <v>762</v>
      </c>
      <c r="K765" s="2" t="str">
        <f t="shared" si="483"/>
        <v xml:space="preserve">Event 37 </v>
      </c>
      <c r="L765" s="2" t="str">
        <f t="shared" si="504"/>
        <v xml:space="preserve"> 13</v>
      </c>
      <c r="M765" s="2" t="str">
        <f t="shared" si="484"/>
        <v xml:space="preserve">  8  </v>
      </c>
      <c r="N765" s="2" t="str">
        <f t="shared" si="505"/>
        <v xml:space="preserve"> 12:48 PM</v>
      </c>
      <c r="O765" t="str">
        <f t="shared" si="485"/>
        <v xml:space="preserve">  Malak Walied Mahmoud abd Elm  </v>
      </c>
      <c r="P765" s="3" t="str">
        <f t="shared" si="486"/>
        <v>12</v>
      </c>
      <c r="Q765" s="3" t="str">
        <f t="shared" si="487"/>
        <v xml:space="preserve"> SHOOT</v>
      </c>
      <c r="R765" s="3" t="str">
        <f t="shared" si="488"/>
        <v xml:space="preserve">     36.48</v>
      </c>
      <c r="S765" s="3" t="str">
        <f t="shared" si="489"/>
        <v xml:space="preserve"> Girl</v>
      </c>
      <c r="T765" s="3" t="str">
        <f t="shared" si="490"/>
        <v xml:space="preserve"> 50</v>
      </c>
      <c r="U765" s="3" t="str">
        <f t="shared" si="491"/>
        <v>Butterfly</v>
      </c>
      <c r="V765" s="7" t="str">
        <f t="shared" si="492"/>
        <v xml:space="preserve"> 28.86  </v>
      </c>
      <c r="W765" s="7" t="str">
        <f t="shared" si="493"/>
        <v xml:space="preserve"> 2007     </v>
      </c>
      <c r="X765" s="7" t="str">
        <f t="shared" si="494"/>
        <v xml:space="preserve">   Farida Othman</v>
      </c>
      <c r="Y765" s="7" t="str">
        <f t="shared" si="495"/>
        <v xml:space="preserve">Gzira       </v>
      </c>
    </row>
    <row r="766" spans="1:25">
      <c r="A766" s="5" t="s">
        <v>763</v>
      </c>
      <c r="K766" s="2"/>
      <c r="L766" s="2"/>
      <c r="M766" s="2"/>
      <c r="N766" s="2"/>
      <c r="V766" s="7"/>
      <c r="W766" s="7"/>
      <c r="X766" s="7"/>
      <c r="Y766" s="7"/>
    </row>
    <row r="767" spans="1:25">
      <c r="A767" s="1" t="s">
        <v>764</v>
      </c>
      <c r="K767" s="2" t="str">
        <f t="shared" si="483"/>
        <v xml:space="preserve">Event 37 </v>
      </c>
      <c r="L767" s="2" t="str">
        <f>MID($A$766,5,3)</f>
        <v xml:space="preserve"> 14</v>
      </c>
      <c r="M767" s="2" t="str">
        <f t="shared" si="484"/>
        <v xml:space="preserve">  1  </v>
      </c>
      <c r="N767" s="2" t="str">
        <f>MID($A$766,33,10)</f>
        <v xml:space="preserve"> 12:49 PM</v>
      </c>
      <c r="O767" t="str">
        <f t="shared" si="485"/>
        <v xml:space="preserve">  Shahd Amin Mohamed Amin       </v>
      </c>
      <c r="P767" s="3" t="str">
        <f t="shared" si="486"/>
        <v>12</v>
      </c>
      <c r="Q767" s="3" t="str">
        <f t="shared" si="487"/>
        <v xml:space="preserve"> MNSOR</v>
      </c>
      <c r="R767" s="3" t="str">
        <f t="shared" si="488"/>
        <v xml:space="preserve">     35.15</v>
      </c>
      <c r="S767" s="3" t="str">
        <f t="shared" si="489"/>
        <v xml:space="preserve"> Girl</v>
      </c>
      <c r="T767" s="3" t="str">
        <f t="shared" si="490"/>
        <v xml:space="preserve"> 50</v>
      </c>
      <c r="U767" s="3" t="str">
        <f t="shared" si="491"/>
        <v>Butterfly</v>
      </c>
      <c r="V767" s="7" t="str">
        <f t="shared" si="492"/>
        <v xml:space="preserve"> 28.86  </v>
      </c>
      <c r="W767" s="7" t="str">
        <f t="shared" si="493"/>
        <v xml:space="preserve"> 2007     </v>
      </c>
      <c r="X767" s="7" t="str">
        <f t="shared" si="494"/>
        <v xml:space="preserve">   Farida Othman</v>
      </c>
      <c r="Y767" s="7" t="str">
        <f t="shared" si="495"/>
        <v xml:space="preserve">Gzira       </v>
      </c>
    </row>
    <row r="768" spans="1:25">
      <c r="A768" s="1" t="s">
        <v>765</v>
      </c>
      <c r="K768" s="2" t="str">
        <f t="shared" si="483"/>
        <v xml:space="preserve">Event 37 </v>
      </c>
      <c r="L768" s="2" t="str">
        <f t="shared" ref="L768:L774" si="506">MID($A$766,5,3)</f>
        <v xml:space="preserve"> 14</v>
      </c>
      <c r="M768" s="2" t="str">
        <f t="shared" si="484"/>
        <v xml:space="preserve">  2  </v>
      </c>
      <c r="N768" s="2" t="str">
        <f t="shared" ref="N768:N774" si="507">MID($A$766,33,10)</f>
        <v xml:space="preserve"> 12:49 PM</v>
      </c>
      <c r="O768" t="str">
        <f t="shared" si="485"/>
        <v xml:space="preserve">  Norhan Mohamed Mohi Elzanat   </v>
      </c>
      <c r="P768" s="3" t="str">
        <f t="shared" si="486"/>
        <v>12</v>
      </c>
      <c r="Q768" s="3" t="str">
        <f t="shared" si="487"/>
        <v xml:space="preserve"> Smouh</v>
      </c>
      <c r="R768" s="3" t="str">
        <f t="shared" si="488"/>
        <v xml:space="preserve">     34.80</v>
      </c>
      <c r="S768" s="3" t="str">
        <f t="shared" si="489"/>
        <v xml:space="preserve"> Girl</v>
      </c>
      <c r="T768" s="3" t="str">
        <f t="shared" si="490"/>
        <v xml:space="preserve"> 50</v>
      </c>
      <c r="U768" s="3" t="str">
        <f t="shared" si="491"/>
        <v>Butterfly</v>
      </c>
      <c r="V768" s="7" t="str">
        <f t="shared" si="492"/>
        <v xml:space="preserve"> 28.86  </v>
      </c>
      <c r="W768" s="7" t="str">
        <f t="shared" si="493"/>
        <v xml:space="preserve"> 2007     </v>
      </c>
      <c r="X768" s="7" t="str">
        <f t="shared" si="494"/>
        <v xml:space="preserve">   Farida Othman</v>
      </c>
      <c r="Y768" s="7" t="str">
        <f t="shared" si="495"/>
        <v xml:space="preserve">Gzira       </v>
      </c>
    </row>
    <row r="769" spans="1:25">
      <c r="A769" s="1" t="s">
        <v>766</v>
      </c>
      <c r="K769" s="2" t="str">
        <f t="shared" si="483"/>
        <v xml:space="preserve">Event 37 </v>
      </c>
      <c r="L769" s="2" t="str">
        <f t="shared" si="506"/>
        <v xml:space="preserve"> 14</v>
      </c>
      <c r="M769" s="2" t="str">
        <f t="shared" si="484"/>
        <v xml:space="preserve">  3  </v>
      </c>
      <c r="N769" s="2" t="str">
        <f t="shared" si="507"/>
        <v xml:space="preserve"> 12:49 PM</v>
      </c>
      <c r="O769" t="str">
        <f t="shared" si="485"/>
        <v xml:space="preserve">  Maryem Mahmod Ragab           </v>
      </c>
      <c r="P769" s="3" t="str">
        <f t="shared" si="486"/>
        <v>12</v>
      </c>
      <c r="Q769" s="3" t="str">
        <f t="shared" si="487"/>
        <v xml:space="preserve"> Mahal</v>
      </c>
      <c r="R769" s="3" t="str">
        <f t="shared" si="488"/>
        <v xml:space="preserve">     34.67</v>
      </c>
      <c r="S769" s="3" t="str">
        <f t="shared" si="489"/>
        <v xml:space="preserve"> Girl</v>
      </c>
      <c r="T769" s="3" t="str">
        <f t="shared" si="490"/>
        <v xml:space="preserve"> 50</v>
      </c>
      <c r="U769" s="3" t="str">
        <f t="shared" si="491"/>
        <v>Butterfly</v>
      </c>
      <c r="V769" s="7" t="str">
        <f t="shared" si="492"/>
        <v xml:space="preserve"> 28.86  </v>
      </c>
      <c r="W769" s="7" t="str">
        <f t="shared" si="493"/>
        <v xml:space="preserve"> 2007     </v>
      </c>
      <c r="X769" s="7" t="str">
        <f t="shared" si="494"/>
        <v xml:space="preserve">   Farida Othman</v>
      </c>
      <c r="Y769" s="7" t="str">
        <f t="shared" si="495"/>
        <v xml:space="preserve">Gzira       </v>
      </c>
    </row>
    <row r="770" spans="1:25">
      <c r="A770" s="1" t="s">
        <v>767</v>
      </c>
      <c r="K770" s="2" t="str">
        <f t="shared" si="483"/>
        <v xml:space="preserve">Event 37 </v>
      </c>
      <c r="L770" s="2" t="str">
        <f t="shared" si="506"/>
        <v xml:space="preserve"> 14</v>
      </c>
      <c r="M770" s="2" t="str">
        <f t="shared" si="484"/>
        <v xml:space="preserve">  4  </v>
      </c>
      <c r="N770" s="2" t="str">
        <f t="shared" si="507"/>
        <v xml:space="preserve"> 12:49 PM</v>
      </c>
      <c r="O770" t="str">
        <f t="shared" si="485"/>
        <v xml:space="preserve">  Esraa Ehab Al Sayed           </v>
      </c>
      <c r="P770" s="3" t="str">
        <f t="shared" si="486"/>
        <v>12</v>
      </c>
      <c r="Q770" s="3" t="str">
        <f t="shared" si="487"/>
        <v xml:space="preserve"> GHABA</v>
      </c>
      <c r="R770" s="3" t="str">
        <f t="shared" si="488"/>
        <v xml:space="preserve">     34.58</v>
      </c>
      <c r="S770" s="3" t="str">
        <f t="shared" si="489"/>
        <v xml:space="preserve"> Girl</v>
      </c>
      <c r="T770" s="3" t="str">
        <f t="shared" si="490"/>
        <v xml:space="preserve"> 50</v>
      </c>
      <c r="U770" s="3" t="str">
        <f t="shared" si="491"/>
        <v>Butterfly</v>
      </c>
      <c r="V770" s="7" t="str">
        <f t="shared" si="492"/>
        <v xml:space="preserve"> 28.86  </v>
      </c>
      <c r="W770" s="7" t="str">
        <f t="shared" si="493"/>
        <v xml:space="preserve"> 2007     </v>
      </c>
      <c r="X770" s="7" t="str">
        <f t="shared" si="494"/>
        <v xml:space="preserve">   Farida Othman</v>
      </c>
      <c r="Y770" s="7" t="str">
        <f t="shared" si="495"/>
        <v xml:space="preserve">Gzira       </v>
      </c>
    </row>
    <row r="771" spans="1:25">
      <c r="A771" s="1" t="s">
        <v>768</v>
      </c>
      <c r="K771" s="2" t="str">
        <f t="shared" si="483"/>
        <v xml:space="preserve">Event 37 </v>
      </c>
      <c r="L771" s="2" t="str">
        <f t="shared" si="506"/>
        <v xml:space="preserve"> 14</v>
      </c>
      <c r="M771" s="2" t="str">
        <f t="shared" si="484"/>
        <v xml:space="preserve">  5  </v>
      </c>
      <c r="N771" s="2" t="str">
        <f t="shared" si="507"/>
        <v xml:space="preserve"> 12:49 PM</v>
      </c>
      <c r="O771" t="str">
        <f t="shared" si="485"/>
        <v xml:space="preserve">  Amany Mahmoud Basheir         </v>
      </c>
      <c r="P771" s="3" t="str">
        <f t="shared" si="486"/>
        <v>12</v>
      </c>
      <c r="Q771" s="3" t="str">
        <f t="shared" si="487"/>
        <v xml:space="preserve"> WARD </v>
      </c>
      <c r="R771" s="3" t="str">
        <f t="shared" si="488"/>
        <v xml:space="preserve">     34.66</v>
      </c>
      <c r="S771" s="3" t="str">
        <f t="shared" si="489"/>
        <v xml:space="preserve"> Girl</v>
      </c>
      <c r="T771" s="3" t="str">
        <f t="shared" si="490"/>
        <v xml:space="preserve"> 50</v>
      </c>
      <c r="U771" s="3" t="str">
        <f t="shared" si="491"/>
        <v>Butterfly</v>
      </c>
      <c r="V771" s="7" t="str">
        <f t="shared" si="492"/>
        <v xml:space="preserve"> 28.86  </v>
      </c>
      <c r="W771" s="7" t="str">
        <f t="shared" si="493"/>
        <v xml:space="preserve"> 2007     </v>
      </c>
      <c r="X771" s="7" t="str">
        <f t="shared" si="494"/>
        <v xml:space="preserve">   Farida Othman</v>
      </c>
      <c r="Y771" s="7" t="str">
        <f t="shared" si="495"/>
        <v xml:space="preserve">Gzira       </v>
      </c>
    </row>
    <row r="772" spans="1:25">
      <c r="A772" s="1" t="s">
        <v>769</v>
      </c>
      <c r="K772" s="2" t="str">
        <f t="shared" si="483"/>
        <v xml:space="preserve">Event 37 </v>
      </c>
      <c r="L772" s="2" t="str">
        <f t="shared" si="506"/>
        <v xml:space="preserve"> 14</v>
      </c>
      <c r="M772" s="2" t="str">
        <f t="shared" si="484"/>
        <v xml:space="preserve">  6  </v>
      </c>
      <c r="N772" s="2" t="str">
        <f t="shared" si="507"/>
        <v xml:space="preserve"> 12:49 PM</v>
      </c>
      <c r="O772" t="str">
        <f t="shared" si="485"/>
        <v xml:space="preserve">  Rawan Ahmed Mohamed Farghaly  </v>
      </c>
      <c r="P772" s="3" t="str">
        <f t="shared" si="486"/>
        <v>12</v>
      </c>
      <c r="Q772" s="3" t="str">
        <f t="shared" si="487"/>
        <v xml:space="preserve"> GHABA</v>
      </c>
      <c r="R772" s="3" t="str">
        <f t="shared" si="488"/>
        <v xml:space="preserve">     34.76</v>
      </c>
      <c r="S772" s="3" t="str">
        <f t="shared" si="489"/>
        <v xml:space="preserve"> Girl</v>
      </c>
      <c r="T772" s="3" t="str">
        <f t="shared" si="490"/>
        <v xml:space="preserve"> 50</v>
      </c>
      <c r="U772" s="3" t="str">
        <f t="shared" si="491"/>
        <v>Butterfly</v>
      </c>
      <c r="V772" s="7" t="str">
        <f t="shared" si="492"/>
        <v xml:space="preserve"> 28.86  </v>
      </c>
      <c r="W772" s="7" t="str">
        <f t="shared" si="493"/>
        <v xml:space="preserve"> 2007     </v>
      </c>
      <c r="X772" s="7" t="str">
        <f t="shared" si="494"/>
        <v xml:space="preserve">   Farida Othman</v>
      </c>
      <c r="Y772" s="7" t="str">
        <f t="shared" si="495"/>
        <v xml:space="preserve">Gzira       </v>
      </c>
    </row>
    <row r="773" spans="1:25">
      <c r="A773" s="1" t="s">
        <v>770</v>
      </c>
      <c r="K773" s="2" t="str">
        <f t="shared" si="483"/>
        <v xml:space="preserve">Event 37 </v>
      </c>
      <c r="L773" s="2" t="str">
        <f t="shared" si="506"/>
        <v xml:space="preserve"> 14</v>
      </c>
      <c r="M773" s="2" t="str">
        <f t="shared" si="484"/>
        <v xml:space="preserve">  7  </v>
      </c>
      <c r="N773" s="2" t="str">
        <f t="shared" si="507"/>
        <v xml:space="preserve"> 12:49 PM</v>
      </c>
      <c r="O773" t="str">
        <f t="shared" si="485"/>
        <v xml:space="preserve">  Malak Sameh Mohamed           </v>
      </c>
      <c r="P773" s="3" t="str">
        <f t="shared" si="486"/>
        <v>12</v>
      </c>
      <c r="Q773" s="3" t="str">
        <f t="shared" si="487"/>
        <v xml:space="preserve"> AHLY </v>
      </c>
      <c r="R773" s="3" t="str">
        <f t="shared" si="488"/>
        <v xml:space="preserve">     34.97</v>
      </c>
      <c r="S773" s="3" t="str">
        <f t="shared" si="489"/>
        <v xml:space="preserve"> Girl</v>
      </c>
      <c r="T773" s="3" t="str">
        <f t="shared" si="490"/>
        <v xml:space="preserve"> 50</v>
      </c>
      <c r="U773" s="3" t="str">
        <f t="shared" si="491"/>
        <v>Butterfly</v>
      </c>
      <c r="V773" s="7" t="str">
        <f t="shared" si="492"/>
        <v xml:space="preserve"> 28.86  </v>
      </c>
      <c r="W773" s="7" t="str">
        <f t="shared" si="493"/>
        <v xml:space="preserve"> 2007     </v>
      </c>
      <c r="X773" s="7" t="str">
        <f t="shared" si="494"/>
        <v xml:space="preserve">   Farida Othman</v>
      </c>
      <c r="Y773" s="7" t="str">
        <f t="shared" si="495"/>
        <v xml:space="preserve">Gzira       </v>
      </c>
    </row>
    <row r="774" spans="1:25">
      <c r="A774" s="1" t="s">
        <v>771</v>
      </c>
      <c r="K774" s="2" t="str">
        <f t="shared" si="483"/>
        <v xml:space="preserve">Event 37 </v>
      </c>
      <c r="L774" s="2" t="str">
        <f t="shared" si="506"/>
        <v xml:space="preserve"> 14</v>
      </c>
      <c r="M774" s="2" t="str">
        <f t="shared" si="484"/>
        <v xml:space="preserve">  8  </v>
      </c>
      <c r="N774" s="2" t="str">
        <f t="shared" si="507"/>
        <v xml:space="preserve"> 12:49 PM</v>
      </c>
      <c r="O774" t="str">
        <f t="shared" si="485"/>
        <v xml:space="preserve">  Lara Osama Ahmed Mohamed      </v>
      </c>
      <c r="P774" s="3" t="str">
        <f t="shared" si="486"/>
        <v>12</v>
      </c>
      <c r="Q774" s="3" t="str">
        <f t="shared" si="487"/>
        <v xml:space="preserve"> SHOOT</v>
      </c>
      <c r="R774" s="3" t="str">
        <f t="shared" si="488"/>
        <v xml:space="preserve">     35.17</v>
      </c>
      <c r="S774" s="3" t="str">
        <f t="shared" si="489"/>
        <v xml:space="preserve"> Girl</v>
      </c>
      <c r="T774" s="3" t="str">
        <f t="shared" si="490"/>
        <v xml:space="preserve"> 50</v>
      </c>
      <c r="U774" s="3" t="str">
        <f t="shared" si="491"/>
        <v>Butterfly</v>
      </c>
      <c r="V774" s="7" t="str">
        <f t="shared" si="492"/>
        <v xml:space="preserve"> 28.86  </v>
      </c>
      <c r="W774" s="7" t="str">
        <f t="shared" si="493"/>
        <v xml:space="preserve"> 2007     </v>
      </c>
      <c r="X774" s="7" t="str">
        <f t="shared" si="494"/>
        <v xml:space="preserve">   Farida Othman</v>
      </c>
      <c r="Y774" s="7" t="str">
        <f t="shared" si="495"/>
        <v xml:space="preserve">Gzira       </v>
      </c>
    </row>
    <row r="775" spans="1:25">
      <c r="A775" s="5" t="s">
        <v>772</v>
      </c>
      <c r="K775" s="2"/>
      <c r="L775" s="2"/>
      <c r="M775" s="2"/>
      <c r="N775" s="2"/>
      <c r="V775" s="7"/>
      <c r="W775" s="7"/>
      <c r="X775" s="7"/>
      <c r="Y775" s="7"/>
    </row>
    <row r="776" spans="1:25">
      <c r="A776" s="1" t="s">
        <v>773</v>
      </c>
      <c r="K776" s="2" t="str">
        <f t="shared" si="483"/>
        <v xml:space="preserve">Event 37 </v>
      </c>
      <c r="L776" s="2" t="str">
        <f>MID($A$775,5,3)</f>
        <v xml:space="preserve"> 15</v>
      </c>
      <c r="M776" s="2" t="str">
        <f t="shared" si="484"/>
        <v xml:space="preserve">  1  </v>
      </c>
      <c r="N776" s="2" t="str">
        <f>MID($A$775,33,10)</f>
        <v xml:space="preserve"> 12:50 PM</v>
      </c>
      <c r="O776" t="str">
        <f t="shared" si="485"/>
        <v xml:space="preserve">  Nour Ayman Abdel Hafeiz       </v>
      </c>
      <c r="P776" s="3" t="str">
        <f t="shared" si="486"/>
        <v>12</v>
      </c>
      <c r="Q776" s="3" t="str">
        <f t="shared" si="487"/>
        <v xml:space="preserve"> SHOOT</v>
      </c>
      <c r="R776" s="3" t="str">
        <f t="shared" si="488"/>
        <v xml:space="preserve">     33.98</v>
      </c>
      <c r="S776" s="3" t="str">
        <f t="shared" si="489"/>
        <v xml:space="preserve"> Girl</v>
      </c>
      <c r="T776" s="3" t="str">
        <f t="shared" si="490"/>
        <v xml:space="preserve"> 50</v>
      </c>
      <c r="U776" s="3" t="str">
        <f t="shared" si="491"/>
        <v>Butterfly</v>
      </c>
      <c r="V776" s="7" t="str">
        <f t="shared" si="492"/>
        <v xml:space="preserve"> 28.86  </v>
      </c>
      <c r="W776" s="7" t="str">
        <f t="shared" si="493"/>
        <v xml:space="preserve"> 2007     </v>
      </c>
      <c r="X776" s="7" t="str">
        <f t="shared" si="494"/>
        <v xml:space="preserve">   Farida Othman</v>
      </c>
      <c r="Y776" s="7" t="str">
        <f t="shared" si="495"/>
        <v xml:space="preserve">Gzira       </v>
      </c>
    </row>
    <row r="777" spans="1:25">
      <c r="A777" s="1" t="s">
        <v>774</v>
      </c>
      <c r="K777" s="2" t="str">
        <f t="shared" si="483"/>
        <v xml:space="preserve">Event 37 </v>
      </c>
      <c r="L777" s="2" t="str">
        <f t="shared" ref="L777:L783" si="508">MID($A$775,5,3)</f>
        <v xml:space="preserve"> 15</v>
      </c>
      <c r="M777" s="2" t="str">
        <f t="shared" si="484"/>
        <v xml:space="preserve">  2  </v>
      </c>
      <c r="N777" s="2" t="str">
        <f t="shared" ref="N777:N783" si="509">MID($A$775,33,10)</f>
        <v xml:space="preserve"> 12:50 PM</v>
      </c>
      <c r="O777" t="str">
        <f t="shared" si="485"/>
        <v xml:space="preserve">  Malak Mhmod Medhat Aref       </v>
      </c>
      <c r="P777" s="3" t="str">
        <f t="shared" si="486"/>
        <v>12</v>
      </c>
      <c r="Q777" s="3" t="str">
        <f t="shared" si="487"/>
        <v xml:space="preserve"> Smouh</v>
      </c>
      <c r="R777" s="3" t="str">
        <f t="shared" si="488"/>
        <v xml:space="preserve">     33.94</v>
      </c>
      <c r="S777" s="3" t="str">
        <f t="shared" si="489"/>
        <v xml:space="preserve"> Girl</v>
      </c>
      <c r="T777" s="3" t="str">
        <f t="shared" si="490"/>
        <v xml:space="preserve"> 50</v>
      </c>
      <c r="U777" s="3" t="str">
        <f t="shared" si="491"/>
        <v>Butterfly</v>
      </c>
      <c r="V777" s="7" t="str">
        <f t="shared" si="492"/>
        <v xml:space="preserve"> 28.86  </v>
      </c>
      <c r="W777" s="7" t="str">
        <f t="shared" si="493"/>
        <v xml:space="preserve"> 2007     </v>
      </c>
      <c r="X777" s="7" t="str">
        <f t="shared" si="494"/>
        <v xml:space="preserve">   Farida Othman</v>
      </c>
      <c r="Y777" s="7" t="str">
        <f t="shared" si="495"/>
        <v xml:space="preserve">Gzira       </v>
      </c>
    </row>
    <row r="778" spans="1:25">
      <c r="A778" s="1" t="s">
        <v>775</v>
      </c>
      <c r="K778" s="2" t="str">
        <f t="shared" si="483"/>
        <v xml:space="preserve">Event 37 </v>
      </c>
      <c r="L778" s="2" t="str">
        <f t="shared" si="508"/>
        <v xml:space="preserve"> 15</v>
      </c>
      <c r="M778" s="2" t="str">
        <f t="shared" si="484"/>
        <v xml:space="preserve">  3  </v>
      </c>
      <c r="N778" s="2" t="str">
        <f t="shared" si="509"/>
        <v xml:space="preserve"> 12:50 PM</v>
      </c>
      <c r="O778" t="str">
        <f t="shared" si="485"/>
        <v xml:space="preserve">  Farida Tharwat Maher          </v>
      </c>
      <c r="P778" s="3" t="str">
        <f t="shared" si="486"/>
        <v>12</v>
      </c>
      <c r="Q778" s="3" t="str">
        <f t="shared" si="487"/>
        <v xml:space="preserve"> AHLY </v>
      </c>
      <c r="R778" s="3" t="str">
        <f t="shared" si="488"/>
        <v xml:space="preserve">     33.84</v>
      </c>
      <c r="S778" s="3" t="str">
        <f t="shared" si="489"/>
        <v xml:space="preserve"> Girl</v>
      </c>
      <c r="T778" s="3" t="str">
        <f t="shared" si="490"/>
        <v xml:space="preserve"> 50</v>
      </c>
      <c r="U778" s="3" t="str">
        <f t="shared" si="491"/>
        <v>Butterfly</v>
      </c>
      <c r="V778" s="7" t="str">
        <f t="shared" si="492"/>
        <v xml:space="preserve"> 28.86  </v>
      </c>
      <c r="W778" s="7" t="str">
        <f t="shared" si="493"/>
        <v xml:space="preserve"> 2007     </v>
      </c>
      <c r="X778" s="7" t="str">
        <f t="shared" si="494"/>
        <v xml:space="preserve">   Farida Othman</v>
      </c>
      <c r="Y778" s="7" t="str">
        <f t="shared" si="495"/>
        <v xml:space="preserve">Gzira       </v>
      </c>
    </row>
    <row r="779" spans="1:25">
      <c r="A779" s="1" t="s">
        <v>776</v>
      </c>
      <c r="K779" s="2" t="str">
        <f t="shared" si="483"/>
        <v xml:space="preserve">Event 37 </v>
      </c>
      <c r="L779" s="2" t="str">
        <f t="shared" si="508"/>
        <v xml:space="preserve"> 15</v>
      </c>
      <c r="M779" s="2" t="str">
        <f t="shared" si="484"/>
        <v xml:space="preserve">  4  </v>
      </c>
      <c r="N779" s="2" t="str">
        <f t="shared" si="509"/>
        <v xml:space="preserve"> 12:50 PM</v>
      </c>
      <c r="O779" t="str">
        <f t="shared" si="485"/>
        <v xml:space="preserve">  Logain Yousef Ahmed           </v>
      </c>
      <c r="P779" s="3" t="str">
        <f t="shared" si="486"/>
        <v>12</v>
      </c>
      <c r="Q779" s="3" t="str">
        <f t="shared" si="487"/>
        <v xml:space="preserve"> CAIRO</v>
      </c>
      <c r="R779" s="3" t="str">
        <f t="shared" si="488"/>
        <v xml:space="preserve">     33.29</v>
      </c>
      <c r="S779" s="3" t="str">
        <f t="shared" si="489"/>
        <v xml:space="preserve"> Girl</v>
      </c>
      <c r="T779" s="3" t="str">
        <f t="shared" si="490"/>
        <v xml:space="preserve"> 50</v>
      </c>
      <c r="U779" s="3" t="str">
        <f t="shared" si="491"/>
        <v>Butterfly</v>
      </c>
      <c r="V779" s="7" t="str">
        <f t="shared" si="492"/>
        <v xml:space="preserve"> 28.86  </v>
      </c>
      <c r="W779" s="7" t="str">
        <f t="shared" si="493"/>
        <v xml:space="preserve"> 2007     </v>
      </c>
      <c r="X779" s="7" t="str">
        <f t="shared" si="494"/>
        <v xml:space="preserve">   Farida Othman</v>
      </c>
      <c r="Y779" s="7" t="str">
        <f t="shared" si="495"/>
        <v xml:space="preserve">Gzira       </v>
      </c>
    </row>
    <row r="780" spans="1:25">
      <c r="A780" s="1" t="s">
        <v>777</v>
      </c>
      <c r="K780" s="2" t="str">
        <f t="shared" si="483"/>
        <v xml:space="preserve">Event 37 </v>
      </c>
      <c r="L780" s="2" t="str">
        <f t="shared" si="508"/>
        <v xml:space="preserve"> 15</v>
      </c>
      <c r="M780" s="2" t="str">
        <f t="shared" si="484"/>
        <v xml:space="preserve">  5  </v>
      </c>
      <c r="N780" s="2" t="str">
        <f t="shared" si="509"/>
        <v xml:space="preserve"> 12:50 PM</v>
      </c>
      <c r="O780" t="str">
        <f t="shared" si="485"/>
        <v xml:space="preserve">  Yasmin Khaled Mohamed Esmae   </v>
      </c>
      <c r="P780" s="3" t="str">
        <f t="shared" si="486"/>
        <v>12</v>
      </c>
      <c r="Q780" s="3" t="str">
        <f t="shared" si="487"/>
        <v xml:space="preserve"> Smouh</v>
      </c>
      <c r="R780" s="3" t="str">
        <f t="shared" si="488"/>
        <v xml:space="preserve">     33.52</v>
      </c>
      <c r="S780" s="3" t="str">
        <f t="shared" si="489"/>
        <v xml:space="preserve"> Girl</v>
      </c>
      <c r="T780" s="3" t="str">
        <f t="shared" si="490"/>
        <v xml:space="preserve"> 50</v>
      </c>
      <c r="U780" s="3" t="str">
        <f t="shared" si="491"/>
        <v>Butterfly</v>
      </c>
      <c r="V780" s="7" t="str">
        <f t="shared" si="492"/>
        <v xml:space="preserve"> 28.86  </v>
      </c>
      <c r="W780" s="7" t="str">
        <f t="shared" si="493"/>
        <v xml:space="preserve"> 2007     </v>
      </c>
      <c r="X780" s="7" t="str">
        <f t="shared" si="494"/>
        <v xml:space="preserve">   Farida Othman</v>
      </c>
      <c r="Y780" s="7" t="str">
        <f t="shared" si="495"/>
        <v xml:space="preserve">Gzira       </v>
      </c>
    </row>
    <row r="781" spans="1:25">
      <c r="A781" s="1" t="s">
        <v>778</v>
      </c>
      <c r="K781" s="2" t="str">
        <f t="shared" si="483"/>
        <v xml:space="preserve">Event 37 </v>
      </c>
      <c r="L781" s="2" t="str">
        <f t="shared" si="508"/>
        <v xml:space="preserve"> 15</v>
      </c>
      <c r="M781" s="2" t="str">
        <f t="shared" si="484"/>
        <v xml:space="preserve">  6  </v>
      </c>
      <c r="N781" s="2" t="str">
        <f t="shared" si="509"/>
        <v xml:space="preserve"> 12:50 PM</v>
      </c>
      <c r="O781" t="str">
        <f t="shared" si="485"/>
        <v xml:space="preserve">  Nadia Ahmed Alzaher           </v>
      </c>
      <c r="P781" s="3" t="str">
        <f t="shared" si="486"/>
        <v>12</v>
      </c>
      <c r="Q781" s="3" t="str">
        <f t="shared" si="487"/>
        <v xml:space="preserve"> HELOP</v>
      </c>
      <c r="R781" s="3" t="str">
        <f t="shared" si="488"/>
        <v xml:space="preserve">     33.86</v>
      </c>
      <c r="S781" s="3" t="str">
        <f t="shared" si="489"/>
        <v xml:space="preserve"> Girl</v>
      </c>
      <c r="T781" s="3" t="str">
        <f t="shared" si="490"/>
        <v xml:space="preserve"> 50</v>
      </c>
      <c r="U781" s="3" t="str">
        <f t="shared" si="491"/>
        <v>Butterfly</v>
      </c>
      <c r="V781" s="7" t="str">
        <f t="shared" si="492"/>
        <v xml:space="preserve"> 28.86  </v>
      </c>
      <c r="W781" s="7" t="str">
        <f t="shared" si="493"/>
        <v xml:space="preserve"> 2007     </v>
      </c>
      <c r="X781" s="7" t="str">
        <f t="shared" si="494"/>
        <v xml:space="preserve">   Farida Othman</v>
      </c>
      <c r="Y781" s="7" t="str">
        <f t="shared" si="495"/>
        <v xml:space="preserve">Gzira       </v>
      </c>
    </row>
    <row r="782" spans="1:25">
      <c r="A782" s="1" t="s">
        <v>779</v>
      </c>
      <c r="K782" s="2" t="str">
        <f t="shared" si="483"/>
        <v xml:space="preserve">Event 37 </v>
      </c>
      <c r="L782" s="2" t="str">
        <f t="shared" si="508"/>
        <v xml:space="preserve"> 15</v>
      </c>
      <c r="M782" s="2" t="str">
        <f t="shared" si="484"/>
        <v xml:space="preserve">  7  </v>
      </c>
      <c r="N782" s="2" t="str">
        <f t="shared" si="509"/>
        <v xml:space="preserve"> 12:50 PM</v>
      </c>
      <c r="O782" t="str">
        <f t="shared" si="485"/>
        <v xml:space="preserve">  Maia Ashraf Hakam             </v>
      </c>
      <c r="P782" s="3" t="str">
        <f t="shared" si="486"/>
        <v>12</v>
      </c>
      <c r="Q782" s="3" t="str">
        <f t="shared" si="487"/>
        <v xml:space="preserve"> DEGLA</v>
      </c>
      <c r="R782" s="3" t="str">
        <f t="shared" si="488"/>
        <v xml:space="preserve">     33.94</v>
      </c>
      <c r="S782" s="3" t="str">
        <f t="shared" si="489"/>
        <v xml:space="preserve"> Girl</v>
      </c>
      <c r="T782" s="3" t="str">
        <f t="shared" si="490"/>
        <v xml:space="preserve"> 50</v>
      </c>
      <c r="U782" s="3" t="str">
        <f t="shared" si="491"/>
        <v>Butterfly</v>
      </c>
      <c r="V782" s="7" t="str">
        <f t="shared" si="492"/>
        <v xml:space="preserve"> 28.86  </v>
      </c>
      <c r="W782" s="7" t="str">
        <f t="shared" si="493"/>
        <v xml:space="preserve"> 2007     </v>
      </c>
      <c r="X782" s="7" t="str">
        <f t="shared" si="494"/>
        <v xml:space="preserve">   Farida Othman</v>
      </c>
      <c r="Y782" s="7" t="str">
        <f t="shared" si="495"/>
        <v xml:space="preserve">Gzira       </v>
      </c>
    </row>
    <row r="783" spans="1:25">
      <c r="A783" s="1" t="s">
        <v>780</v>
      </c>
      <c r="K783" s="2" t="str">
        <f t="shared" si="483"/>
        <v xml:space="preserve">Event 37 </v>
      </c>
      <c r="L783" s="2" t="str">
        <f t="shared" si="508"/>
        <v xml:space="preserve"> 15</v>
      </c>
      <c r="M783" s="2" t="str">
        <f t="shared" si="484"/>
        <v xml:space="preserve">  8  </v>
      </c>
      <c r="N783" s="2" t="str">
        <f t="shared" si="509"/>
        <v xml:space="preserve"> 12:50 PM</v>
      </c>
      <c r="O783" t="str">
        <f t="shared" si="485"/>
        <v xml:space="preserve">  Mariam Emad Hamed Motaweia    </v>
      </c>
      <c r="P783" s="3" t="str">
        <f t="shared" si="486"/>
        <v>12</v>
      </c>
      <c r="Q783" s="3" t="str">
        <f t="shared" si="487"/>
        <v xml:space="preserve"> ZMALK</v>
      </c>
      <c r="R783" s="3" t="str">
        <f t="shared" si="488"/>
        <v xml:space="preserve">     34.18</v>
      </c>
      <c r="S783" s="3" t="str">
        <f t="shared" si="489"/>
        <v xml:space="preserve"> Girl</v>
      </c>
      <c r="T783" s="3" t="str">
        <f t="shared" si="490"/>
        <v xml:space="preserve"> 50</v>
      </c>
      <c r="U783" s="3" t="str">
        <f t="shared" si="491"/>
        <v>Butterfly</v>
      </c>
      <c r="V783" s="7" t="str">
        <f t="shared" si="492"/>
        <v xml:space="preserve"> 28.86  </v>
      </c>
      <c r="W783" s="7" t="str">
        <f t="shared" si="493"/>
        <v xml:space="preserve"> 2007     </v>
      </c>
      <c r="X783" s="7" t="str">
        <f t="shared" si="494"/>
        <v xml:space="preserve">   Farida Othman</v>
      </c>
      <c r="Y783" s="7" t="str">
        <f t="shared" si="495"/>
        <v xml:space="preserve">Gzira       </v>
      </c>
    </row>
    <row r="784" spans="1:25">
      <c r="A784" s="5" t="s">
        <v>781</v>
      </c>
      <c r="K784" s="2"/>
      <c r="L784" s="2"/>
      <c r="M784" s="2"/>
      <c r="N784" s="2"/>
      <c r="V784" s="7"/>
      <c r="W784" s="7"/>
      <c r="X784" s="7"/>
      <c r="Y784" s="7"/>
    </row>
    <row r="785" spans="1:25">
      <c r="A785" s="1" t="s">
        <v>782</v>
      </c>
      <c r="K785" s="2" t="str">
        <f t="shared" si="483"/>
        <v xml:space="preserve">Event 37 </v>
      </c>
      <c r="L785" s="2" t="str">
        <f>MID($A$784,5,3)</f>
        <v xml:space="preserve"> 16</v>
      </c>
      <c r="M785" s="2" t="str">
        <f t="shared" si="484"/>
        <v xml:space="preserve">  1  </v>
      </c>
      <c r="N785" s="2" t="str">
        <f>MID($A$784,33,10)</f>
        <v xml:space="preserve"> 12:51 PM</v>
      </c>
      <c r="O785" t="str">
        <f t="shared" si="485"/>
        <v xml:space="preserve">  Mena Ahmed Arfa Ahmed         </v>
      </c>
      <c r="P785" s="3" t="str">
        <f t="shared" si="486"/>
        <v>12</v>
      </c>
      <c r="Q785" s="3" t="str">
        <f t="shared" si="487"/>
        <v xml:space="preserve"> Smouh</v>
      </c>
      <c r="R785" s="3" t="str">
        <f t="shared" si="488"/>
        <v xml:space="preserve">     33.20</v>
      </c>
      <c r="S785" s="3" t="str">
        <f t="shared" si="489"/>
        <v xml:space="preserve"> Girl</v>
      </c>
      <c r="T785" s="3" t="str">
        <f t="shared" si="490"/>
        <v xml:space="preserve"> 50</v>
      </c>
      <c r="U785" s="3" t="str">
        <f t="shared" si="491"/>
        <v>Butterfly</v>
      </c>
      <c r="V785" s="7" t="str">
        <f t="shared" si="492"/>
        <v xml:space="preserve"> 28.86  </v>
      </c>
      <c r="W785" s="7" t="str">
        <f t="shared" si="493"/>
        <v xml:space="preserve"> 2007     </v>
      </c>
      <c r="X785" s="7" t="str">
        <f t="shared" si="494"/>
        <v xml:space="preserve">   Farida Othman</v>
      </c>
      <c r="Y785" s="7" t="str">
        <f t="shared" si="495"/>
        <v xml:space="preserve">Gzira       </v>
      </c>
    </row>
    <row r="786" spans="1:25">
      <c r="A786" s="1" t="s">
        <v>783</v>
      </c>
      <c r="K786" s="2" t="str">
        <f t="shared" ref="K786:K792" si="510">MID($A$651,1,9)</f>
        <v xml:space="preserve">Event 37 </v>
      </c>
      <c r="L786" s="2" t="str">
        <f t="shared" ref="L786:L792" si="511">MID($A$784,5,3)</f>
        <v xml:space="preserve"> 16</v>
      </c>
      <c r="M786" s="2" t="str">
        <f t="shared" ref="M786:M792" si="512">MID(A786,1,5)</f>
        <v xml:space="preserve">  2  </v>
      </c>
      <c r="N786" s="2" t="str">
        <f t="shared" ref="N786:N792" si="513">MID($A$784,33,10)</f>
        <v xml:space="preserve"> 12:51 PM</v>
      </c>
      <c r="O786" t="str">
        <f t="shared" ref="O786:O792" si="514">MID(A786,4,32)</f>
        <v xml:space="preserve">  Alaa Hossam Mohamed Mohamed   </v>
      </c>
      <c r="P786" s="3" t="str">
        <f t="shared" ref="P786:P792" si="515">MID(A786,36,2)</f>
        <v>12</v>
      </c>
      <c r="Q786" s="3" t="str">
        <f t="shared" ref="Q786:Q792" si="516">MID(A786,38,6)</f>
        <v xml:space="preserve"> SHAMS</v>
      </c>
      <c r="R786" s="3" t="str">
        <f t="shared" ref="R786:R792" si="517">MID(A786,62,10)</f>
        <v xml:space="preserve">     32.87</v>
      </c>
      <c r="S786" s="3" t="str">
        <f t="shared" ref="S786:S792" si="518">MID($A$651,10,5)</f>
        <v xml:space="preserve"> Girl</v>
      </c>
      <c r="T786" s="3" t="str">
        <f t="shared" ref="T786:T792" si="519">MID($A$651,29,3)</f>
        <v xml:space="preserve"> 50</v>
      </c>
      <c r="U786" s="3" t="str">
        <f t="shared" ref="U786:U792" si="520">MID($A$651,42,20)</f>
        <v>Butterfly</v>
      </c>
      <c r="V786" s="7" t="str">
        <f t="shared" ref="V786:V792" si="521">MID($A$653,15,8)</f>
        <v xml:space="preserve"> 28.86  </v>
      </c>
      <c r="W786" s="7" t="str">
        <f t="shared" ref="W786:W792" si="522">MID($A$653,22,10)</f>
        <v xml:space="preserve"> 2007     </v>
      </c>
      <c r="X786" s="7" t="str">
        <f t="shared" ref="X786:X792" si="523">MID($A$653,32,16)</f>
        <v xml:space="preserve">   Farida Othman</v>
      </c>
      <c r="Y786" s="7" t="str">
        <f t="shared" ref="Y786:Y792" si="524">MID($A$653,50,12)</f>
        <v xml:space="preserve">Gzira       </v>
      </c>
    </row>
    <row r="787" spans="1:25">
      <c r="A787" s="1" t="s">
        <v>784</v>
      </c>
      <c r="K787" s="2" t="str">
        <f t="shared" si="510"/>
        <v xml:space="preserve">Event 37 </v>
      </c>
      <c r="L787" s="2" t="str">
        <f t="shared" si="511"/>
        <v xml:space="preserve"> 16</v>
      </c>
      <c r="M787" s="2" t="str">
        <f t="shared" si="512"/>
        <v xml:space="preserve">  3  </v>
      </c>
      <c r="N787" s="2" t="str">
        <f t="shared" si="513"/>
        <v xml:space="preserve"> 12:51 PM</v>
      </c>
      <c r="O787" t="str">
        <f t="shared" si="514"/>
        <v xml:space="preserve">  Kinzy Shref Gabr              </v>
      </c>
      <c r="P787" s="3" t="str">
        <f t="shared" si="515"/>
        <v>12</v>
      </c>
      <c r="Q787" s="3" t="str">
        <f t="shared" si="516"/>
        <v xml:space="preserve"> HELOP</v>
      </c>
      <c r="R787" s="3" t="str">
        <f t="shared" si="517"/>
        <v xml:space="preserve">     31.78</v>
      </c>
      <c r="S787" s="3" t="str">
        <f t="shared" si="518"/>
        <v xml:space="preserve"> Girl</v>
      </c>
      <c r="T787" s="3" t="str">
        <f t="shared" si="519"/>
        <v xml:space="preserve"> 50</v>
      </c>
      <c r="U787" s="3" t="str">
        <f t="shared" si="520"/>
        <v>Butterfly</v>
      </c>
      <c r="V787" s="7" t="str">
        <f t="shared" si="521"/>
        <v xml:space="preserve"> 28.86  </v>
      </c>
      <c r="W787" s="7" t="str">
        <f t="shared" si="522"/>
        <v xml:space="preserve"> 2007     </v>
      </c>
      <c r="X787" s="7" t="str">
        <f t="shared" si="523"/>
        <v xml:space="preserve">   Farida Othman</v>
      </c>
      <c r="Y787" s="7" t="str">
        <f t="shared" si="524"/>
        <v xml:space="preserve">Gzira       </v>
      </c>
    </row>
    <row r="788" spans="1:25">
      <c r="A788" s="1" t="s">
        <v>785</v>
      </c>
      <c r="K788" s="2" t="str">
        <f t="shared" si="510"/>
        <v xml:space="preserve">Event 37 </v>
      </c>
      <c r="L788" s="2" t="str">
        <f t="shared" si="511"/>
        <v xml:space="preserve"> 16</v>
      </c>
      <c r="M788" s="2" t="str">
        <f t="shared" si="512"/>
        <v xml:space="preserve">  4  </v>
      </c>
      <c r="N788" s="2" t="str">
        <f t="shared" si="513"/>
        <v xml:space="preserve"> 12:51 PM</v>
      </c>
      <c r="O788" t="str">
        <f t="shared" si="514"/>
        <v xml:space="preserve">  Salma Hany Mostafa Abdelkade  </v>
      </c>
      <c r="P788" s="3" t="str">
        <f t="shared" si="515"/>
        <v>12</v>
      </c>
      <c r="Q788" s="3" t="str">
        <f t="shared" si="516"/>
        <v xml:space="preserve"> MAADI</v>
      </c>
      <c r="R788" s="3" t="str">
        <f t="shared" si="517"/>
        <v xml:space="preserve">     31.63</v>
      </c>
      <c r="S788" s="3" t="str">
        <f t="shared" si="518"/>
        <v xml:space="preserve"> Girl</v>
      </c>
      <c r="T788" s="3" t="str">
        <f t="shared" si="519"/>
        <v xml:space="preserve"> 50</v>
      </c>
      <c r="U788" s="3" t="str">
        <f t="shared" si="520"/>
        <v>Butterfly</v>
      </c>
      <c r="V788" s="7" t="str">
        <f t="shared" si="521"/>
        <v xml:space="preserve"> 28.86  </v>
      </c>
      <c r="W788" s="7" t="str">
        <f t="shared" si="522"/>
        <v xml:space="preserve"> 2007     </v>
      </c>
      <c r="X788" s="7" t="str">
        <f t="shared" si="523"/>
        <v xml:space="preserve">   Farida Othman</v>
      </c>
      <c r="Y788" s="7" t="str">
        <f t="shared" si="524"/>
        <v xml:space="preserve">Gzira       </v>
      </c>
    </row>
    <row r="789" spans="1:25">
      <c r="A789" s="1" t="s">
        <v>786</v>
      </c>
      <c r="K789" s="2" t="str">
        <f t="shared" si="510"/>
        <v xml:space="preserve">Event 37 </v>
      </c>
      <c r="L789" s="2" t="str">
        <f t="shared" si="511"/>
        <v xml:space="preserve"> 16</v>
      </c>
      <c r="M789" s="2" t="str">
        <f t="shared" si="512"/>
        <v xml:space="preserve">  5  </v>
      </c>
      <c r="N789" s="2" t="str">
        <f t="shared" si="513"/>
        <v xml:space="preserve"> 12:51 PM</v>
      </c>
      <c r="O789" t="str">
        <f t="shared" si="514"/>
        <v xml:space="preserve">  Lojain Diaa Eldin Abdelalim   </v>
      </c>
      <c r="P789" s="3" t="str">
        <f t="shared" si="515"/>
        <v>12</v>
      </c>
      <c r="Q789" s="3" t="str">
        <f t="shared" si="516"/>
        <v xml:space="preserve"> MAADI</v>
      </c>
      <c r="R789" s="3" t="str">
        <f t="shared" si="517"/>
        <v xml:space="preserve">     31.73</v>
      </c>
      <c r="S789" s="3" t="str">
        <f t="shared" si="518"/>
        <v xml:space="preserve"> Girl</v>
      </c>
      <c r="T789" s="3" t="str">
        <f t="shared" si="519"/>
        <v xml:space="preserve"> 50</v>
      </c>
      <c r="U789" s="3" t="str">
        <f t="shared" si="520"/>
        <v>Butterfly</v>
      </c>
      <c r="V789" s="7" t="str">
        <f t="shared" si="521"/>
        <v xml:space="preserve"> 28.86  </v>
      </c>
      <c r="W789" s="7" t="str">
        <f t="shared" si="522"/>
        <v xml:space="preserve"> 2007     </v>
      </c>
      <c r="X789" s="7" t="str">
        <f t="shared" si="523"/>
        <v xml:space="preserve">   Farida Othman</v>
      </c>
      <c r="Y789" s="7" t="str">
        <f t="shared" si="524"/>
        <v xml:space="preserve">Gzira       </v>
      </c>
    </row>
    <row r="790" spans="1:25">
      <c r="A790" s="1" t="s">
        <v>787</v>
      </c>
      <c r="K790" s="2" t="str">
        <f t="shared" si="510"/>
        <v xml:space="preserve">Event 37 </v>
      </c>
      <c r="L790" s="2" t="str">
        <f t="shared" si="511"/>
        <v xml:space="preserve"> 16</v>
      </c>
      <c r="M790" s="2" t="str">
        <f t="shared" si="512"/>
        <v xml:space="preserve">  6  </v>
      </c>
      <c r="N790" s="2" t="str">
        <f t="shared" si="513"/>
        <v xml:space="preserve"> 12:51 PM</v>
      </c>
      <c r="O790" t="str">
        <f t="shared" si="514"/>
        <v xml:space="preserve">  Ayat Al Sayed Ahmed Abdel Ra  </v>
      </c>
      <c r="P790" s="3" t="str">
        <f t="shared" si="515"/>
        <v>12</v>
      </c>
      <c r="Q790" s="3" t="str">
        <f t="shared" si="516"/>
        <v xml:space="preserve"> BNK.G</v>
      </c>
      <c r="R790" s="3" t="str">
        <f t="shared" si="517"/>
        <v xml:space="preserve">     31.84</v>
      </c>
      <c r="S790" s="3" t="str">
        <f t="shared" si="518"/>
        <v xml:space="preserve"> Girl</v>
      </c>
      <c r="T790" s="3" t="str">
        <f t="shared" si="519"/>
        <v xml:space="preserve"> 50</v>
      </c>
      <c r="U790" s="3" t="str">
        <f t="shared" si="520"/>
        <v>Butterfly</v>
      </c>
      <c r="V790" s="7" t="str">
        <f t="shared" si="521"/>
        <v xml:space="preserve"> 28.86  </v>
      </c>
      <c r="W790" s="7" t="str">
        <f t="shared" si="522"/>
        <v xml:space="preserve"> 2007     </v>
      </c>
      <c r="X790" s="7" t="str">
        <f t="shared" si="523"/>
        <v xml:space="preserve">   Farida Othman</v>
      </c>
      <c r="Y790" s="7" t="str">
        <f t="shared" si="524"/>
        <v xml:space="preserve">Gzira       </v>
      </c>
    </row>
    <row r="791" spans="1:25">
      <c r="A791" s="1" t="s">
        <v>788</v>
      </c>
      <c r="K791" s="2" t="str">
        <f t="shared" si="510"/>
        <v xml:space="preserve">Event 37 </v>
      </c>
      <c r="L791" s="2" t="str">
        <f t="shared" si="511"/>
        <v xml:space="preserve"> 16</v>
      </c>
      <c r="M791" s="2" t="str">
        <f t="shared" si="512"/>
        <v xml:space="preserve">  7  </v>
      </c>
      <c r="N791" s="2" t="str">
        <f t="shared" si="513"/>
        <v xml:space="preserve"> 12:51 PM</v>
      </c>
      <c r="O791" t="str">
        <f t="shared" si="514"/>
        <v xml:space="preserve">  Jana Ahmed Ebrahim            </v>
      </c>
      <c r="P791" s="3" t="str">
        <f t="shared" si="515"/>
        <v>12</v>
      </c>
      <c r="Q791" s="3" t="str">
        <f t="shared" si="516"/>
        <v xml:space="preserve"> Sport</v>
      </c>
      <c r="R791" s="3" t="str">
        <f t="shared" si="517"/>
        <v xml:space="preserve">     32.90</v>
      </c>
      <c r="S791" s="3" t="str">
        <f t="shared" si="518"/>
        <v xml:space="preserve"> Girl</v>
      </c>
      <c r="T791" s="3" t="str">
        <f t="shared" si="519"/>
        <v xml:space="preserve"> 50</v>
      </c>
      <c r="U791" s="3" t="str">
        <f t="shared" si="520"/>
        <v>Butterfly</v>
      </c>
      <c r="V791" s="7" t="str">
        <f t="shared" si="521"/>
        <v xml:space="preserve"> 28.86  </v>
      </c>
      <c r="W791" s="7" t="str">
        <f t="shared" si="522"/>
        <v xml:space="preserve"> 2007     </v>
      </c>
      <c r="X791" s="7" t="str">
        <f t="shared" si="523"/>
        <v xml:space="preserve">   Farida Othman</v>
      </c>
      <c r="Y791" s="7" t="str">
        <f t="shared" si="524"/>
        <v xml:space="preserve">Gzira       </v>
      </c>
    </row>
    <row r="792" spans="1:25">
      <c r="A792" s="1" t="s">
        <v>789</v>
      </c>
      <c r="K792" s="2" t="str">
        <f t="shared" si="510"/>
        <v xml:space="preserve">Event 37 </v>
      </c>
      <c r="L792" s="2" t="str">
        <f t="shared" si="511"/>
        <v xml:space="preserve"> 16</v>
      </c>
      <c r="M792" s="2" t="str">
        <f t="shared" si="512"/>
        <v xml:space="preserve">  8  </v>
      </c>
      <c r="N792" s="2" t="str">
        <f t="shared" si="513"/>
        <v xml:space="preserve"> 12:51 PM</v>
      </c>
      <c r="O792" t="str">
        <f t="shared" si="514"/>
        <v xml:space="preserve">  Kanzy Hesham Rashad           </v>
      </c>
      <c r="P792" s="3" t="str">
        <f t="shared" si="515"/>
        <v>12</v>
      </c>
      <c r="Q792" s="3" t="str">
        <f t="shared" si="516"/>
        <v xml:space="preserve"> SHOOT</v>
      </c>
      <c r="R792" s="3" t="str">
        <f t="shared" si="517"/>
        <v xml:space="preserve">     33.23</v>
      </c>
      <c r="S792" s="3" t="str">
        <f t="shared" si="518"/>
        <v xml:space="preserve"> Girl</v>
      </c>
      <c r="T792" s="3" t="str">
        <f t="shared" si="519"/>
        <v xml:space="preserve"> 50</v>
      </c>
      <c r="U792" s="3" t="str">
        <f t="shared" si="520"/>
        <v>Butterfly</v>
      </c>
      <c r="V792" s="7" t="str">
        <f t="shared" si="521"/>
        <v xml:space="preserve"> 28.86  </v>
      </c>
      <c r="W792" s="7" t="str">
        <f t="shared" si="522"/>
        <v xml:space="preserve"> 2007     </v>
      </c>
      <c r="X792" s="7" t="str">
        <f t="shared" si="523"/>
        <v xml:space="preserve">   Farida Othman</v>
      </c>
      <c r="Y792" s="7" t="str">
        <f t="shared" si="524"/>
        <v xml:space="preserve">Gzira       </v>
      </c>
    </row>
    <row r="793" spans="1:25">
      <c r="A793" s="1" t="s">
        <v>0</v>
      </c>
    </row>
    <row r="794" spans="1:25">
      <c r="A794" s="6" t="s">
        <v>790</v>
      </c>
    </row>
    <row r="795" spans="1:25">
      <c r="A795" s="1" t="s">
        <v>1</v>
      </c>
    </row>
    <row r="796" spans="1:25">
      <c r="A796" s="1" t="s">
        <v>791</v>
      </c>
    </row>
    <row r="797" spans="1:25" ht="15.75" thickBot="1">
      <c r="A797" s="1" t="s">
        <v>2</v>
      </c>
    </row>
    <row r="798" spans="1:25" ht="15.75" thickBot="1">
      <c r="A798" s="1" t="s">
        <v>1</v>
      </c>
      <c r="K798" s="11" t="s">
        <v>4</v>
      </c>
      <c r="L798" s="12" t="s">
        <v>5</v>
      </c>
      <c r="M798" s="12" t="s">
        <v>6</v>
      </c>
      <c r="N798" s="12"/>
      <c r="O798" s="13" t="s">
        <v>8</v>
      </c>
      <c r="P798" s="13" t="s">
        <v>9</v>
      </c>
      <c r="Q798" s="13" t="s">
        <v>10</v>
      </c>
      <c r="R798" s="13" t="s">
        <v>11</v>
      </c>
      <c r="S798" s="13" t="s">
        <v>12</v>
      </c>
      <c r="T798" s="13" t="s">
        <v>13</v>
      </c>
      <c r="U798" s="13" t="s">
        <v>14</v>
      </c>
      <c r="V798" s="14" t="s">
        <v>15</v>
      </c>
      <c r="W798" s="14" t="s">
        <v>16</v>
      </c>
      <c r="X798" s="14" t="s">
        <v>8</v>
      </c>
      <c r="Y798" s="15" t="s">
        <v>10</v>
      </c>
    </row>
    <row r="799" spans="1:25">
      <c r="A799" s="1" t="s">
        <v>792</v>
      </c>
    </row>
    <row r="800" spans="1:25">
      <c r="A800" s="1" t="s">
        <v>793</v>
      </c>
      <c r="K800" s="2" t="str">
        <f>MID($A$794,1,9)</f>
        <v xml:space="preserve">Event 38 </v>
      </c>
      <c r="L800" s="2" t="str">
        <f>MID($A$799,5,3)</f>
        <v xml:space="preserve"> 1 </v>
      </c>
      <c r="M800" s="2" t="str">
        <f t="shared" ref="M800:M863" si="525">MID(A800,1,5)</f>
        <v xml:space="preserve">  3  </v>
      </c>
      <c r="N800" s="2" t="str">
        <f>MID($A$799,33,10)</f>
        <v>12:51 PM</v>
      </c>
      <c r="O800" t="str">
        <f t="shared" ref="O800:O863" si="526">MID(A800,4,32)</f>
        <v xml:space="preserve">  Aiten Shrif                   </v>
      </c>
      <c r="P800" s="3" t="str">
        <f t="shared" ref="P800:P863" si="527">MID(A800,36,2)</f>
        <v>14</v>
      </c>
      <c r="Q800" s="3" t="str">
        <f t="shared" ref="Q800:Q863" si="528">MID(A800,38,6)</f>
        <v xml:space="preserve"> Smouh</v>
      </c>
      <c r="R800" s="3" t="str">
        <f t="shared" ref="R800:R863" si="529">MID(A800,62,10)</f>
        <v xml:space="preserve">        NT</v>
      </c>
      <c r="S800" s="3" t="str">
        <f>MID($A$794,10,5)</f>
        <v xml:space="preserve"> Girl</v>
      </c>
      <c r="T800" s="3" t="str">
        <f>MID($A$794,29,3)</f>
        <v xml:space="preserve"> 50</v>
      </c>
      <c r="U800" s="3" t="str">
        <f>MID($A$794,42,20)</f>
        <v>Butterfly</v>
      </c>
      <c r="V800" s="7" t="str">
        <f>MID($A$796,15,8)</f>
        <v xml:space="preserve"> 27.43  </v>
      </c>
      <c r="W800" s="7" t="str">
        <f>MID($A$796,22,10)</f>
        <v xml:space="preserve"> 2009     </v>
      </c>
      <c r="X800" s="7" t="str">
        <f>MID($A$796,32,16)</f>
        <v xml:space="preserve">   farida Othman</v>
      </c>
      <c r="Y800" s="7" t="str">
        <f>MID($A$796,50,12)</f>
        <v xml:space="preserve">Gzira       </v>
      </c>
    </row>
    <row r="801" spans="1:25">
      <c r="A801" s="1" t="s">
        <v>794</v>
      </c>
      <c r="K801" s="2" t="str">
        <f t="shared" ref="K801:K864" si="530">MID($A$794,1,9)</f>
        <v xml:space="preserve">Event 38 </v>
      </c>
      <c r="L801" s="2" t="str">
        <f t="shared" ref="L801:L803" si="531">MID($A$799,5,3)</f>
        <v xml:space="preserve"> 1 </v>
      </c>
      <c r="M801" s="2" t="str">
        <f t="shared" si="525"/>
        <v xml:space="preserve">  4  </v>
      </c>
      <c r="N801" s="2" t="str">
        <f t="shared" ref="N801:N803" si="532">MID($A$799,33,10)</f>
        <v>12:51 PM</v>
      </c>
      <c r="O801" t="str">
        <f t="shared" si="526"/>
        <v xml:space="preserve">  May Mohamed Ibrahim Sayed Ma  </v>
      </c>
      <c r="P801" s="3" t="str">
        <f t="shared" si="527"/>
        <v>14</v>
      </c>
      <c r="Q801" s="3" t="str">
        <f t="shared" si="528"/>
        <v xml:space="preserve"> HELDO</v>
      </c>
      <c r="R801" s="3" t="str">
        <f t="shared" si="529"/>
        <v xml:space="preserve">        NT</v>
      </c>
      <c r="S801" s="3" t="str">
        <f t="shared" ref="S801:S864" si="533">MID($A$794,10,5)</f>
        <v xml:space="preserve"> Girl</v>
      </c>
      <c r="T801" s="3" t="str">
        <f t="shared" ref="T801:T864" si="534">MID($A$794,29,3)</f>
        <v xml:space="preserve"> 50</v>
      </c>
      <c r="U801" s="3" t="str">
        <f t="shared" ref="U801:U864" si="535">MID($A$794,42,20)</f>
        <v>Butterfly</v>
      </c>
      <c r="V801" s="7" t="str">
        <f t="shared" ref="V801:V864" si="536">MID($A$796,15,8)</f>
        <v xml:space="preserve"> 27.43  </v>
      </c>
      <c r="W801" s="7" t="str">
        <f t="shared" ref="W801:W864" si="537">MID($A$796,22,10)</f>
        <v xml:space="preserve"> 2009     </v>
      </c>
      <c r="X801" s="7" t="str">
        <f t="shared" ref="X801:X864" si="538">MID($A$796,32,16)</f>
        <v xml:space="preserve">   farida Othman</v>
      </c>
      <c r="Y801" s="7" t="str">
        <f t="shared" ref="Y801:Y864" si="539">MID($A$796,50,12)</f>
        <v xml:space="preserve">Gzira       </v>
      </c>
    </row>
    <row r="802" spans="1:25">
      <c r="A802" s="1" t="s">
        <v>795</v>
      </c>
      <c r="K802" s="2" t="str">
        <f t="shared" si="530"/>
        <v xml:space="preserve">Event 38 </v>
      </c>
      <c r="L802" s="2" t="str">
        <f t="shared" si="531"/>
        <v xml:space="preserve"> 1 </v>
      </c>
      <c r="M802" s="2" t="str">
        <f t="shared" si="525"/>
        <v xml:space="preserve">  5  </v>
      </c>
      <c r="N802" s="2" t="str">
        <f t="shared" si="532"/>
        <v>12:51 PM</v>
      </c>
      <c r="O802" t="str">
        <f t="shared" si="526"/>
        <v xml:space="preserve">  Salma Husin Sayed Ahmed       </v>
      </c>
      <c r="P802" s="3" t="str">
        <f t="shared" si="527"/>
        <v>14</v>
      </c>
      <c r="Q802" s="3" t="str">
        <f t="shared" si="528"/>
        <v xml:space="preserve"> Bank </v>
      </c>
      <c r="R802" s="3" t="str">
        <f t="shared" si="529"/>
        <v xml:space="preserve">        NT</v>
      </c>
      <c r="S802" s="3" t="str">
        <f t="shared" si="533"/>
        <v xml:space="preserve"> Girl</v>
      </c>
      <c r="T802" s="3" t="str">
        <f t="shared" si="534"/>
        <v xml:space="preserve"> 50</v>
      </c>
      <c r="U802" s="3" t="str">
        <f t="shared" si="535"/>
        <v>Butterfly</v>
      </c>
      <c r="V802" s="7" t="str">
        <f t="shared" si="536"/>
        <v xml:space="preserve"> 27.43  </v>
      </c>
      <c r="W802" s="7" t="str">
        <f t="shared" si="537"/>
        <v xml:space="preserve"> 2009     </v>
      </c>
      <c r="X802" s="7" t="str">
        <f t="shared" si="538"/>
        <v xml:space="preserve">   farida Othman</v>
      </c>
      <c r="Y802" s="7" t="str">
        <f t="shared" si="539"/>
        <v xml:space="preserve">Gzira       </v>
      </c>
    </row>
    <row r="803" spans="1:25">
      <c r="A803" s="1" t="s">
        <v>796</v>
      </c>
      <c r="K803" s="2" t="str">
        <f t="shared" si="530"/>
        <v xml:space="preserve">Event 38 </v>
      </c>
      <c r="L803" s="2" t="str">
        <f t="shared" si="531"/>
        <v xml:space="preserve"> 1 </v>
      </c>
      <c r="M803" s="2" t="str">
        <f t="shared" si="525"/>
        <v xml:space="preserve">  6  </v>
      </c>
      <c r="N803" s="2" t="str">
        <f t="shared" si="532"/>
        <v>12:51 PM</v>
      </c>
      <c r="O803" t="str">
        <f t="shared" si="526"/>
        <v xml:space="preserve">  Rania Mostafa Khalel          </v>
      </c>
      <c r="P803" s="3" t="str">
        <f t="shared" si="527"/>
        <v>14</v>
      </c>
      <c r="Q803" s="3" t="str">
        <f t="shared" si="528"/>
        <v xml:space="preserve"> DEGLA</v>
      </c>
      <c r="R803" s="3" t="str">
        <f t="shared" si="529"/>
        <v xml:space="preserve">        NT</v>
      </c>
      <c r="S803" s="3" t="str">
        <f t="shared" si="533"/>
        <v xml:space="preserve"> Girl</v>
      </c>
      <c r="T803" s="3" t="str">
        <f t="shared" si="534"/>
        <v xml:space="preserve"> 50</v>
      </c>
      <c r="U803" s="3" t="str">
        <f t="shared" si="535"/>
        <v>Butterfly</v>
      </c>
      <c r="V803" s="7" t="str">
        <f t="shared" si="536"/>
        <v xml:space="preserve"> 27.43  </v>
      </c>
      <c r="W803" s="7" t="str">
        <f t="shared" si="537"/>
        <v xml:space="preserve"> 2009     </v>
      </c>
      <c r="X803" s="7" t="str">
        <f t="shared" si="538"/>
        <v xml:space="preserve">   farida Othman</v>
      </c>
      <c r="Y803" s="7" t="str">
        <f t="shared" si="539"/>
        <v xml:space="preserve">Gzira       </v>
      </c>
    </row>
    <row r="804" spans="1:25">
      <c r="A804" s="1" t="s">
        <v>797</v>
      </c>
      <c r="K804" s="2"/>
      <c r="L804" s="2"/>
      <c r="M804" s="2"/>
      <c r="N804" s="2"/>
      <c r="V804" s="7"/>
      <c r="W804" s="7"/>
      <c r="X804" s="7"/>
      <c r="Y804" s="7"/>
    </row>
    <row r="805" spans="1:25">
      <c r="A805" s="1" t="s">
        <v>798</v>
      </c>
      <c r="K805" s="2" t="str">
        <f t="shared" si="530"/>
        <v xml:space="preserve">Event 38 </v>
      </c>
      <c r="L805" s="2" t="str">
        <f>MID($A$804,5,3)</f>
        <v xml:space="preserve"> 2 </v>
      </c>
      <c r="M805" s="2" t="str">
        <f t="shared" si="525"/>
        <v xml:space="preserve">  1  </v>
      </c>
      <c r="N805" s="2" t="str">
        <f>MID($A$804,33,10)</f>
        <v>12:52 PM</v>
      </c>
      <c r="O805" t="str">
        <f t="shared" si="526"/>
        <v xml:space="preserve">  Nada Abou l Magd Basrawy      </v>
      </c>
      <c r="P805" s="3" t="str">
        <f t="shared" si="527"/>
        <v>14</v>
      </c>
      <c r="Q805" s="3" t="str">
        <f t="shared" si="528"/>
        <v xml:space="preserve"> FARAG</v>
      </c>
      <c r="R805" s="3" t="str">
        <f t="shared" si="529"/>
        <v xml:space="preserve">        NT</v>
      </c>
      <c r="S805" s="3" t="str">
        <f t="shared" si="533"/>
        <v xml:space="preserve"> Girl</v>
      </c>
      <c r="T805" s="3" t="str">
        <f t="shared" si="534"/>
        <v xml:space="preserve"> 50</v>
      </c>
      <c r="U805" s="3" t="str">
        <f t="shared" si="535"/>
        <v>Butterfly</v>
      </c>
      <c r="V805" s="7" t="str">
        <f t="shared" si="536"/>
        <v xml:space="preserve"> 27.43  </v>
      </c>
      <c r="W805" s="7" t="str">
        <f t="shared" si="537"/>
        <v xml:space="preserve"> 2009     </v>
      </c>
      <c r="X805" s="7" t="str">
        <f t="shared" si="538"/>
        <v xml:space="preserve">   farida Othman</v>
      </c>
      <c r="Y805" s="7" t="str">
        <f t="shared" si="539"/>
        <v xml:space="preserve">Gzira       </v>
      </c>
    </row>
    <row r="806" spans="1:25">
      <c r="A806" s="1" t="s">
        <v>799</v>
      </c>
      <c r="K806" s="2" t="str">
        <f t="shared" si="530"/>
        <v xml:space="preserve">Event 38 </v>
      </c>
      <c r="L806" s="2" t="str">
        <f t="shared" ref="L806:L812" si="540">MID($A$804,5,3)</f>
        <v xml:space="preserve"> 2 </v>
      </c>
      <c r="M806" s="2" t="str">
        <f t="shared" si="525"/>
        <v xml:space="preserve">  2  </v>
      </c>
      <c r="N806" s="2" t="str">
        <f t="shared" ref="N806:N812" si="541">MID($A$804,33,10)</f>
        <v>12:52 PM</v>
      </c>
      <c r="O806" t="str">
        <f t="shared" si="526"/>
        <v xml:space="preserve">  Lougaen Hossam ElDin Ibrahim  </v>
      </c>
      <c r="P806" s="3" t="str">
        <f t="shared" si="527"/>
        <v>14</v>
      </c>
      <c r="Q806" s="3" t="str">
        <f t="shared" si="528"/>
        <v xml:space="preserve"> 6 OCT</v>
      </c>
      <c r="R806" s="3" t="str">
        <f t="shared" si="529"/>
        <v xml:space="preserve">        NT</v>
      </c>
      <c r="S806" s="3" t="str">
        <f t="shared" si="533"/>
        <v xml:space="preserve"> Girl</v>
      </c>
      <c r="T806" s="3" t="str">
        <f t="shared" si="534"/>
        <v xml:space="preserve"> 50</v>
      </c>
      <c r="U806" s="3" t="str">
        <f t="shared" si="535"/>
        <v>Butterfly</v>
      </c>
      <c r="V806" s="7" t="str">
        <f t="shared" si="536"/>
        <v xml:space="preserve"> 27.43  </v>
      </c>
      <c r="W806" s="7" t="str">
        <f t="shared" si="537"/>
        <v xml:space="preserve"> 2009     </v>
      </c>
      <c r="X806" s="7" t="str">
        <f t="shared" si="538"/>
        <v xml:space="preserve">   farida Othman</v>
      </c>
      <c r="Y806" s="7" t="str">
        <f t="shared" si="539"/>
        <v xml:space="preserve">Gzira       </v>
      </c>
    </row>
    <row r="807" spans="1:25">
      <c r="A807" s="1" t="s">
        <v>800</v>
      </c>
      <c r="K807" s="2" t="str">
        <f t="shared" si="530"/>
        <v xml:space="preserve">Event 38 </v>
      </c>
      <c r="L807" s="2" t="str">
        <f t="shared" si="540"/>
        <v xml:space="preserve"> 2 </v>
      </c>
      <c r="M807" s="2" t="str">
        <f t="shared" si="525"/>
        <v xml:space="preserve">  3  </v>
      </c>
      <c r="N807" s="2" t="str">
        <f t="shared" si="541"/>
        <v>12:52 PM</v>
      </c>
      <c r="O807" t="str">
        <f t="shared" si="526"/>
        <v xml:space="preserve">  Raghd Hazem Hassan ali        </v>
      </c>
      <c r="P807" s="3" t="str">
        <f t="shared" si="527"/>
        <v>14</v>
      </c>
      <c r="Q807" s="3" t="str">
        <f t="shared" si="528"/>
        <v xml:space="preserve"> HELOP</v>
      </c>
      <c r="R807" s="3" t="str">
        <f t="shared" si="529"/>
        <v xml:space="preserve">        NT</v>
      </c>
      <c r="S807" s="3" t="str">
        <f t="shared" si="533"/>
        <v xml:space="preserve"> Girl</v>
      </c>
      <c r="T807" s="3" t="str">
        <f t="shared" si="534"/>
        <v xml:space="preserve"> 50</v>
      </c>
      <c r="U807" s="3" t="str">
        <f t="shared" si="535"/>
        <v>Butterfly</v>
      </c>
      <c r="V807" s="7" t="str">
        <f t="shared" si="536"/>
        <v xml:space="preserve"> 27.43  </v>
      </c>
      <c r="W807" s="7" t="str">
        <f t="shared" si="537"/>
        <v xml:space="preserve"> 2009     </v>
      </c>
      <c r="X807" s="7" t="str">
        <f t="shared" si="538"/>
        <v xml:space="preserve">   farida Othman</v>
      </c>
      <c r="Y807" s="7" t="str">
        <f t="shared" si="539"/>
        <v xml:space="preserve">Gzira       </v>
      </c>
    </row>
    <row r="808" spans="1:25">
      <c r="A808" s="1" t="s">
        <v>801</v>
      </c>
      <c r="K808" s="2" t="str">
        <f t="shared" si="530"/>
        <v xml:space="preserve">Event 38 </v>
      </c>
      <c r="L808" s="2" t="str">
        <f t="shared" si="540"/>
        <v xml:space="preserve"> 2 </v>
      </c>
      <c r="M808" s="2" t="str">
        <f t="shared" si="525"/>
        <v xml:space="preserve">  4  </v>
      </c>
      <c r="N808" s="2" t="str">
        <f t="shared" si="541"/>
        <v>12:52 PM</v>
      </c>
      <c r="O808" t="str">
        <f t="shared" si="526"/>
        <v xml:space="preserve">  Malak Hany Salah              </v>
      </c>
      <c r="P808" s="3" t="str">
        <f t="shared" si="527"/>
        <v>14</v>
      </c>
      <c r="Q808" s="3" t="str">
        <f t="shared" si="528"/>
        <v xml:space="preserve"> AHLY </v>
      </c>
      <c r="R808" s="3" t="str">
        <f t="shared" si="529"/>
        <v xml:space="preserve">        NT</v>
      </c>
      <c r="S808" s="3" t="str">
        <f t="shared" si="533"/>
        <v xml:space="preserve"> Girl</v>
      </c>
      <c r="T808" s="3" t="str">
        <f t="shared" si="534"/>
        <v xml:space="preserve"> 50</v>
      </c>
      <c r="U808" s="3" t="str">
        <f t="shared" si="535"/>
        <v>Butterfly</v>
      </c>
      <c r="V808" s="7" t="str">
        <f t="shared" si="536"/>
        <v xml:space="preserve"> 27.43  </v>
      </c>
      <c r="W808" s="7" t="str">
        <f t="shared" si="537"/>
        <v xml:space="preserve"> 2009     </v>
      </c>
      <c r="X808" s="7" t="str">
        <f t="shared" si="538"/>
        <v xml:space="preserve">   farida Othman</v>
      </c>
      <c r="Y808" s="7" t="str">
        <f t="shared" si="539"/>
        <v xml:space="preserve">Gzira       </v>
      </c>
    </row>
    <row r="809" spans="1:25">
      <c r="A809" s="1" t="s">
        <v>802</v>
      </c>
      <c r="K809" s="2" t="str">
        <f t="shared" si="530"/>
        <v xml:space="preserve">Event 38 </v>
      </c>
      <c r="L809" s="2" t="str">
        <f t="shared" si="540"/>
        <v xml:space="preserve"> 2 </v>
      </c>
      <c r="M809" s="2" t="str">
        <f t="shared" si="525"/>
        <v xml:space="preserve">  5  </v>
      </c>
      <c r="N809" s="2" t="str">
        <f t="shared" si="541"/>
        <v>12:52 PM</v>
      </c>
      <c r="O809" t="str">
        <f t="shared" si="526"/>
        <v xml:space="preserve">  Selvia Meina Zakariea         </v>
      </c>
      <c r="P809" s="3" t="str">
        <f t="shared" si="527"/>
        <v>14</v>
      </c>
      <c r="Q809" s="3" t="str">
        <f t="shared" si="528"/>
        <v xml:space="preserve"> AHLY </v>
      </c>
      <c r="R809" s="3" t="str">
        <f t="shared" si="529"/>
        <v xml:space="preserve">        NT</v>
      </c>
      <c r="S809" s="3" t="str">
        <f t="shared" si="533"/>
        <v xml:space="preserve"> Girl</v>
      </c>
      <c r="T809" s="3" t="str">
        <f t="shared" si="534"/>
        <v xml:space="preserve"> 50</v>
      </c>
      <c r="U809" s="3" t="str">
        <f t="shared" si="535"/>
        <v>Butterfly</v>
      </c>
      <c r="V809" s="7" t="str">
        <f t="shared" si="536"/>
        <v xml:space="preserve"> 27.43  </v>
      </c>
      <c r="W809" s="7" t="str">
        <f t="shared" si="537"/>
        <v xml:space="preserve"> 2009     </v>
      </c>
      <c r="X809" s="7" t="str">
        <f t="shared" si="538"/>
        <v xml:space="preserve">   farida Othman</v>
      </c>
      <c r="Y809" s="7" t="str">
        <f t="shared" si="539"/>
        <v xml:space="preserve">Gzira       </v>
      </c>
    </row>
    <row r="810" spans="1:25">
      <c r="A810" s="1" t="s">
        <v>803</v>
      </c>
      <c r="K810" s="2" t="str">
        <f t="shared" si="530"/>
        <v xml:space="preserve">Event 38 </v>
      </c>
      <c r="L810" s="2" t="str">
        <f t="shared" si="540"/>
        <v xml:space="preserve"> 2 </v>
      </c>
      <c r="M810" s="2" t="str">
        <f t="shared" si="525"/>
        <v xml:space="preserve">  6  </v>
      </c>
      <c r="N810" s="2" t="str">
        <f t="shared" si="541"/>
        <v>12:52 PM</v>
      </c>
      <c r="O810" t="str">
        <f t="shared" si="526"/>
        <v xml:space="preserve">  Ayda Amr Moh. Amein           </v>
      </c>
      <c r="P810" s="3" t="str">
        <f t="shared" si="527"/>
        <v>14</v>
      </c>
      <c r="Q810" s="3" t="str">
        <f t="shared" si="528"/>
        <v xml:space="preserve"> GEZIR</v>
      </c>
      <c r="R810" s="3" t="str">
        <f t="shared" si="529"/>
        <v xml:space="preserve">        NT</v>
      </c>
      <c r="S810" s="3" t="str">
        <f t="shared" si="533"/>
        <v xml:space="preserve"> Girl</v>
      </c>
      <c r="T810" s="3" t="str">
        <f t="shared" si="534"/>
        <v xml:space="preserve"> 50</v>
      </c>
      <c r="U810" s="3" t="str">
        <f t="shared" si="535"/>
        <v>Butterfly</v>
      </c>
      <c r="V810" s="7" t="str">
        <f t="shared" si="536"/>
        <v xml:space="preserve"> 27.43  </v>
      </c>
      <c r="W810" s="7" t="str">
        <f t="shared" si="537"/>
        <v xml:space="preserve"> 2009     </v>
      </c>
      <c r="X810" s="7" t="str">
        <f t="shared" si="538"/>
        <v xml:space="preserve">   farida Othman</v>
      </c>
      <c r="Y810" s="7" t="str">
        <f t="shared" si="539"/>
        <v xml:space="preserve">Gzira       </v>
      </c>
    </row>
    <row r="811" spans="1:25">
      <c r="A811" s="1" t="s">
        <v>804</v>
      </c>
      <c r="K811" s="2" t="str">
        <f t="shared" si="530"/>
        <v xml:space="preserve">Event 38 </v>
      </c>
      <c r="L811" s="2" t="str">
        <f t="shared" si="540"/>
        <v xml:space="preserve"> 2 </v>
      </c>
      <c r="M811" s="2" t="str">
        <f t="shared" si="525"/>
        <v xml:space="preserve">  7  </v>
      </c>
      <c r="N811" s="2" t="str">
        <f t="shared" si="541"/>
        <v>12:52 PM</v>
      </c>
      <c r="O811" t="str">
        <f t="shared" si="526"/>
        <v xml:space="preserve">  Esraa Mohamed Anwar           </v>
      </c>
      <c r="P811" s="3" t="str">
        <f t="shared" si="527"/>
        <v>14</v>
      </c>
      <c r="Q811" s="3" t="str">
        <f t="shared" si="528"/>
        <v xml:space="preserve"> M.ARB</v>
      </c>
      <c r="R811" s="3" t="str">
        <f t="shared" si="529"/>
        <v xml:space="preserve">        NT</v>
      </c>
      <c r="S811" s="3" t="str">
        <f t="shared" si="533"/>
        <v xml:space="preserve"> Girl</v>
      </c>
      <c r="T811" s="3" t="str">
        <f t="shared" si="534"/>
        <v xml:space="preserve"> 50</v>
      </c>
      <c r="U811" s="3" t="str">
        <f t="shared" si="535"/>
        <v>Butterfly</v>
      </c>
      <c r="V811" s="7" t="str">
        <f t="shared" si="536"/>
        <v xml:space="preserve"> 27.43  </v>
      </c>
      <c r="W811" s="7" t="str">
        <f t="shared" si="537"/>
        <v xml:space="preserve"> 2009     </v>
      </c>
      <c r="X811" s="7" t="str">
        <f t="shared" si="538"/>
        <v xml:space="preserve">   farida Othman</v>
      </c>
      <c r="Y811" s="7" t="str">
        <f t="shared" si="539"/>
        <v xml:space="preserve">Gzira       </v>
      </c>
    </row>
    <row r="812" spans="1:25">
      <c r="A812" s="1" t="s">
        <v>805</v>
      </c>
      <c r="K812" s="2" t="str">
        <f t="shared" si="530"/>
        <v xml:space="preserve">Event 38 </v>
      </c>
      <c r="L812" s="2" t="str">
        <f t="shared" si="540"/>
        <v xml:space="preserve"> 2 </v>
      </c>
      <c r="M812" s="2" t="str">
        <f t="shared" si="525"/>
        <v xml:space="preserve">  8  </v>
      </c>
      <c r="N812" s="2" t="str">
        <f t="shared" si="541"/>
        <v>12:52 PM</v>
      </c>
      <c r="O812" t="str">
        <f t="shared" si="526"/>
        <v xml:space="preserve">  Zeina Mohamed Abd Al Razik    </v>
      </c>
      <c r="P812" s="3" t="str">
        <f t="shared" si="527"/>
        <v>14</v>
      </c>
      <c r="Q812" s="3" t="str">
        <f t="shared" si="528"/>
        <v xml:space="preserve"> SHOOT</v>
      </c>
      <c r="R812" s="3" t="str">
        <f t="shared" si="529"/>
        <v xml:space="preserve">        NT</v>
      </c>
      <c r="S812" s="3" t="str">
        <f t="shared" si="533"/>
        <v xml:space="preserve"> Girl</v>
      </c>
      <c r="T812" s="3" t="str">
        <f t="shared" si="534"/>
        <v xml:space="preserve"> 50</v>
      </c>
      <c r="U812" s="3" t="str">
        <f t="shared" si="535"/>
        <v>Butterfly</v>
      </c>
      <c r="V812" s="7" t="str">
        <f t="shared" si="536"/>
        <v xml:space="preserve"> 27.43  </v>
      </c>
      <c r="W812" s="7" t="str">
        <f t="shared" si="537"/>
        <v xml:space="preserve"> 2009     </v>
      </c>
      <c r="X812" s="7" t="str">
        <f t="shared" si="538"/>
        <v xml:space="preserve">   farida Othman</v>
      </c>
      <c r="Y812" s="7" t="str">
        <f t="shared" si="539"/>
        <v xml:space="preserve">Gzira       </v>
      </c>
    </row>
    <row r="813" spans="1:25">
      <c r="A813" s="1" t="s">
        <v>806</v>
      </c>
      <c r="K813" s="2"/>
      <c r="L813" s="2"/>
      <c r="M813" s="2"/>
      <c r="N813" s="2"/>
      <c r="V813" s="7"/>
      <c r="W813" s="7"/>
      <c r="X813" s="7"/>
      <c r="Y813" s="7"/>
    </row>
    <row r="814" spans="1:25">
      <c r="A814" s="1" t="s">
        <v>807</v>
      </c>
      <c r="K814" s="2" t="str">
        <f t="shared" si="530"/>
        <v xml:space="preserve">Event 38 </v>
      </c>
      <c r="L814" s="2" t="str">
        <f>MID($A$813,5,3)</f>
        <v xml:space="preserve"> 3 </v>
      </c>
      <c r="M814" s="2" t="str">
        <f t="shared" si="525"/>
        <v xml:space="preserve">  1  </v>
      </c>
      <c r="N814" s="2" t="str">
        <f>MID($A$813,33,10)</f>
        <v>12:53 PM</v>
      </c>
      <c r="O814" t="str">
        <f t="shared" si="526"/>
        <v xml:space="preserve">  Farida Gohar Nabil            </v>
      </c>
      <c r="P814" s="3" t="str">
        <f t="shared" si="527"/>
        <v>14</v>
      </c>
      <c r="Q814" s="3" t="str">
        <f t="shared" si="528"/>
        <v xml:space="preserve"> AHLY </v>
      </c>
      <c r="R814" s="3" t="str">
        <f t="shared" si="529"/>
        <v xml:space="preserve">        NT</v>
      </c>
      <c r="S814" s="3" t="str">
        <f t="shared" si="533"/>
        <v xml:space="preserve"> Girl</v>
      </c>
      <c r="T814" s="3" t="str">
        <f t="shared" si="534"/>
        <v xml:space="preserve"> 50</v>
      </c>
      <c r="U814" s="3" t="str">
        <f t="shared" si="535"/>
        <v>Butterfly</v>
      </c>
      <c r="V814" s="7" t="str">
        <f t="shared" si="536"/>
        <v xml:space="preserve"> 27.43  </v>
      </c>
      <c r="W814" s="7" t="str">
        <f t="shared" si="537"/>
        <v xml:space="preserve"> 2009     </v>
      </c>
      <c r="X814" s="7" t="str">
        <f t="shared" si="538"/>
        <v xml:space="preserve">   farida Othman</v>
      </c>
      <c r="Y814" s="7" t="str">
        <f t="shared" si="539"/>
        <v xml:space="preserve">Gzira       </v>
      </c>
    </row>
    <row r="815" spans="1:25">
      <c r="A815" s="1" t="s">
        <v>808</v>
      </c>
      <c r="K815" s="2" t="str">
        <f t="shared" si="530"/>
        <v xml:space="preserve">Event 38 </v>
      </c>
      <c r="L815" s="2" t="str">
        <f t="shared" ref="L815:L821" si="542">MID($A$813,5,3)</f>
        <v xml:space="preserve"> 3 </v>
      </c>
      <c r="M815" s="2" t="str">
        <f t="shared" si="525"/>
        <v xml:space="preserve">  2  </v>
      </c>
      <c r="N815" s="2" t="str">
        <f t="shared" ref="N815:N821" si="543">MID($A$813,33,10)</f>
        <v>12:53 PM</v>
      </c>
      <c r="O815" t="str">
        <f t="shared" si="526"/>
        <v xml:space="preserve">  Kareman Osama                 </v>
      </c>
      <c r="P815" s="3" t="str">
        <f t="shared" si="527"/>
        <v>14</v>
      </c>
      <c r="Q815" s="3" t="str">
        <f t="shared" si="528"/>
        <v xml:space="preserve"> DEGLA</v>
      </c>
      <c r="R815" s="3" t="str">
        <f t="shared" si="529"/>
        <v xml:space="preserve">     49.28</v>
      </c>
      <c r="S815" s="3" t="str">
        <f t="shared" si="533"/>
        <v xml:space="preserve"> Girl</v>
      </c>
      <c r="T815" s="3" t="str">
        <f t="shared" si="534"/>
        <v xml:space="preserve"> 50</v>
      </c>
      <c r="U815" s="3" t="str">
        <f t="shared" si="535"/>
        <v>Butterfly</v>
      </c>
      <c r="V815" s="7" t="str">
        <f t="shared" si="536"/>
        <v xml:space="preserve"> 27.43  </v>
      </c>
      <c r="W815" s="7" t="str">
        <f t="shared" si="537"/>
        <v xml:space="preserve"> 2009     </v>
      </c>
      <c r="X815" s="7" t="str">
        <f t="shared" si="538"/>
        <v xml:space="preserve">   farida Othman</v>
      </c>
      <c r="Y815" s="7" t="str">
        <f t="shared" si="539"/>
        <v xml:space="preserve">Gzira       </v>
      </c>
    </row>
    <row r="816" spans="1:25">
      <c r="A816" s="1" t="s">
        <v>809</v>
      </c>
      <c r="K816" s="2" t="str">
        <f t="shared" si="530"/>
        <v xml:space="preserve">Event 38 </v>
      </c>
      <c r="L816" s="2" t="str">
        <f t="shared" si="542"/>
        <v xml:space="preserve"> 3 </v>
      </c>
      <c r="M816" s="2" t="str">
        <f t="shared" si="525"/>
        <v xml:space="preserve">  3  </v>
      </c>
      <c r="N816" s="2" t="str">
        <f t="shared" si="543"/>
        <v>12:53 PM</v>
      </c>
      <c r="O816" t="str">
        <f t="shared" si="526"/>
        <v xml:space="preserve">  Diema Shaker Mohamed          </v>
      </c>
      <c r="P816" s="3" t="str">
        <f t="shared" si="527"/>
        <v>14</v>
      </c>
      <c r="Q816" s="3" t="str">
        <f t="shared" si="528"/>
        <v xml:space="preserve"> HLWAN</v>
      </c>
      <c r="R816" s="3" t="str">
        <f t="shared" si="529"/>
        <v xml:space="preserve">     42.70</v>
      </c>
      <c r="S816" s="3" t="str">
        <f t="shared" si="533"/>
        <v xml:space="preserve"> Girl</v>
      </c>
      <c r="T816" s="3" t="str">
        <f t="shared" si="534"/>
        <v xml:space="preserve"> 50</v>
      </c>
      <c r="U816" s="3" t="str">
        <f t="shared" si="535"/>
        <v>Butterfly</v>
      </c>
      <c r="V816" s="7" t="str">
        <f t="shared" si="536"/>
        <v xml:space="preserve"> 27.43  </v>
      </c>
      <c r="W816" s="7" t="str">
        <f t="shared" si="537"/>
        <v xml:space="preserve"> 2009     </v>
      </c>
      <c r="X816" s="7" t="str">
        <f t="shared" si="538"/>
        <v xml:space="preserve">   farida Othman</v>
      </c>
      <c r="Y816" s="7" t="str">
        <f t="shared" si="539"/>
        <v xml:space="preserve">Gzira       </v>
      </c>
    </row>
    <row r="817" spans="1:25">
      <c r="A817" s="1" t="s">
        <v>810</v>
      </c>
      <c r="K817" s="2" t="str">
        <f t="shared" si="530"/>
        <v xml:space="preserve">Event 38 </v>
      </c>
      <c r="L817" s="2" t="str">
        <f t="shared" si="542"/>
        <v xml:space="preserve"> 3 </v>
      </c>
      <c r="M817" s="2" t="str">
        <f t="shared" si="525"/>
        <v xml:space="preserve">  4  </v>
      </c>
      <c r="N817" s="2" t="str">
        <f t="shared" si="543"/>
        <v>12:53 PM</v>
      </c>
      <c r="O817" t="str">
        <f t="shared" si="526"/>
        <v xml:space="preserve">  Yomna Yaser Shawky            </v>
      </c>
      <c r="P817" s="3" t="str">
        <f t="shared" si="527"/>
        <v>14</v>
      </c>
      <c r="Q817" s="3" t="str">
        <f t="shared" si="528"/>
        <v xml:space="preserve"> CAIRO</v>
      </c>
      <c r="R817" s="3" t="str">
        <f t="shared" si="529"/>
        <v xml:space="preserve">     42.21</v>
      </c>
      <c r="S817" s="3" t="str">
        <f t="shared" si="533"/>
        <v xml:space="preserve"> Girl</v>
      </c>
      <c r="T817" s="3" t="str">
        <f t="shared" si="534"/>
        <v xml:space="preserve"> 50</v>
      </c>
      <c r="U817" s="3" t="str">
        <f t="shared" si="535"/>
        <v>Butterfly</v>
      </c>
      <c r="V817" s="7" t="str">
        <f t="shared" si="536"/>
        <v xml:space="preserve"> 27.43  </v>
      </c>
      <c r="W817" s="7" t="str">
        <f t="shared" si="537"/>
        <v xml:space="preserve"> 2009     </v>
      </c>
      <c r="X817" s="7" t="str">
        <f t="shared" si="538"/>
        <v xml:space="preserve">   farida Othman</v>
      </c>
      <c r="Y817" s="7" t="str">
        <f t="shared" si="539"/>
        <v xml:space="preserve">Gzira       </v>
      </c>
    </row>
    <row r="818" spans="1:25">
      <c r="A818" s="1" t="s">
        <v>811</v>
      </c>
      <c r="K818" s="2" t="str">
        <f t="shared" si="530"/>
        <v xml:space="preserve">Event 38 </v>
      </c>
      <c r="L818" s="2" t="str">
        <f t="shared" si="542"/>
        <v xml:space="preserve"> 3 </v>
      </c>
      <c r="M818" s="2" t="str">
        <f t="shared" si="525"/>
        <v xml:space="preserve">  5  </v>
      </c>
      <c r="N818" s="2" t="str">
        <f t="shared" si="543"/>
        <v>12:53 PM</v>
      </c>
      <c r="O818" t="str">
        <f t="shared" si="526"/>
        <v xml:space="preserve">  Malak Mohamed Samir           </v>
      </c>
      <c r="P818" s="3" t="str">
        <f t="shared" si="527"/>
        <v>14</v>
      </c>
      <c r="Q818" s="3" t="str">
        <f t="shared" si="528"/>
        <v xml:space="preserve"> AHLY </v>
      </c>
      <c r="R818" s="3" t="str">
        <f t="shared" si="529"/>
        <v xml:space="preserve">     42.50</v>
      </c>
      <c r="S818" s="3" t="str">
        <f t="shared" si="533"/>
        <v xml:space="preserve"> Girl</v>
      </c>
      <c r="T818" s="3" t="str">
        <f t="shared" si="534"/>
        <v xml:space="preserve"> 50</v>
      </c>
      <c r="U818" s="3" t="str">
        <f t="shared" si="535"/>
        <v>Butterfly</v>
      </c>
      <c r="V818" s="7" t="str">
        <f t="shared" si="536"/>
        <v xml:space="preserve"> 27.43  </v>
      </c>
      <c r="W818" s="7" t="str">
        <f t="shared" si="537"/>
        <v xml:space="preserve"> 2009     </v>
      </c>
      <c r="X818" s="7" t="str">
        <f t="shared" si="538"/>
        <v xml:space="preserve">   farida Othman</v>
      </c>
      <c r="Y818" s="7" t="str">
        <f t="shared" si="539"/>
        <v xml:space="preserve">Gzira       </v>
      </c>
    </row>
    <row r="819" spans="1:25">
      <c r="A819" s="1" t="s">
        <v>812</v>
      </c>
      <c r="K819" s="2" t="str">
        <f t="shared" si="530"/>
        <v xml:space="preserve">Event 38 </v>
      </c>
      <c r="L819" s="2" t="str">
        <f t="shared" si="542"/>
        <v xml:space="preserve"> 3 </v>
      </c>
      <c r="M819" s="2" t="str">
        <f t="shared" si="525"/>
        <v xml:space="preserve">  6  </v>
      </c>
      <c r="N819" s="2" t="str">
        <f t="shared" si="543"/>
        <v>12:53 PM</v>
      </c>
      <c r="O819" t="str">
        <f t="shared" si="526"/>
        <v xml:space="preserve">  Rowan Tarik Taha              </v>
      </c>
      <c r="P819" s="3" t="str">
        <f t="shared" si="527"/>
        <v>14</v>
      </c>
      <c r="Q819" s="3" t="str">
        <f t="shared" si="528"/>
        <v xml:space="preserve"> ZOHUR</v>
      </c>
      <c r="R819" s="3" t="str">
        <f t="shared" si="529"/>
        <v xml:space="preserve">     42.82</v>
      </c>
      <c r="S819" s="3" t="str">
        <f t="shared" si="533"/>
        <v xml:space="preserve"> Girl</v>
      </c>
      <c r="T819" s="3" t="str">
        <f t="shared" si="534"/>
        <v xml:space="preserve"> 50</v>
      </c>
      <c r="U819" s="3" t="str">
        <f t="shared" si="535"/>
        <v>Butterfly</v>
      </c>
      <c r="V819" s="7" t="str">
        <f t="shared" si="536"/>
        <v xml:space="preserve"> 27.43  </v>
      </c>
      <c r="W819" s="7" t="str">
        <f t="shared" si="537"/>
        <v xml:space="preserve"> 2009     </v>
      </c>
      <c r="X819" s="7" t="str">
        <f t="shared" si="538"/>
        <v xml:space="preserve">   farida Othman</v>
      </c>
      <c r="Y819" s="7" t="str">
        <f t="shared" si="539"/>
        <v xml:space="preserve">Gzira       </v>
      </c>
    </row>
    <row r="820" spans="1:25">
      <c r="A820" s="1" t="s">
        <v>813</v>
      </c>
      <c r="K820" s="2" t="str">
        <f t="shared" si="530"/>
        <v xml:space="preserve">Event 38 </v>
      </c>
      <c r="L820" s="2" t="str">
        <f t="shared" si="542"/>
        <v xml:space="preserve"> 3 </v>
      </c>
      <c r="M820" s="2" t="str">
        <f t="shared" si="525"/>
        <v xml:space="preserve">  7  </v>
      </c>
      <c r="N820" s="2" t="str">
        <f t="shared" si="543"/>
        <v>12:53 PM</v>
      </c>
      <c r="O820" t="str">
        <f t="shared" si="526"/>
        <v xml:space="preserve">  Rania Mohamed Mahmoud         </v>
      </c>
      <c r="P820" s="3" t="str">
        <f t="shared" si="527"/>
        <v>14</v>
      </c>
      <c r="Q820" s="3" t="str">
        <f t="shared" si="528"/>
        <v xml:space="preserve"> ZOHUR</v>
      </c>
      <c r="R820" s="3" t="str">
        <f t="shared" si="529"/>
        <v xml:space="preserve">     49.67</v>
      </c>
      <c r="S820" s="3" t="str">
        <f t="shared" si="533"/>
        <v xml:space="preserve"> Girl</v>
      </c>
      <c r="T820" s="3" t="str">
        <f t="shared" si="534"/>
        <v xml:space="preserve"> 50</v>
      </c>
      <c r="U820" s="3" t="str">
        <f t="shared" si="535"/>
        <v>Butterfly</v>
      </c>
      <c r="V820" s="7" t="str">
        <f t="shared" si="536"/>
        <v xml:space="preserve"> 27.43  </v>
      </c>
      <c r="W820" s="7" t="str">
        <f t="shared" si="537"/>
        <v xml:space="preserve"> 2009     </v>
      </c>
      <c r="X820" s="7" t="str">
        <f t="shared" si="538"/>
        <v xml:space="preserve">   farida Othman</v>
      </c>
      <c r="Y820" s="7" t="str">
        <f t="shared" si="539"/>
        <v xml:space="preserve">Gzira       </v>
      </c>
    </row>
    <row r="821" spans="1:25">
      <c r="A821" s="1" t="s">
        <v>814</v>
      </c>
      <c r="K821" s="2" t="str">
        <f t="shared" si="530"/>
        <v xml:space="preserve">Event 38 </v>
      </c>
      <c r="L821" s="2" t="str">
        <f t="shared" si="542"/>
        <v xml:space="preserve"> 3 </v>
      </c>
      <c r="M821" s="2" t="str">
        <f t="shared" si="525"/>
        <v xml:space="preserve">  8  </v>
      </c>
      <c r="N821" s="2" t="str">
        <f t="shared" si="543"/>
        <v>12:53 PM</v>
      </c>
      <c r="O821" t="str">
        <f t="shared" si="526"/>
        <v xml:space="preserve">  Moneia Shawkat Heiba          </v>
      </c>
      <c r="P821" s="3" t="str">
        <f t="shared" si="527"/>
        <v>14</v>
      </c>
      <c r="Q821" s="3" t="str">
        <f t="shared" si="528"/>
        <v xml:space="preserve"> AHLY </v>
      </c>
      <c r="R821" s="3" t="str">
        <f t="shared" si="529"/>
        <v xml:space="preserve">        NT</v>
      </c>
      <c r="S821" s="3" t="str">
        <f t="shared" si="533"/>
        <v xml:space="preserve"> Girl</v>
      </c>
      <c r="T821" s="3" t="str">
        <f t="shared" si="534"/>
        <v xml:space="preserve"> 50</v>
      </c>
      <c r="U821" s="3" t="str">
        <f t="shared" si="535"/>
        <v>Butterfly</v>
      </c>
      <c r="V821" s="7" t="str">
        <f t="shared" si="536"/>
        <v xml:space="preserve"> 27.43  </v>
      </c>
      <c r="W821" s="7" t="str">
        <f t="shared" si="537"/>
        <v xml:space="preserve"> 2009     </v>
      </c>
      <c r="X821" s="7" t="str">
        <f t="shared" si="538"/>
        <v xml:space="preserve">   farida Othman</v>
      </c>
      <c r="Y821" s="7" t="str">
        <f t="shared" si="539"/>
        <v xml:space="preserve">Gzira       </v>
      </c>
    </row>
    <row r="822" spans="1:25">
      <c r="A822" s="1" t="s">
        <v>815</v>
      </c>
      <c r="K822" s="2"/>
      <c r="L822" s="2"/>
      <c r="M822" s="2"/>
      <c r="N822" s="2"/>
      <c r="V822" s="7"/>
      <c r="W822" s="7"/>
      <c r="X822" s="7"/>
      <c r="Y822" s="7"/>
    </row>
    <row r="823" spans="1:25">
      <c r="A823" s="1" t="s">
        <v>816</v>
      </c>
      <c r="K823" s="2" t="str">
        <f t="shared" si="530"/>
        <v xml:space="preserve">Event 38 </v>
      </c>
      <c r="L823" s="2" t="str">
        <f>MID($A$822,5,3)</f>
        <v xml:space="preserve"> 4 </v>
      </c>
      <c r="M823" s="2" t="str">
        <f t="shared" si="525"/>
        <v xml:space="preserve">  1  </v>
      </c>
      <c r="N823" s="2" t="str">
        <f>MID($A$822,33,10)</f>
        <v>12:55 PM</v>
      </c>
      <c r="O823" t="str">
        <f t="shared" si="526"/>
        <v xml:space="preserve">  Rowan Ashraf Ibrahim          </v>
      </c>
      <c r="P823" s="3" t="str">
        <f t="shared" si="527"/>
        <v>14</v>
      </c>
      <c r="Q823" s="3" t="str">
        <f t="shared" si="528"/>
        <v xml:space="preserve"> DEGLA</v>
      </c>
      <c r="R823" s="3" t="str">
        <f t="shared" si="529"/>
        <v xml:space="preserve">     40.18</v>
      </c>
      <c r="S823" s="3" t="str">
        <f t="shared" si="533"/>
        <v xml:space="preserve"> Girl</v>
      </c>
      <c r="T823" s="3" t="str">
        <f t="shared" si="534"/>
        <v xml:space="preserve"> 50</v>
      </c>
      <c r="U823" s="3" t="str">
        <f t="shared" si="535"/>
        <v>Butterfly</v>
      </c>
      <c r="V823" s="7" t="str">
        <f t="shared" si="536"/>
        <v xml:space="preserve"> 27.43  </v>
      </c>
      <c r="W823" s="7" t="str">
        <f t="shared" si="537"/>
        <v xml:space="preserve"> 2009     </v>
      </c>
      <c r="X823" s="7" t="str">
        <f t="shared" si="538"/>
        <v xml:space="preserve">   farida Othman</v>
      </c>
      <c r="Y823" s="7" t="str">
        <f t="shared" si="539"/>
        <v xml:space="preserve">Gzira       </v>
      </c>
    </row>
    <row r="824" spans="1:25">
      <c r="A824" s="1" t="s">
        <v>817</v>
      </c>
      <c r="K824" s="2" t="str">
        <f t="shared" si="530"/>
        <v xml:space="preserve">Event 38 </v>
      </c>
      <c r="L824" s="2" t="str">
        <f t="shared" ref="L824:L830" si="544">MID($A$822,5,3)</f>
        <v xml:space="preserve"> 4 </v>
      </c>
      <c r="M824" s="2" t="str">
        <f t="shared" si="525"/>
        <v xml:space="preserve">  2  </v>
      </c>
      <c r="N824" s="2" t="str">
        <f t="shared" ref="N824:N830" si="545">MID($A$822,33,10)</f>
        <v>12:55 PM</v>
      </c>
      <c r="O824" t="str">
        <f t="shared" si="526"/>
        <v xml:space="preserve">  Hala Abdel-Rahman Elsayed     </v>
      </c>
      <c r="P824" s="3" t="str">
        <f t="shared" si="527"/>
        <v>14</v>
      </c>
      <c r="Q824" s="3" t="str">
        <f t="shared" si="528"/>
        <v xml:space="preserve"> Eleth</v>
      </c>
      <c r="R824" s="3" t="str">
        <f t="shared" si="529"/>
        <v xml:space="preserve">     38.29</v>
      </c>
      <c r="S824" s="3" t="str">
        <f t="shared" si="533"/>
        <v xml:space="preserve"> Girl</v>
      </c>
      <c r="T824" s="3" t="str">
        <f t="shared" si="534"/>
        <v xml:space="preserve"> 50</v>
      </c>
      <c r="U824" s="3" t="str">
        <f t="shared" si="535"/>
        <v>Butterfly</v>
      </c>
      <c r="V824" s="7" t="str">
        <f t="shared" si="536"/>
        <v xml:space="preserve"> 27.43  </v>
      </c>
      <c r="W824" s="7" t="str">
        <f t="shared" si="537"/>
        <v xml:space="preserve"> 2009     </v>
      </c>
      <c r="X824" s="7" t="str">
        <f t="shared" si="538"/>
        <v xml:space="preserve">   farida Othman</v>
      </c>
      <c r="Y824" s="7" t="str">
        <f t="shared" si="539"/>
        <v xml:space="preserve">Gzira       </v>
      </c>
    </row>
    <row r="825" spans="1:25">
      <c r="A825" s="1" t="s">
        <v>818</v>
      </c>
      <c r="K825" s="2" t="str">
        <f t="shared" si="530"/>
        <v xml:space="preserve">Event 38 </v>
      </c>
      <c r="L825" s="2" t="str">
        <f t="shared" si="544"/>
        <v xml:space="preserve"> 4 </v>
      </c>
      <c r="M825" s="2" t="str">
        <f t="shared" si="525"/>
        <v xml:space="preserve">  3  </v>
      </c>
      <c r="N825" s="2" t="str">
        <f t="shared" si="545"/>
        <v>12:55 PM</v>
      </c>
      <c r="O825" t="str">
        <f t="shared" si="526"/>
        <v xml:space="preserve">  Malak Akmal Mohamed           </v>
      </c>
      <c r="P825" s="3" t="str">
        <f t="shared" si="527"/>
        <v>14</v>
      </c>
      <c r="Q825" s="3" t="str">
        <f t="shared" si="528"/>
        <v xml:space="preserve"> 6 OCT</v>
      </c>
      <c r="R825" s="3" t="str">
        <f t="shared" si="529"/>
        <v xml:space="preserve">     37.86</v>
      </c>
      <c r="S825" s="3" t="str">
        <f t="shared" si="533"/>
        <v xml:space="preserve"> Girl</v>
      </c>
      <c r="T825" s="3" t="str">
        <f t="shared" si="534"/>
        <v xml:space="preserve"> 50</v>
      </c>
      <c r="U825" s="3" t="str">
        <f t="shared" si="535"/>
        <v>Butterfly</v>
      </c>
      <c r="V825" s="7" t="str">
        <f t="shared" si="536"/>
        <v xml:space="preserve"> 27.43  </v>
      </c>
      <c r="W825" s="7" t="str">
        <f t="shared" si="537"/>
        <v xml:space="preserve"> 2009     </v>
      </c>
      <c r="X825" s="7" t="str">
        <f t="shared" si="538"/>
        <v xml:space="preserve">   farida Othman</v>
      </c>
      <c r="Y825" s="7" t="str">
        <f t="shared" si="539"/>
        <v xml:space="preserve">Gzira       </v>
      </c>
    </row>
    <row r="826" spans="1:25">
      <c r="A826" s="1" t="s">
        <v>819</v>
      </c>
      <c r="K826" s="2" t="str">
        <f t="shared" si="530"/>
        <v xml:space="preserve">Event 38 </v>
      </c>
      <c r="L826" s="2" t="str">
        <f t="shared" si="544"/>
        <v xml:space="preserve"> 4 </v>
      </c>
      <c r="M826" s="2" t="str">
        <f t="shared" si="525"/>
        <v xml:space="preserve">  4  </v>
      </c>
      <c r="N826" s="2" t="str">
        <f t="shared" si="545"/>
        <v>12:55 PM</v>
      </c>
      <c r="O826" t="str">
        <f t="shared" si="526"/>
        <v xml:space="preserve">  Hanya Ramy Amin               </v>
      </c>
      <c r="P826" s="3" t="str">
        <f t="shared" si="527"/>
        <v>14</v>
      </c>
      <c r="Q826" s="3" t="str">
        <f t="shared" si="528"/>
        <v xml:space="preserve"> DEGLA</v>
      </c>
      <c r="R826" s="3" t="str">
        <f t="shared" si="529"/>
        <v xml:space="preserve">     37.11</v>
      </c>
      <c r="S826" s="3" t="str">
        <f t="shared" si="533"/>
        <v xml:space="preserve"> Girl</v>
      </c>
      <c r="T826" s="3" t="str">
        <f t="shared" si="534"/>
        <v xml:space="preserve"> 50</v>
      </c>
      <c r="U826" s="3" t="str">
        <f t="shared" si="535"/>
        <v>Butterfly</v>
      </c>
      <c r="V826" s="7" t="str">
        <f t="shared" si="536"/>
        <v xml:space="preserve"> 27.43  </v>
      </c>
      <c r="W826" s="7" t="str">
        <f t="shared" si="537"/>
        <v xml:space="preserve"> 2009     </v>
      </c>
      <c r="X826" s="7" t="str">
        <f t="shared" si="538"/>
        <v xml:space="preserve">   farida Othman</v>
      </c>
      <c r="Y826" s="7" t="str">
        <f t="shared" si="539"/>
        <v xml:space="preserve">Gzira       </v>
      </c>
    </row>
    <row r="827" spans="1:25">
      <c r="A827" s="1" t="s">
        <v>820</v>
      </c>
      <c r="K827" s="2" t="str">
        <f t="shared" si="530"/>
        <v xml:space="preserve">Event 38 </v>
      </c>
      <c r="L827" s="2" t="str">
        <f t="shared" si="544"/>
        <v xml:space="preserve"> 4 </v>
      </c>
      <c r="M827" s="2" t="str">
        <f t="shared" si="525"/>
        <v xml:space="preserve">  5  </v>
      </c>
      <c r="N827" s="2" t="str">
        <f t="shared" si="545"/>
        <v>12:55 PM</v>
      </c>
      <c r="O827" t="str">
        <f t="shared" si="526"/>
        <v xml:space="preserve">  Roukaia Mohy El Din Mahmoud   </v>
      </c>
      <c r="P827" s="3" t="str">
        <f t="shared" si="527"/>
        <v>14</v>
      </c>
      <c r="Q827" s="3" t="str">
        <f t="shared" si="528"/>
        <v xml:space="preserve"> 6 OCT</v>
      </c>
      <c r="R827" s="3" t="str">
        <f t="shared" si="529"/>
        <v xml:space="preserve">     37.61</v>
      </c>
      <c r="S827" s="3" t="str">
        <f t="shared" si="533"/>
        <v xml:space="preserve"> Girl</v>
      </c>
      <c r="T827" s="3" t="str">
        <f t="shared" si="534"/>
        <v xml:space="preserve"> 50</v>
      </c>
      <c r="U827" s="3" t="str">
        <f t="shared" si="535"/>
        <v>Butterfly</v>
      </c>
      <c r="V827" s="7" t="str">
        <f t="shared" si="536"/>
        <v xml:space="preserve"> 27.43  </v>
      </c>
      <c r="W827" s="7" t="str">
        <f t="shared" si="537"/>
        <v xml:space="preserve"> 2009     </v>
      </c>
      <c r="X827" s="7" t="str">
        <f t="shared" si="538"/>
        <v xml:space="preserve">   farida Othman</v>
      </c>
      <c r="Y827" s="7" t="str">
        <f t="shared" si="539"/>
        <v xml:space="preserve">Gzira       </v>
      </c>
    </row>
    <row r="828" spans="1:25">
      <c r="A828" s="1" t="s">
        <v>821</v>
      </c>
      <c r="K828" s="2" t="str">
        <f t="shared" si="530"/>
        <v xml:space="preserve">Event 38 </v>
      </c>
      <c r="L828" s="2" t="str">
        <f t="shared" si="544"/>
        <v xml:space="preserve"> 4 </v>
      </c>
      <c r="M828" s="2" t="str">
        <f t="shared" si="525"/>
        <v xml:space="preserve">  6  </v>
      </c>
      <c r="N828" s="2" t="str">
        <f t="shared" si="545"/>
        <v>12:55 PM</v>
      </c>
      <c r="O828" t="str">
        <f t="shared" si="526"/>
        <v xml:space="preserve">  Mariam Wael Mahmoud Rasmy     </v>
      </c>
      <c r="P828" s="3" t="str">
        <f t="shared" si="527"/>
        <v>14</v>
      </c>
      <c r="Q828" s="3" t="str">
        <f t="shared" si="528"/>
        <v xml:space="preserve"> AHLY </v>
      </c>
      <c r="R828" s="3" t="str">
        <f t="shared" si="529"/>
        <v xml:space="preserve">     38.18</v>
      </c>
      <c r="S828" s="3" t="str">
        <f t="shared" si="533"/>
        <v xml:space="preserve"> Girl</v>
      </c>
      <c r="T828" s="3" t="str">
        <f t="shared" si="534"/>
        <v xml:space="preserve"> 50</v>
      </c>
      <c r="U828" s="3" t="str">
        <f t="shared" si="535"/>
        <v>Butterfly</v>
      </c>
      <c r="V828" s="7" t="str">
        <f t="shared" si="536"/>
        <v xml:space="preserve"> 27.43  </v>
      </c>
      <c r="W828" s="7" t="str">
        <f t="shared" si="537"/>
        <v xml:space="preserve"> 2009     </v>
      </c>
      <c r="X828" s="7" t="str">
        <f t="shared" si="538"/>
        <v xml:space="preserve">   farida Othman</v>
      </c>
      <c r="Y828" s="7" t="str">
        <f t="shared" si="539"/>
        <v xml:space="preserve">Gzira       </v>
      </c>
    </row>
    <row r="829" spans="1:25">
      <c r="A829" s="1" t="s">
        <v>822</v>
      </c>
      <c r="K829" s="2" t="str">
        <f t="shared" si="530"/>
        <v xml:space="preserve">Event 38 </v>
      </c>
      <c r="L829" s="2" t="str">
        <f t="shared" si="544"/>
        <v xml:space="preserve"> 4 </v>
      </c>
      <c r="M829" s="2" t="str">
        <f t="shared" si="525"/>
        <v xml:space="preserve">  7  </v>
      </c>
      <c r="N829" s="2" t="str">
        <f t="shared" si="545"/>
        <v>12:55 PM</v>
      </c>
      <c r="O829" t="str">
        <f t="shared" si="526"/>
        <v xml:space="preserve">  Shams Trek Mohamed            </v>
      </c>
      <c r="P829" s="3" t="str">
        <f t="shared" si="527"/>
        <v>14</v>
      </c>
      <c r="Q829" s="3" t="str">
        <f t="shared" si="528"/>
        <v xml:space="preserve"> CAIRO</v>
      </c>
      <c r="R829" s="3" t="str">
        <f t="shared" si="529"/>
        <v xml:space="preserve">     39.11</v>
      </c>
      <c r="S829" s="3" t="str">
        <f t="shared" si="533"/>
        <v xml:space="preserve"> Girl</v>
      </c>
      <c r="T829" s="3" t="str">
        <f t="shared" si="534"/>
        <v xml:space="preserve"> 50</v>
      </c>
      <c r="U829" s="3" t="str">
        <f t="shared" si="535"/>
        <v>Butterfly</v>
      </c>
      <c r="V829" s="7" t="str">
        <f t="shared" si="536"/>
        <v xml:space="preserve"> 27.43  </v>
      </c>
      <c r="W829" s="7" t="str">
        <f t="shared" si="537"/>
        <v xml:space="preserve"> 2009     </v>
      </c>
      <c r="X829" s="7" t="str">
        <f t="shared" si="538"/>
        <v xml:space="preserve">   farida Othman</v>
      </c>
      <c r="Y829" s="7" t="str">
        <f t="shared" si="539"/>
        <v xml:space="preserve">Gzira       </v>
      </c>
    </row>
    <row r="830" spans="1:25">
      <c r="A830" s="1" t="s">
        <v>823</v>
      </c>
      <c r="K830" s="2" t="str">
        <f t="shared" si="530"/>
        <v xml:space="preserve">Event 38 </v>
      </c>
      <c r="L830" s="2" t="str">
        <f t="shared" si="544"/>
        <v xml:space="preserve"> 4 </v>
      </c>
      <c r="M830" s="2" t="str">
        <f t="shared" si="525"/>
        <v xml:space="preserve">  8  </v>
      </c>
      <c r="N830" s="2" t="str">
        <f t="shared" si="545"/>
        <v>12:55 PM</v>
      </c>
      <c r="O830" t="str">
        <f t="shared" si="526"/>
        <v xml:space="preserve">  Nagwa Mohamed Anour           </v>
      </c>
      <c r="P830" s="3" t="str">
        <f t="shared" si="527"/>
        <v>14</v>
      </c>
      <c r="Q830" s="3" t="str">
        <f t="shared" si="528"/>
        <v xml:space="preserve"> NCITY</v>
      </c>
      <c r="R830" s="3" t="str">
        <f t="shared" si="529"/>
        <v xml:space="preserve">     41.32</v>
      </c>
      <c r="S830" s="3" t="str">
        <f t="shared" si="533"/>
        <v xml:space="preserve"> Girl</v>
      </c>
      <c r="T830" s="3" t="str">
        <f t="shared" si="534"/>
        <v xml:space="preserve"> 50</v>
      </c>
      <c r="U830" s="3" t="str">
        <f t="shared" si="535"/>
        <v>Butterfly</v>
      </c>
      <c r="V830" s="7" t="str">
        <f t="shared" si="536"/>
        <v xml:space="preserve"> 27.43  </v>
      </c>
      <c r="W830" s="7" t="str">
        <f t="shared" si="537"/>
        <v xml:space="preserve"> 2009     </v>
      </c>
      <c r="X830" s="7" t="str">
        <f t="shared" si="538"/>
        <v xml:space="preserve">   farida Othman</v>
      </c>
      <c r="Y830" s="7" t="str">
        <f t="shared" si="539"/>
        <v xml:space="preserve">Gzira       </v>
      </c>
    </row>
    <row r="831" spans="1:25">
      <c r="A831" s="1" t="s">
        <v>824</v>
      </c>
      <c r="K831" s="2"/>
      <c r="L831" s="2"/>
      <c r="M831" s="2"/>
      <c r="N831" s="2"/>
      <c r="V831" s="7"/>
      <c r="W831" s="7"/>
      <c r="X831" s="7"/>
      <c r="Y831" s="7"/>
    </row>
    <row r="832" spans="1:25">
      <c r="A832" s="1" t="s">
        <v>825</v>
      </c>
      <c r="K832" s="2" t="str">
        <f t="shared" si="530"/>
        <v xml:space="preserve">Event 38 </v>
      </c>
      <c r="L832" s="2" t="str">
        <f>MID($A$831,5,3)</f>
        <v xml:space="preserve"> 5 </v>
      </c>
      <c r="M832" s="2" t="str">
        <f t="shared" si="525"/>
        <v xml:space="preserve">  1  </v>
      </c>
      <c r="N832" s="2" t="str">
        <f>MID($A$831,33,10)</f>
        <v>12:56 PM</v>
      </c>
      <c r="O832" t="str">
        <f t="shared" si="526"/>
        <v xml:space="preserve">  Gana Waled Hassanein          </v>
      </c>
      <c r="P832" s="3" t="str">
        <f t="shared" si="527"/>
        <v>14</v>
      </c>
      <c r="Q832" s="3" t="str">
        <f t="shared" si="528"/>
        <v xml:space="preserve"> HELOP</v>
      </c>
      <c r="R832" s="3" t="str">
        <f t="shared" si="529"/>
        <v xml:space="preserve">     36.39</v>
      </c>
      <c r="S832" s="3" t="str">
        <f t="shared" si="533"/>
        <v xml:space="preserve"> Girl</v>
      </c>
      <c r="T832" s="3" t="str">
        <f t="shared" si="534"/>
        <v xml:space="preserve"> 50</v>
      </c>
      <c r="U832" s="3" t="str">
        <f t="shared" si="535"/>
        <v>Butterfly</v>
      </c>
      <c r="V832" s="7" t="str">
        <f t="shared" si="536"/>
        <v xml:space="preserve"> 27.43  </v>
      </c>
      <c r="W832" s="7" t="str">
        <f t="shared" si="537"/>
        <v xml:space="preserve"> 2009     </v>
      </c>
      <c r="X832" s="7" t="str">
        <f t="shared" si="538"/>
        <v xml:space="preserve">   farida Othman</v>
      </c>
      <c r="Y832" s="7" t="str">
        <f t="shared" si="539"/>
        <v xml:space="preserve">Gzira       </v>
      </c>
    </row>
    <row r="833" spans="1:25">
      <c r="A833" s="1" t="s">
        <v>826</v>
      </c>
      <c r="K833" s="2" t="str">
        <f t="shared" si="530"/>
        <v xml:space="preserve">Event 38 </v>
      </c>
      <c r="L833" s="2" t="str">
        <f t="shared" ref="L833:L839" si="546">MID($A$831,5,3)</f>
        <v xml:space="preserve"> 5 </v>
      </c>
      <c r="M833" s="2" t="str">
        <f t="shared" si="525"/>
        <v xml:space="preserve">  2  </v>
      </c>
      <c r="N833" s="2" t="str">
        <f t="shared" ref="N833:N839" si="547">MID($A$831,33,10)</f>
        <v>12:56 PM</v>
      </c>
      <c r="O833" t="str">
        <f t="shared" si="526"/>
        <v xml:space="preserve">  Gamila Ahmed Hassen Ahmed     </v>
      </c>
      <c r="P833" s="3" t="str">
        <f t="shared" si="527"/>
        <v>14</v>
      </c>
      <c r="Q833" s="3" t="str">
        <f t="shared" si="528"/>
        <v xml:space="preserve"> NCITY</v>
      </c>
      <c r="R833" s="3" t="str">
        <f t="shared" si="529"/>
        <v xml:space="preserve">     36.21</v>
      </c>
      <c r="S833" s="3" t="str">
        <f t="shared" si="533"/>
        <v xml:space="preserve"> Girl</v>
      </c>
      <c r="T833" s="3" t="str">
        <f t="shared" si="534"/>
        <v xml:space="preserve"> 50</v>
      </c>
      <c r="U833" s="3" t="str">
        <f t="shared" si="535"/>
        <v>Butterfly</v>
      </c>
      <c r="V833" s="7" t="str">
        <f t="shared" si="536"/>
        <v xml:space="preserve"> 27.43  </v>
      </c>
      <c r="W833" s="7" t="str">
        <f t="shared" si="537"/>
        <v xml:space="preserve"> 2009     </v>
      </c>
      <c r="X833" s="7" t="str">
        <f t="shared" si="538"/>
        <v xml:space="preserve">   farida Othman</v>
      </c>
      <c r="Y833" s="7" t="str">
        <f t="shared" si="539"/>
        <v xml:space="preserve">Gzira       </v>
      </c>
    </row>
    <row r="834" spans="1:25">
      <c r="A834" s="1" t="s">
        <v>827</v>
      </c>
      <c r="K834" s="2" t="str">
        <f t="shared" si="530"/>
        <v xml:space="preserve">Event 38 </v>
      </c>
      <c r="L834" s="2" t="str">
        <f t="shared" si="546"/>
        <v xml:space="preserve"> 5 </v>
      </c>
      <c r="M834" s="2" t="str">
        <f t="shared" si="525"/>
        <v xml:space="preserve">  3  </v>
      </c>
      <c r="N834" s="2" t="str">
        <f t="shared" si="547"/>
        <v>12:56 PM</v>
      </c>
      <c r="O834" t="str">
        <f t="shared" si="526"/>
        <v xml:space="preserve">  Jousteia Morcous Moheib       </v>
      </c>
      <c r="P834" s="3" t="str">
        <f t="shared" si="527"/>
        <v>14</v>
      </c>
      <c r="Q834" s="3" t="str">
        <f t="shared" si="528"/>
        <v xml:space="preserve"> ZMALK</v>
      </c>
      <c r="R834" s="3" t="str">
        <f t="shared" si="529"/>
        <v xml:space="preserve">     35.96</v>
      </c>
      <c r="S834" s="3" t="str">
        <f t="shared" si="533"/>
        <v xml:space="preserve"> Girl</v>
      </c>
      <c r="T834" s="3" t="str">
        <f t="shared" si="534"/>
        <v xml:space="preserve"> 50</v>
      </c>
      <c r="U834" s="3" t="str">
        <f t="shared" si="535"/>
        <v>Butterfly</v>
      </c>
      <c r="V834" s="7" t="str">
        <f t="shared" si="536"/>
        <v xml:space="preserve"> 27.43  </v>
      </c>
      <c r="W834" s="7" t="str">
        <f t="shared" si="537"/>
        <v xml:space="preserve"> 2009     </v>
      </c>
      <c r="X834" s="7" t="str">
        <f t="shared" si="538"/>
        <v xml:space="preserve">   farida Othman</v>
      </c>
      <c r="Y834" s="7" t="str">
        <f t="shared" si="539"/>
        <v xml:space="preserve">Gzira       </v>
      </c>
    </row>
    <row r="835" spans="1:25">
      <c r="A835" s="1" t="s">
        <v>828</v>
      </c>
      <c r="K835" s="2" t="str">
        <f t="shared" si="530"/>
        <v xml:space="preserve">Event 38 </v>
      </c>
      <c r="L835" s="2" t="str">
        <f t="shared" si="546"/>
        <v xml:space="preserve"> 5 </v>
      </c>
      <c r="M835" s="2" t="str">
        <f t="shared" si="525"/>
        <v xml:space="preserve">  4  </v>
      </c>
      <c r="N835" s="2" t="str">
        <f t="shared" si="547"/>
        <v>12:56 PM</v>
      </c>
      <c r="O835" t="str">
        <f t="shared" si="526"/>
        <v xml:space="preserve">  Maryem Hazem Husin Mahmod     </v>
      </c>
      <c r="P835" s="3" t="str">
        <f t="shared" si="527"/>
        <v>14</v>
      </c>
      <c r="Q835" s="3" t="str">
        <f t="shared" si="528"/>
        <v xml:space="preserve"> Bank </v>
      </c>
      <c r="R835" s="3" t="str">
        <f t="shared" si="529"/>
        <v xml:space="preserve">     35.90</v>
      </c>
      <c r="S835" s="3" t="str">
        <f t="shared" si="533"/>
        <v xml:space="preserve"> Girl</v>
      </c>
      <c r="T835" s="3" t="str">
        <f t="shared" si="534"/>
        <v xml:space="preserve"> 50</v>
      </c>
      <c r="U835" s="3" t="str">
        <f t="shared" si="535"/>
        <v>Butterfly</v>
      </c>
      <c r="V835" s="7" t="str">
        <f t="shared" si="536"/>
        <v xml:space="preserve"> 27.43  </v>
      </c>
      <c r="W835" s="7" t="str">
        <f t="shared" si="537"/>
        <v xml:space="preserve"> 2009     </v>
      </c>
      <c r="X835" s="7" t="str">
        <f t="shared" si="538"/>
        <v xml:space="preserve">   farida Othman</v>
      </c>
      <c r="Y835" s="7" t="str">
        <f t="shared" si="539"/>
        <v xml:space="preserve">Gzira       </v>
      </c>
    </row>
    <row r="836" spans="1:25">
      <c r="A836" s="1" t="s">
        <v>829</v>
      </c>
      <c r="K836" s="2" t="str">
        <f t="shared" si="530"/>
        <v xml:space="preserve">Event 38 </v>
      </c>
      <c r="L836" s="2" t="str">
        <f t="shared" si="546"/>
        <v xml:space="preserve"> 5 </v>
      </c>
      <c r="M836" s="2" t="str">
        <f t="shared" si="525"/>
        <v xml:space="preserve">  5  </v>
      </c>
      <c r="N836" s="2" t="str">
        <f t="shared" si="547"/>
        <v>12:56 PM</v>
      </c>
      <c r="O836" t="str">
        <f t="shared" si="526"/>
        <v xml:space="preserve">  Nor Mohamed Mostafa           </v>
      </c>
      <c r="P836" s="3" t="str">
        <f t="shared" si="527"/>
        <v>14</v>
      </c>
      <c r="Q836" s="3" t="str">
        <f t="shared" si="528"/>
        <v xml:space="preserve"> Smouh</v>
      </c>
      <c r="R836" s="3" t="str">
        <f t="shared" si="529"/>
        <v xml:space="preserve">     35.91</v>
      </c>
      <c r="S836" s="3" t="str">
        <f t="shared" si="533"/>
        <v xml:space="preserve"> Girl</v>
      </c>
      <c r="T836" s="3" t="str">
        <f t="shared" si="534"/>
        <v xml:space="preserve"> 50</v>
      </c>
      <c r="U836" s="3" t="str">
        <f t="shared" si="535"/>
        <v>Butterfly</v>
      </c>
      <c r="V836" s="7" t="str">
        <f t="shared" si="536"/>
        <v xml:space="preserve"> 27.43  </v>
      </c>
      <c r="W836" s="7" t="str">
        <f t="shared" si="537"/>
        <v xml:space="preserve"> 2009     </v>
      </c>
      <c r="X836" s="7" t="str">
        <f t="shared" si="538"/>
        <v xml:space="preserve">   farida Othman</v>
      </c>
      <c r="Y836" s="7" t="str">
        <f t="shared" si="539"/>
        <v xml:space="preserve">Gzira       </v>
      </c>
    </row>
    <row r="837" spans="1:25">
      <c r="A837" s="1" t="s">
        <v>830</v>
      </c>
      <c r="K837" s="2" t="str">
        <f t="shared" si="530"/>
        <v xml:space="preserve">Event 38 </v>
      </c>
      <c r="L837" s="2" t="str">
        <f t="shared" si="546"/>
        <v xml:space="preserve"> 5 </v>
      </c>
      <c r="M837" s="2" t="str">
        <f t="shared" si="525"/>
        <v xml:space="preserve">  6  </v>
      </c>
      <c r="N837" s="2" t="str">
        <f t="shared" si="547"/>
        <v>12:56 PM</v>
      </c>
      <c r="O837" t="str">
        <f t="shared" si="526"/>
        <v xml:space="preserve">  Rahma Mohamed Abdel Rashed    </v>
      </c>
      <c r="P837" s="3" t="str">
        <f t="shared" si="527"/>
        <v>14</v>
      </c>
      <c r="Q837" s="3" t="str">
        <f t="shared" si="528"/>
        <v xml:space="preserve"> TRSAN</v>
      </c>
      <c r="R837" s="3" t="str">
        <f t="shared" si="529"/>
        <v xml:space="preserve">     36.10</v>
      </c>
      <c r="S837" s="3" t="str">
        <f t="shared" si="533"/>
        <v xml:space="preserve"> Girl</v>
      </c>
      <c r="T837" s="3" t="str">
        <f t="shared" si="534"/>
        <v xml:space="preserve"> 50</v>
      </c>
      <c r="U837" s="3" t="str">
        <f t="shared" si="535"/>
        <v>Butterfly</v>
      </c>
      <c r="V837" s="7" t="str">
        <f t="shared" si="536"/>
        <v xml:space="preserve"> 27.43  </v>
      </c>
      <c r="W837" s="7" t="str">
        <f t="shared" si="537"/>
        <v xml:space="preserve"> 2009     </v>
      </c>
      <c r="X837" s="7" t="str">
        <f t="shared" si="538"/>
        <v xml:space="preserve">   farida Othman</v>
      </c>
      <c r="Y837" s="7" t="str">
        <f t="shared" si="539"/>
        <v xml:space="preserve">Gzira       </v>
      </c>
    </row>
    <row r="838" spans="1:25">
      <c r="A838" s="1" t="s">
        <v>831</v>
      </c>
      <c r="K838" s="2" t="str">
        <f t="shared" si="530"/>
        <v xml:space="preserve">Event 38 </v>
      </c>
      <c r="L838" s="2" t="str">
        <f t="shared" si="546"/>
        <v xml:space="preserve"> 5 </v>
      </c>
      <c r="M838" s="2" t="str">
        <f t="shared" si="525"/>
        <v xml:space="preserve">  7  </v>
      </c>
      <c r="N838" s="2" t="str">
        <f t="shared" si="547"/>
        <v>12:56 PM</v>
      </c>
      <c r="O838" t="str">
        <f t="shared" si="526"/>
        <v xml:space="preserve">  Sohaila Husssen Elalemy       </v>
      </c>
      <c r="P838" s="3" t="str">
        <f t="shared" si="527"/>
        <v>14</v>
      </c>
      <c r="Q838" s="3" t="str">
        <f t="shared" si="528"/>
        <v xml:space="preserve"> GHABA</v>
      </c>
      <c r="R838" s="3" t="str">
        <f t="shared" si="529"/>
        <v xml:space="preserve">     36.35</v>
      </c>
      <c r="S838" s="3" t="str">
        <f t="shared" si="533"/>
        <v xml:space="preserve"> Girl</v>
      </c>
      <c r="T838" s="3" t="str">
        <f t="shared" si="534"/>
        <v xml:space="preserve"> 50</v>
      </c>
      <c r="U838" s="3" t="str">
        <f t="shared" si="535"/>
        <v>Butterfly</v>
      </c>
      <c r="V838" s="7" t="str">
        <f t="shared" si="536"/>
        <v xml:space="preserve"> 27.43  </v>
      </c>
      <c r="W838" s="7" t="str">
        <f t="shared" si="537"/>
        <v xml:space="preserve"> 2009     </v>
      </c>
      <c r="X838" s="7" t="str">
        <f t="shared" si="538"/>
        <v xml:space="preserve">   farida Othman</v>
      </c>
      <c r="Y838" s="7" t="str">
        <f t="shared" si="539"/>
        <v xml:space="preserve">Gzira       </v>
      </c>
    </row>
    <row r="839" spans="1:25">
      <c r="A839" s="1" t="s">
        <v>832</v>
      </c>
      <c r="K839" s="2" t="str">
        <f t="shared" si="530"/>
        <v xml:space="preserve">Event 38 </v>
      </c>
      <c r="L839" s="2" t="str">
        <f t="shared" si="546"/>
        <v xml:space="preserve"> 5 </v>
      </c>
      <c r="M839" s="2" t="str">
        <f t="shared" si="525"/>
        <v xml:space="preserve">  8  </v>
      </c>
      <c r="N839" s="2" t="str">
        <f t="shared" si="547"/>
        <v>12:56 PM</v>
      </c>
      <c r="O839" t="str">
        <f t="shared" si="526"/>
        <v xml:space="preserve">  Salma Tamer Mohamed Abas      </v>
      </c>
      <c r="P839" s="3" t="str">
        <f t="shared" si="527"/>
        <v>14</v>
      </c>
      <c r="Q839" s="3" t="str">
        <f t="shared" si="528"/>
        <v xml:space="preserve"> TALBE</v>
      </c>
      <c r="R839" s="3" t="str">
        <f t="shared" si="529"/>
        <v xml:space="preserve">     37.01</v>
      </c>
      <c r="S839" s="3" t="str">
        <f t="shared" si="533"/>
        <v xml:space="preserve"> Girl</v>
      </c>
      <c r="T839" s="3" t="str">
        <f t="shared" si="534"/>
        <v xml:space="preserve"> 50</v>
      </c>
      <c r="U839" s="3" t="str">
        <f t="shared" si="535"/>
        <v>Butterfly</v>
      </c>
      <c r="V839" s="7" t="str">
        <f t="shared" si="536"/>
        <v xml:space="preserve"> 27.43  </v>
      </c>
      <c r="W839" s="7" t="str">
        <f t="shared" si="537"/>
        <v xml:space="preserve"> 2009     </v>
      </c>
      <c r="X839" s="7" t="str">
        <f t="shared" si="538"/>
        <v xml:space="preserve">   farida Othman</v>
      </c>
      <c r="Y839" s="7" t="str">
        <f t="shared" si="539"/>
        <v xml:space="preserve">Gzira       </v>
      </c>
    </row>
    <row r="840" spans="1:25">
      <c r="A840" s="1" t="s">
        <v>833</v>
      </c>
      <c r="K840" s="2"/>
      <c r="L840" s="2"/>
      <c r="M840" s="2"/>
      <c r="N840" s="2"/>
      <c r="V840" s="7"/>
      <c r="W840" s="7"/>
      <c r="X840" s="7"/>
      <c r="Y840" s="7"/>
    </row>
    <row r="841" spans="1:25">
      <c r="A841" s="1" t="s">
        <v>834</v>
      </c>
      <c r="K841" s="2" t="str">
        <f t="shared" si="530"/>
        <v xml:space="preserve">Event 38 </v>
      </c>
      <c r="L841" s="2" t="str">
        <f>MID($A$840,5,3)</f>
        <v xml:space="preserve"> 6 </v>
      </c>
      <c r="M841" s="2" t="str">
        <f t="shared" si="525"/>
        <v xml:space="preserve">  1  </v>
      </c>
      <c r="N841" s="2" t="str">
        <f>MID($A$840,33,10)</f>
        <v>12:56 PM</v>
      </c>
      <c r="O841" t="str">
        <f t="shared" si="526"/>
        <v xml:space="preserve">  Lojen Salem Mansy             </v>
      </c>
      <c r="P841" s="3" t="str">
        <f t="shared" si="527"/>
        <v>14</v>
      </c>
      <c r="Q841" s="3" t="str">
        <f t="shared" si="528"/>
        <v xml:space="preserve"> Smouh</v>
      </c>
      <c r="R841" s="3" t="str">
        <f t="shared" si="529"/>
        <v xml:space="preserve">     35.82</v>
      </c>
      <c r="S841" s="3" t="str">
        <f t="shared" si="533"/>
        <v xml:space="preserve"> Girl</v>
      </c>
      <c r="T841" s="3" t="str">
        <f t="shared" si="534"/>
        <v xml:space="preserve"> 50</v>
      </c>
      <c r="U841" s="3" t="str">
        <f t="shared" si="535"/>
        <v>Butterfly</v>
      </c>
      <c r="V841" s="7" t="str">
        <f t="shared" si="536"/>
        <v xml:space="preserve"> 27.43  </v>
      </c>
      <c r="W841" s="7" t="str">
        <f t="shared" si="537"/>
        <v xml:space="preserve"> 2009     </v>
      </c>
      <c r="X841" s="7" t="str">
        <f t="shared" si="538"/>
        <v xml:space="preserve">   farida Othman</v>
      </c>
      <c r="Y841" s="7" t="str">
        <f t="shared" si="539"/>
        <v xml:space="preserve">Gzira       </v>
      </c>
    </row>
    <row r="842" spans="1:25">
      <c r="A842" s="1" t="s">
        <v>835</v>
      </c>
      <c r="K842" s="2" t="str">
        <f t="shared" si="530"/>
        <v xml:space="preserve">Event 38 </v>
      </c>
      <c r="L842" s="2" t="str">
        <f t="shared" ref="L842:L848" si="548">MID($A$840,5,3)</f>
        <v xml:space="preserve"> 6 </v>
      </c>
      <c r="M842" s="2" t="str">
        <f t="shared" si="525"/>
        <v xml:space="preserve">  2  </v>
      </c>
      <c r="N842" s="2" t="str">
        <f t="shared" ref="N842:N848" si="549">MID($A$840,33,10)</f>
        <v>12:56 PM</v>
      </c>
      <c r="O842" t="str">
        <f t="shared" si="526"/>
        <v xml:space="preserve">  Haya Hady Mohamed Atreby      </v>
      </c>
      <c r="P842" s="3" t="str">
        <f t="shared" si="527"/>
        <v>14</v>
      </c>
      <c r="Q842" s="3" t="str">
        <f t="shared" si="528"/>
        <v xml:space="preserve"> Bank </v>
      </c>
      <c r="R842" s="3" t="str">
        <f t="shared" si="529"/>
        <v xml:space="preserve">     35.72</v>
      </c>
      <c r="S842" s="3" t="str">
        <f t="shared" si="533"/>
        <v xml:space="preserve"> Girl</v>
      </c>
      <c r="T842" s="3" t="str">
        <f t="shared" si="534"/>
        <v xml:space="preserve"> 50</v>
      </c>
      <c r="U842" s="3" t="str">
        <f t="shared" si="535"/>
        <v>Butterfly</v>
      </c>
      <c r="V842" s="7" t="str">
        <f t="shared" si="536"/>
        <v xml:space="preserve"> 27.43  </v>
      </c>
      <c r="W842" s="7" t="str">
        <f t="shared" si="537"/>
        <v xml:space="preserve"> 2009     </v>
      </c>
      <c r="X842" s="7" t="str">
        <f t="shared" si="538"/>
        <v xml:space="preserve">   farida Othman</v>
      </c>
      <c r="Y842" s="7" t="str">
        <f t="shared" si="539"/>
        <v xml:space="preserve">Gzira       </v>
      </c>
    </row>
    <row r="843" spans="1:25">
      <c r="A843" s="1" t="s">
        <v>836</v>
      </c>
      <c r="K843" s="2" t="str">
        <f t="shared" si="530"/>
        <v xml:space="preserve">Event 38 </v>
      </c>
      <c r="L843" s="2" t="str">
        <f t="shared" si="548"/>
        <v xml:space="preserve"> 6 </v>
      </c>
      <c r="M843" s="2" t="str">
        <f t="shared" si="525"/>
        <v xml:space="preserve">  3  </v>
      </c>
      <c r="N843" s="2" t="str">
        <f t="shared" si="549"/>
        <v>12:56 PM</v>
      </c>
      <c r="O843" t="str">
        <f t="shared" si="526"/>
        <v xml:space="preserve">  Lagein Wael Ahmed Saleh       </v>
      </c>
      <c r="P843" s="3" t="str">
        <f t="shared" si="527"/>
        <v>14</v>
      </c>
      <c r="Q843" s="3" t="str">
        <f t="shared" si="528"/>
        <v xml:space="preserve"> HELOP</v>
      </c>
      <c r="R843" s="3" t="str">
        <f t="shared" si="529"/>
        <v xml:space="preserve">     35.33</v>
      </c>
      <c r="S843" s="3" t="str">
        <f t="shared" si="533"/>
        <v xml:space="preserve"> Girl</v>
      </c>
      <c r="T843" s="3" t="str">
        <f t="shared" si="534"/>
        <v xml:space="preserve"> 50</v>
      </c>
      <c r="U843" s="3" t="str">
        <f t="shared" si="535"/>
        <v>Butterfly</v>
      </c>
      <c r="V843" s="7" t="str">
        <f t="shared" si="536"/>
        <v xml:space="preserve"> 27.43  </v>
      </c>
      <c r="W843" s="7" t="str">
        <f t="shared" si="537"/>
        <v xml:space="preserve"> 2009     </v>
      </c>
      <c r="X843" s="7" t="str">
        <f t="shared" si="538"/>
        <v xml:space="preserve">   farida Othman</v>
      </c>
      <c r="Y843" s="7" t="str">
        <f t="shared" si="539"/>
        <v xml:space="preserve">Gzira       </v>
      </c>
    </row>
    <row r="844" spans="1:25">
      <c r="A844" s="1" t="s">
        <v>837</v>
      </c>
      <c r="K844" s="2" t="str">
        <f t="shared" si="530"/>
        <v xml:space="preserve">Event 38 </v>
      </c>
      <c r="L844" s="2" t="str">
        <f t="shared" si="548"/>
        <v xml:space="preserve"> 6 </v>
      </c>
      <c r="M844" s="2" t="str">
        <f t="shared" si="525"/>
        <v xml:space="preserve">  4  </v>
      </c>
      <c r="N844" s="2" t="str">
        <f t="shared" si="549"/>
        <v>12:56 PM</v>
      </c>
      <c r="O844" t="str">
        <f t="shared" si="526"/>
        <v xml:space="preserve">  Mariam Mohamed Kamal          </v>
      </c>
      <c r="P844" s="3" t="str">
        <f t="shared" si="527"/>
        <v>14</v>
      </c>
      <c r="Q844" s="3" t="str">
        <f t="shared" si="528"/>
        <v xml:space="preserve"> AHLY </v>
      </c>
      <c r="R844" s="3" t="str">
        <f t="shared" si="529"/>
        <v xml:space="preserve">     34.63</v>
      </c>
      <c r="S844" s="3" t="str">
        <f t="shared" si="533"/>
        <v xml:space="preserve"> Girl</v>
      </c>
      <c r="T844" s="3" t="str">
        <f t="shared" si="534"/>
        <v xml:space="preserve"> 50</v>
      </c>
      <c r="U844" s="3" t="str">
        <f t="shared" si="535"/>
        <v>Butterfly</v>
      </c>
      <c r="V844" s="7" t="str">
        <f t="shared" si="536"/>
        <v xml:space="preserve"> 27.43  </v>
      </c>
      <c r="W844" s="7" t="str">
        <f t="shared" si="537"/>
        <v xml:space="preserve"> 2009     </v>
      </c>
      <c r="X844" s="7" t="str">
        <f t="shared" si="538"/>
        <v xml:space="preserve">   farida Othman</v>
      </c>
      <c r="Y844" s="7" t="str">
        <f t="shared" si="539"/>
        <v xml:space="preserve">Gzira       </v>
      </c>
    </row>
    <row r="845" spans="1:25">
      <c r="A845" s="1" t="s">
        <v>838</v>
      </c>
      <c r="K845" s="2" t="str">
        <f t="shared" si="530"/>
        <v xml:space="preserve">Event 38 </v>
      </c>
      <c r="L845" s="2" t="str">
        <f t="shared" si="548"/>
        <v xml:space="preserve"> 6 </v>
      </c>
      <c r="M845" s="2" t="str">
        <f t="shared" si="525"/>
        <v xml:space="preserve">  5  </v>
      </c>
      <c r="N845" s="2" t="str">
        <f t="shared" si="549"/>
        <v>12:56 PM</v>
      </c>
      <c r="O845" t="str">
        <f t="shared" si="526"/>
        <v xml:space="preserve">  Mariam Galal Saied Mohamed    </v>
      </c>
      <c r="P845" s="3" t="str">
        <f t="shared" si="527"/>
        <v>14</v>
      </c>
      <c r="Q845" s="3" t="str">
        <f t="shared" si="528"/>
        <v xml:space="preserve"> HLWAN</v>
      </c>
      <c r="R845" s="3" t="str">
        <f t="shared" si="529"/>
        <v xml:space="preserve">     34.66</v>
      </c>
      <c r="S845" s="3" t="str">
        <f t="shared" si="533"/>
        <v xml:space="preserve"> Girl</v>
      </c>
      <c r="T845" s="3" t="str">
        <f t="shared" si="534"/>
        <v xml:space="preserve"> 50</v>
      </c>
      <c r="U845" s="3" t="str">
        <f t="shared" si="535"/>
        <v>Butterfly</v>
      </c>
      <c r="V845" s="7" t="str">
        <f t="shared" si="536"/>
        <v xml:space="preserve"> 27.43  </v>
      </c>
      <c r="W845" s="7" t="str">
        <f t="shared" si="537"/>
        <v xml:space="preserve"> 2009     </v>
      </c>
      <c r="X845" s="7" t="str">
        <f t="shared" si="538"/>
        <v xml:space="preserve">   farida Othman</v>
      </c>
      <c r="Y845" s="7" t="str">
        <f t="shared" si="539"/>
        <v xml:space="preserve">Gzira       </v>
      </c>
    </row>
    <row r="846" spans="1:25">
      <c r="A846" s="1" t="s">
        <v>839</v>
      </c>
      <c r="K846" s="2" t="str">
        <f t="shared" si="530"/>
        <v xml:space="preserve">Event 38 </v>
      </c>
      <c r="L846" s="2" t="str">
        <f t="shared" si="548"/>
        <v xml:space="preserve"> 6 </v>
      </c>
      <c r="M846" s="2" t="str">
        <f t="shared" si="525"/>
        <v xml:space="preserve">  6  </v>
      </c>
      <c r="N846" s="2" t="str">
        <f t="shared" si="549"/>
        <v>12:56 PM</v>
      </c>
      <c r="O846" t="str">
        <f t="shared" si="526"/>
        <v xml:space="preserve">  Salma Hossam ElDin Mahmoud    </v>
      </c>
      <c r="P846" s="3" t="str">
        <f t="shared" si="527"/>
        <v>14</v>
      </c>
      <c r="Q846" s="3" t="str">
        <f t="shared" si="528"/>
        <v xml:space="preserve"> AHLY </v>
      </c>
      <c r="R846" s="3" t="str">
        <f t="shared" si="529"/>
        <v xml:space="preserve">     35.36</v>
      </c>
      <c r="S846" s="3" t="str">
        <f t="shared" si="533"/>
        <v xml:space="preserve"> Girl</v>
      </c>
      <c r="T846" s="3" t="str">
        <f t="shared" si="534"/>
        <v xml:space="preserve"> 50</v>
      </c>
      <c r="U846" s="3" t="str">
        <f t="shared" si="535"/>
        <v>Butterfly</v>
      </c>
      <c r="V846" s="7" t="str">
        <f t="shared" si="536"/>
        <v xml:space="preserve"> 27.43  </v>
      </c>
      <c r="W846" s="7" t="str">
        <f t="shared" si="537"/>
        <v xml:space="preserve"> 2009     </v>
      </c>
      <c r="X846" s="7" t="str">
        <f t="shared" si="538"/>
        <v xml:space="preserve">   farida Othman</v>
      </c>
      <c r="Y846" s="7" t="str">
        <f t="shared" si="539"/>
        <v xml:space="preserve">Gzira       </v>
      </c>
    </row>
    <row r="847" spans="1:25">
      <c r="A847" s="1" t="s">
        <v>840</v>
      </c>
      <c r="K847" s="2" t="str">
        <f t="shared" si="530"/>
        <v xml:space="preserve">Event 38 </v>
      </c>
      <c r="L847" s="2" t="str">
        <f t="shared" si="548"/>
        <v xml:space="preserve"> 6 </v>
      </c>
      <c r="M847" s="2" t="str">
        <f t="shared" si="525"/>
        <v xml:space="preserve">  7  </v>
      </c>
      <c r="N847" s="2" t="str">
        <f t="shared" si="549"/>
        <v>12:56 PM</v>
      </c>
      <c r="O847" t="str">
        <f t="shared" si="526"/>
        <v xml:space="preserve">  Zina Mahmoud Mohamed          </v>
      </c>
      <c r="P847" s="3" t="str">
        <f t="shared" si="527"/>
        <v>14</v>
      </c>
      <c r="Q847" s="3" t="str">
        <f t="shared" si="528"/>
        <v xml:space="preserve"> CAIRO</v>
      </c>
      <c r="R847" s="3" t="str">
        <f t="shared" si="529"/>
        <v xml:space="preserve">     35.73</v>
      </c>
      <c r="S847" s="3" t="str">
        <f t="shared" si="533"/>
        <v xml:space="preserve"> Girl</v>
      </c>
      <c r="T847" s="3" t="str">
        <f t="shared" si="534"/>
        <v xml:space="preserve"> 50</v>
      </c>
      <c r="U847" s="3" t="str">
        <f t="shared" si="535"/>
        <v>Butterfly</v>
      </c>
      <c r="V847" s="7" t="str">
        <f t="shared" si="536"/>
        <v xml:space="preserve"> 27.43  </v>
      </c>
      <c r="W847" s="7" t="str">
        <f t="shared" si="537"/>
        <v xml:space="preserve"> 2009     </v>
      </c>
      <c r="X847" s="7" t="str">
        <f t="shared" si="538"/>
        <v xml:space="preserve">   farida Othman</v>
      </c>
      <c r="Y847" s="7" t="str">
        <f t="shared" si="539"/>
        <v xml:space="preserve">Gzira       </v>
      </c>
    </row>
    <row r="848" spans="1:25">
      <c r="A848" s="1" t="s">
        <v>841</v>
      </c>
      <c r="K848" s="2" t="str">
        <f t="shared" si="530"/>
        <v xml:space="preserve">Event 38 </v>
      </c>
      <c r="L848" s="2" t="str">
        <f t="shared" si="548"/>
        <v xml:space="preserve"> 6 </v>
      </c>
      <c r="M848" s="2" t="str">
        <f t="shared" si="525"/>
        <v xml:space="preserve">  8  </v>
      </c>
      <c r="N848" s="2" t="str">
        <f t="shared" si="549"/>
        <v>12:56 PM</v>
      </c>
      <c r="O848" t="str">
        <f t="shared" si="526"/>
        <v xml:space="preserve">  Roula Ayman Amin Ibrahim      </v>
      </c>
      <c r="P848" s="3" t="str">
        <f t="shared" si="527"/>
        <v>14</v>
      </c>
      <c r="Q848" s="3" t="str">
        <f t="shared" si="528"/>
        <v xml:space="preserve"> HELDO</v>
      </c>
      <c r="R848" s="3" t="str">
        <f t="shared" si="529"/>
        <v xml:space="preserve">     35.84</v>
      </c>
      <c r="S848" s="3" t="str">
        <f t="shared" si="533"/>
        <v xml:space="preserve"> Girl</v>
      </c>
      <c r="T848" s="3" t="str">
        <f t="shared" si="534"/>
        <v xml:space="preserve"> 50</v>
      </c>
      <c r="U848" s="3" t="str">
        <f t="shared" si="535"/>
        <v>Butterfly</v>
      </c>
      <c r="V848" s="7" t="str">
        <f t="shared" si="536"/>
        <v xml:space="preserve"> 27.43  </v>
      </c>
      <c r="W848" s="7" t="str">
        <f t="shared" si="537"/>
        <v xml:space="preserve"> 2009     </v>
      </c>
      <c r="X848" s="7" t="str">
        <f t="shared" si="538"/>
        <v xml:space="preserve">   farida Othman</v>
      </c>
      <c r="Y848" s="7" t="str">
        <f t="shared" si="539"/>
        <v xml:space="preserve">Gzira       </v>
      </c>
    </row>
    <row r="849" spans="1:25">
      <c r="A849" s="1" t="s">
        <v>842</v>
      </c>
      <c r="K849" s="2"/>
      <c r="L849" s="2"/>
      <c r="M849" s="2"/>
      <c r="N849" s="2"/>
      <c r="V849" s="7"/>
      <c r="W849" s="7"/>
      <c r="X849" s="7"/>
      <c r="Y849" s="7"/>
    </row>
    <row r="850" spans="1:25">
      <c r="A850" s="1" t="s">
        <v>843</v>
      </c>
      <c r="K850" s="2" t="str">
        <f t="shared" si="530"/>
        <v xml:space="preserve">Event 38 </v>
      </c>
      <c r="L850" s="2" t="str">
        <f>MID($A$849,5,3)</f>
        <v xml:space="preserve"> 7 </v>
      </c>
      <c r="M850" s="2" t="str">
        <f t="shared" si="525"/>
        <v xml:space="preserve">  1  </v>
      </c>
      <c r="N850" s="2" t="str">
        <f>MID($A$849,33,10)</f>
        <v>12:57 PM</v>
      </c>
      <c r="O850" t="str">
        <f t="shared" si="526"/>
        <v xml:space="preserve">  Rana Mohamed                  </v>
      </c>
      <c r="P850" s="3" t="str">
        <f t="shared" si="527"/>
        <v>14</v>
      </c>
      <c r="Q850" s="3" t="str">
        <f t="shared" si="528"/>
        <v xml:space="preserve"> Smouh</v>
      </c>
      <c r="R850" s="3" t="str">
        <f t="shared" si="529"/>
        <v xml:space="preserve">     34.37</v>
      </c>
      <c r="S850" s="3" t="str">
        <f t="shared" si="533"/>
        <v xml:space="preserve"> Girl</v>
      </c>
      <c r="T850" s="3" t="str">
        <f t="shared" si="534"/>
        <v xml:space="preserve"> 50</v>
      </c>
      <c r="U850" s="3" t="str">
        <f t="shared" si="535"/>
        <v>Butterfly</v>
      </c>
      <c r="V850" s="7" t="str">
        <f t="shared" si="536"/>
        <v xml:space="preserve"> 27.43  </v>
      </c>
      <c r="W850" s="7" t="str">
        <f t="shared" si="537"/>
        <v xml:space="preserve"> 2009     </v>
      </c>
      <c r="X850" s="7" t="str">
        <f t="shared" si="538"/>
        <v xml:space="preserve">   farida Othman</v>
      </c>
      <c r="Y850" s="7" t="str">
        <f t="shared" si="539"/>
        <v xml:space="preserve">Gzira       </v>
      </c>
    </row>
    <row r="851" spans="1:25">
      <c r="A851" s="1" t="s">
        <v>844</v>
      </c>
      <c r="K851" s="2" t="str">
        <f t="shared" si="530"/>
        <v xml:space="preserve">Event 38 </v>
      </c>
      <c r="L851" s="2" t="str">
        <f t="shared" ref="L851:L857" si="550">MID($A$849,5,3)</f>
        <v xml:space="preserve"> 7 </v>
      </c>
      <c r="M851" s="2" t="str">
        <f t="shared" si="525"/>
        <v xml:space="preserve">  2  </v>
      </c>
      <c r="N851" s="2" t="str">
        <f t="shared" ref="N851:N857" si="551">MID($A$849,33,10)</f>
        <v>12:57 PM</v>
      </c>
      <c r="O851" t="str">
        <f t="shared" si="526"/>
        <v xml:space="preserve">  Radah Essam Eraky             </v>
      </c>
      <c r="P851" s="3" t="str">
        <f t="shared" si="527"/>
        <v>14</v>
      </c>
      <c r="Q851" s="3" t="str">
        <f t="shared" si="528"/>
        <v xml:space="preserve"> SHOOT</v>
      </c>
      <c r="R851" s="3" t="str">
        <f t="shared" si="529"/>
        <v xml:space="preserve">     34.01</v>
      </c>
      <c r="S851" s="3" t="str">
        <f t="shared" si="533"/>
        <v xml:space="preserve"> Girl</v>
      </c>
      <c r="T851" s="3" t="str">
        <f t="shared" si="534"/>
        <v xml:space="preserve"> 50</v>
      </c>
      <c r="U851" s="3" t="str">
        <f t="shared" si="535"/>
        <v>Butterfly</v>
      </c>
      <c r="V851" s="7" t="str">
        <f t="shared" si="536"/>
        <v xml:space="preserve"> 27.43  </v>
      </c>
      <c r="W851" s="7" t="str">
        <f t="shared" si="537"/>
        <v xml:space="preserve"> 2009     </v>
      </c>
      <c r="X851" s="7" t="str">
        <f t="shared" si="538"/>
        <v xml:space="preserve">   farida Othman</v>
      </c>
      <c r="Y851" s="7" t="str">
        <f t="shared" si="539"/>
        <v xml:space="preserve">Gzira       </v>
      </c>
    </row>
    <row r="852" spans="1:25">
      <c r="A852" s="1" t="s">
        <v>845</v>
      </c>
      <c r="K852" s="2" t="str">
        <f t="shared" si="530"/>
        <v xml:space="preserve">Event 38 </v>
      </c>
      <c r="L852" s="2" t="str">
        <f t="shared" si="550"/>
        <v xml:space="preserve"> 7 </v>
      </c>
      <c r="M852" s="2" t="str">
        <f t="shared" si="525"/>
        <v xml:space="preserve">  3  </v>
      </c>
      <c r="N852" s="2" t="str">
        <f t="shared" si="551"/>
        <v>12:57 PM</v>
      </c>
      <c r="O852" t="str">
        <f t="shared" si="526"/>
        <v xml:space="preserve">  Hagar Hamdy Abdel Gawad       </v>
      </c>
      <c r="P852" s="3" t="str">
        <f t="shared" si="527"/>
        <v>14</v>
      </c>
      <c r="Q852" s="3" t="str">
        <f t="shared" si="528"/>
        <v xml:space="preserve"> HELDO</v>
      </c>
      <c r="R852" s="3" t="str">
        <f t="shared" si="529"/>
        <v xml:space="preserve">     33.88</v>
      </c>
      <c r="S852" s="3" t="str">
        <f t="shared" si="533"/>
        <v xml:space="preserve"> Girl</v>
      </c>
      <c r="T852" s="3" t="str">
        <f t="shared" si="534"/>
        <v xml:space="preserve"> 50</v>
      </c>
      <c r="U852" s="3" t="str">
        <f t="shared" si="535"/>
        <v>Butterfly</v>
      </c>
      <c r="V852" s="7" t="str">
        <f t="shared" si="536"/>
        <v xml:space="preserve"> 27.43  </v>
      </c>
      <c r="W852" s="7" t="str">
        <f t="shared" si="537"/>
        <v xml:space="preserve"> 2009     </v>
      </c>
      <c r="X852" s="7" t="str">
        <f t="shared" si="538"/>
        <v xml:space="preserve">   farida Othman</v>
      </c>
      <c r="Y852" s="7" t="str">
        <f t="shared" si="539"/>
        <v xml:space="preserve">Gzira       </v>
      </c>
    </row>
    <row r="853" spans="1:25">
      <c r="A853" s="1" t="s">
        <v>846</v>
      </c>
      <c r="K853" s="2" t="str">
        <f t="shared" si="530"/>
        <v xml:space="preserve">Event 38 </v>
      </c>
      <c r="L853" s="2" t="str">
        <f t="shared" si="550"/>
        <v xml:space="preserve"> 7 </v>
      </c>
      <c r="M853" s="2" t="str">
        <f t="shared" si="525"/>
        <v xml:space="preserve">  4  </v>
      </c>
      <c r="N853" s="2" t="str">
        <f t="shared" si="551"/>
        <v>12:57 PM</v>
      </c>
      <c r="O853" t="str">
        <f t="shared" si="526"/>
        <v xml:space="preserve">  Donya Waled Mohamed Yoseif    </v>
      </c>
      <c r="P853" s="3" t="str">
        <f t="shared" si="527"/>
        <v>14</v>
      </c>
      <c r="Q853" s="3" t="str">
        <f t="shared" si="528"/>
        <v xml:space="preserve"> TANTA</v>
      </c>
      <c r="R853" s="3" t="str">
        <f t="shared" si="529"/>
        <v xml:space="preserve">     33.60</v>
      </c>
      <c r="S853" s="3" t="str">
        <f t="shared" si="533"/>
        <v xml:space="preserve"> Girl</v>
      </c>
      <c r="T853" s="3" t="str">
        <f t="shared" si="534"/>
        <v xml:space="preserve"> 50</v>
      </c>
      <c r="U853" s="3" t="str">
        <f t="shared" si="535"/>
        <v>Butterfly</v>
      </c>
      <c r="V853" s="7" t="str">
        <f t="shared" si="536"/>
        <v xml:space="preserve"> 27.43  </v>
      </c>
      <c r="W853" s="7" t="str">
        <f t="shared" si="537"/>
        <v xml:space="preserve"> 2009     </v>
      </c>
      <c r="X853" s="7" t="str">
        <f t="shared" si="538"/>
        <v xml:space="preserve">   farida Othman</v>
      </c>
      <c r="Y853" s="7" t="str">
        <f t="shared" si="539"/>
        <v xml:space="preserve">Gzira       </v>
      </c>
    </row>
    <row r="854" spans="1:25">
      <c r="A854" s="1" t="s">
        <v>847</v>
      </c>
      <c r="K854" s="2" t="str">
        <f t="shared" si="530"/>
        <v xml:space="preserve">Event 38 </v>
      </c>
      <c r="L854" s="2" t="str">
        <f t="shared" si="550"/>
        <v xml:space="preserve"> 7 </v>
      </c>
      <c r="M854" s="2" t="str">
        <f t="shared" si="525"/>
        <v xml:space="preserve">  5  </v>
      </c>
      <c r="N854" s="2" t="str">
        <f t="shared" si="551"/>
        <v>12:57 PM</v>
      </c>
      <c r="O854" t="str">
        <f t="shared" si="526"/>
        <v xml:space="preserve">  Lama Hesham Wagdy             </v>
      </c>
      <c r="P854" s="3" t="str">
        <f t="shared" si="527"/>
        <v>14</v>
      </c>
      <c r="Q854" s="3" t="str">
        <f t="shared" si="528"/>
        <v xml:space="preserve"> AHLY </v>
      </c>
      <c r="R854" s="3" t="str">
        <f t="shared" si="529"/>
        <v xml:space="preserve">     33.73</v>
      </c>
      <c r="S854" s="3" t="str">
        <f t="shared" si="533"/>
        <v xml:space="preserve"> Girl</v>
      </c>
      <c r="T854" s="3" t="str">
        <f t="shared" si="534"/>
        <v xml:space="preserve"> 50</v>
      </c>
      <c r="U854" s="3" t="str">
        <f t="shared" si="535"/>
        <v>Butterfly</v>
      </c>
      <c r="V854" s="7" t="str">
        <f t="shared" si="536"/>
        <v xml:space="preserve"> 27.43  </v>
      </c>
      <c r="W854" s="7" t="str">
        <f t="shared" si="537"/>
        <v xml:space="preserve"> 2009     </v>
      </c>
      <c r="X854" s="7" t="str">
        <f t="shared" si="538"/>
        <v xml:space="preserve">   farida Othman</v>
      </c>
      <c r="Y854" s="7" t="str">
        <f t="shared" si="539"/>
        <v xml:space="preserve">Gzira       </v>
      </c>
    </row>
    <row r="855" spans="1:25">
      <c r="A855" s="1" t="s">
        <v>848</v>
      </c>
      <c r="K855" s="2" t="str">
        <f t="shared" si="530"/>
        <v xml:space="preserve">Event 38 </v>
      </c>
      <c r="L855" s="2" t="str">
        <f t="shared" si="550"/>
        <v xml:space="preserve"> 7 </v>
      </c>
      <c r="M855" s="2" t="str">
        <f t="shared" si="525"/>
        <v xml:space="preserve">  6  </v>
      </c>
      <c r="N855" s="2" t="str">
        <f t="shared" si="551"/>
        <v>12:57 PM</v>
      </c>
      <c r="O855" t="str">
        <f t="shared" si="526"/>
        <v xml:space="preserve">  Karima Mohamed Gamal El Din   </v>
      </c>
      <c r="P855" s="3" t="str">
        <f t="shared" si="527"/>
        <v>14</v>
      </c>
      <c r="Q855" s="3" t="str">
        <f t="shared" si="528"/>
        <v xml:space="preserve"> SHOOT</v>
      </c>
      <c r="R855" s="3" t="str">
        <f t="shared" si="529"/>
        <v xml:space="preserve">     33.97</v>
      </c>
      <c r="S855" s="3" t="str">
        <f t="shared" si="533"/>
        <v xml:space="preserve"> Girl</v>
      </c>
      <c r="T855" s="3" t="str">
        <f t="shared" si="534"/>
        <v xml:space="preserve"> 50</v>
      </c>
      <c r="U855" s="3" t="str">
        <f t="shared" si="535"/>
        <v>Butterfly</v>
      </c>
      <c r="V855" s="7" t="str">
        <f t="shared" si="536"/>
        <v xml:space="preserve"> 27.43  </v>
      </c>
      <c r="W855" s="7" t="str">
        <f t="shared" si="537"/>
        <v xml:space="preserve"> 2009     </v>
      </c>
      <c r="X855" s="7" t="str">
        <f t="shared" si="538"/>
        <v xml:space="preserve">   farida Othman</v>
      </c>
      <c r="Y855" s="7" t="str">
        <f t="shared" si="539"/>
        <v xml:space="preserve">Gzira       </v>
      </c>
    </row>
    <row r="856" spans="1:25">
      <c r="A856" s="1" t="s">
        <v>849</v>
      </c>
      <c r="K856" s="2" t="str">
        <f t="shared" si="530"/>
        <v xml:space="preserve">Event 38 </v>
      </c>
      <c r="L856" s="2" t="str">
        <f t="shared" si="550"/>
        <v xml:space="preserve"> 7 </v>
      </c>
      <c r="M856" s="2" t="str">
        <f t="shared" si="525"/>
        <v xml:space="preserve">  7  </v>
      </c>
      <c r="N856" s="2" t="str">
        <f t="shared" si="551"/>
        <v>12:57 PM</v>
      </c>
      <c r="O856" t="str">
        <f t="shared" si="526"/>
        <v xml:space="preserve">  Nada Hesham Ali               </v>
      </c>
      <c r="P856" s="3" t="str">
        <f t="shared" si="527"/>
        <v>14</v>
      </c>
      <c r="Q856" s="3" t="str">
        <f t="shared" si="528"/>
        <v xml:space="preserve"> AHLY </v>
      </c>
      <c r="R856" s="3" t="str">
        <f t="shared" si="529"/>
        <v xml:space="preserve">     34.35</v>
      </c>
      <c r="S856" s="3" t="str">
        <f t="shared" si="533"/>
        <v xml:space="preserve"> Girl</v>
      </c>
      <c r="T856" s="3" t="str">
        <f t="shared" si="534"/>
        <v xml:space="preserve"> 50</v>
      </c>
      <c r="U856" s="3" t="str">
        <f t="shared" si="535"/>
        <v>Butterfly</v>
      </c>
      <c r="V856" s="7" t="str">
        <f t="shared" si="536"/>
        <v xml:space="preserve"> 27.43  </v>
      </c>
      <c r="W856" s="7" t="str">
        <f t="shared" si="537"/>
        <v xml:space="preserve"> 2009     </v>
      </c>
      <c r="X856" s="7" t="str">
        <f t="shared" si="538"/>
        <v xml:space="preserve">   farida Othman</v>
      </c>
      <c r="Y856" s="7" t="str">
        <f t="shared" si="539"/>
        <v xml:space="preserve">Gzira       </v>
      </c>
    </row>
    <row r="857" spans="1:25">
      <c r="A857" s="1" t="s">
        <v>850</v>
      </c>
      <c r="K857" s="2" t="str">
        <f t="shared" si="530"/>
        <v xml:space="preserve">Event 38 </v>
      </c>
      <c r="L857" s="2" t="str">
        <f t="shared" si="550"/>
        <v xml:space="preserve"> 7 </v>
      </c>
      <c r="M857" s="2" t="str">
        <f t="shared" si="525"/>
        <v xml:space="preserve">  8  </v>
      </c>
      <c r="N857" s="2" t="str">
        <f t="shared" si="551"/>
        <v>12:57 PM</v>
      </c>
      <c r="O857" t="str">
        <f t="shared" si="526"/>
        <v xml:space="preserve">  Nour Walid Mohamed            </v>
      </c>
      <c r="P857" s="3" t="str">
        <f t="shared" si="527"/>
        <v>14</v>
      </c>
      <c r="Q857" s="3" t="str">
        <f t="shared" si="528"/>
        <v xml:space="preserve"> AHLY </v>
      </c>
      <c r="R857" s="3" t="str">
        <f t="shared" si="529"/>
        <v xml:space="preserve">     34.39</v>
      </c>
      <c r="S857" s="3" t="str">
        <f t="shared" si="533"/>
        <v xml:space="preserve"> Girl</v>
      </c>
      <c r="T857" s="3" t="str">
        <f t="shared" si="534"/>
        <v xml:space="preserve"> 50</v>
      </c>
      <c r="U857" s="3" t="str">
        <f t="shared" si="535"/>
        <v>Butterfly</v>
      </c>
      <c r="V857" s="7" t="str">
        <f t="shared" si="536"/>
        <v xml:space="preserve"> 27.43  </v>
      </c>
      <c r="W857" s="7" t="str">
        <f t="shared" si="537"/>
        <v xml:space="preserve"> 2009     </v>
      </c>
      <c r="X857" s="7" t="str">
        <f t="shared" si="538"/>
        <v xml:space="preserve">   farida Othman</v>
      </c>
      <c r="Y857" s="7" t="str">
        <f t="shared" si="539"/>
        <v xml:space="preserve">Gzira       </v>
      </c>
    </row>
    <row r="858" spans="1:25">
      <c r="A858" s="1" t="s">
        <v>851</v>
      </c>
      <c r="K858" s="2"/>
      <c r="L858" s="2"/>
      <c r="M858" s="2"/>
      <c r="N858" s="2"/>
      <c r="V858" s="7"/>
      <c r="W858" s="7"/>
      <c r="X858" s="7"/>
      <c r="Y858" s="7"/>
    </row>
    <row r="859" spans="1:25">
      <c r="A859" s="1" t="s">
        <v>852</v>
      </c>
      <c r="K859" s="2" t="str">
        <f t="shared" si="530"/>
        <v xml:space="preserve">Event 38 </v>
      </c>
      <c r="L859" s="2" t="str">
        <f>MID($A$858,5,3)</f>
        <v xml:space="preserve"> 8 </v>
      </c>
      <c r="M859" s="2" t="str">
        <f t="shared" si="525"/>
        <v xml:space="preserve">  1  </v>
      </c>
      <c r="N859" s="2" t="str">
        <f>MID($A$858,33,10)</f>
        <v>12:58 PM</v>
      </c>
      <c r="O859" t="str">
        <f t="shared" si="526"/>
        <v xml:space="preserve">  Aya Mohamed Hassan Wahedy     </v>
      </c>
      <c r="P859" s="3" t="str">
        <f t="shared" si="527"/>
        <v>14</v>
      </c>
      <c r="Q859" s="3" t="str">
        <f t="shared" si="528"/>
        <v xml:space="preserve"> AHLY </v>
      </c>
      <c r="R859" s="3" t="str">
        <f t="shared" si="529"/>
        <v xml:space="preserve">     33.26</v>
      </c>
      <c r="S859" s="3" t="str">
        <f t="shared" si="533"/>
        <v xml:space="preserve"> Girl</v>
      </c>
      <c r="T859" s="3" t="str">
        <f t="shared" si="534"/>
        <v xml:space="preserve"> 50</v>
      </c>
      <c r="U859" s="3" t="str">
        <f t="shared" si="535"/>
        <v>Butterfly</v>
      </c>
      <c r="V859" s="7" t="str">
        <f t="shared" si="536"/>
        <v xml:space="preserve"> 27.43  </v>
      </c>
      <c r="W859" s="7" t="str">
        <f t="shared" si="537"/>
        <v xml:space="preserve"> 2009     </v>
      </c>
      <c r="X859" s="7" t="str">
        <f t="shared" si="538"/>
        <v xml:space="preserve">   farida Othman</v>
      </c>
      <c r="Y859" s="7" t="str">
        <f t="shared" si="539"/>
        <v xml:space="preserve">Gzira       </v>
      </c>
    </row>
    <row r="860" spans="1:25">
      <c r="A860" s="1" t="s">
        <v>853</v>
      </c>
      <c r="K860" s="2" t="str">
        <f t="shared" si="530"/>
        <v xml:space="preserve">Event 38 </v>
      </c>
      <c r="L860" s="2" t="str">
        <f t="shared" ref="L860:L866" si="552">MID($A$858,5,3)</f>
        <v xml:space="preserve"> 8 </v>
      </c>
      <c r="M860" s="2" t="str">
        <f t="shared" si="525"/>
        <v xml:space="preserve">  2  </v>
      </c>
      <c r="N860" s="2" t="str">
        <f t="shared" ref="N860:N866" si="553">MID($A$858,33,10)</f>
        <v>12:58 PM</v>
      </c>
      <c r="O860" t="str">
        <f t="shared" si="526"/>
        <v xml:space="preserve">  Alaa Hassan Mohammed          </v>
      </c>
      <c r="P860" s="3" t="str">
        <f t="shared" si="527"/>
        <v>14</v>
      </c>
      <c r="Q860" s="3" t="str">
        <f t="shared" si="528"/>
        <v xml:space="preserve"> ASKA </v>
      </c>
      <c r="R860" s="3" t="str">
        <f t="shared" si="529"/>
        <v xml:space="preserve">     32.82</v>
      </c>
      <c r="S860" s="3" t="str">
        <f t="shared" si="533"/>
        <v xml:space="preserve"> Girl</v>
      </c>
      <c r="T860" s="3" t="str">
        <f t="shared" si="534"/>
        <v xml:space="preserve"> 50</v>
      </c>
      <c r="U860" s="3" t="str">
        <f t="shared" si="535"/>
        <v>Butterfly</v>
      </c>
      <c r="V860" s="7" t="str">
        <f t="shared" si="536"/>
        <v xml:space="preserve"> 27.43  </v>
      </c>
      <c r="W860" s="7" t="str">
        <f t="shared" si="537"/>
        <v xml:space="preserve"> 2009     </v>
      </c>
      <c r="X860" s="7" t="str">
        <f t="shared" si="538"/>
        <v xml:space="preserve">   farida Othman</v>
      </c>
      <c r="Y860" s="7" t="str">
        <f t="shared" si="539"/>
        <v xml:space="preserve">Gzira       </v>
      </c>
    </row>
    <row r="861" spans="1:25">
      <c r="A861" s="1" t="s">
        <v>854</v>
      </c>
      <c r="K861" s="2" t="str">
        <f t="shared" si="530"/>
        <v xml:space="preserve">Event 38 </v>
      </c>
      <c r="L861" s="2" t="str">
        <f t="shared" si="552"/>
        <v xml:space="preserve"> 8 </v>
      </c>
      <c r="M861" s="2" t="str">
        <f t="shared" si="525"/>
        <v xml:space="preserve">  3  </v>
      </c>
      <c r="N861" s="2" t="str">
        <f t="shared" si="553"/>
        <v>12:58 PM</v>
      </c>
      <c r="O861" t="str">
        <f t="shared" si="526"/>
        <v xml:space="preserve">  Lena Mohmaed Salhaa           </v>
      </c>
      <c r="P861" s="3" t="str">
        <f t="shared" si="527"/>
        <v>14</v>
      </c>
      <c r="Q861" s="3" t="str">
        <f t="shared" si="528"/>
        <v xml:space="preserve"> Sport</v>
      </c>
      <c r="R861" s="3" t="str">
        <f t="shared" si="529"/>
        <v xml:space="preserve">     32.51</v>
      </c>
      <c r="S861" s="3" t="str">
        <f t="shared" si="533"/>
        <v xml:space="preserve"> Girl</v>
      </c>
      <c r="T861" s="3" t="str">
        <f t="shared" si="534"/>
        <v xml:space="preserve"> 50</v>
      </c>
      <c r="U861" s="3" t="str">
        <f t="shared" si="535"/>
        <v>Butterfly</v>
      </c>
      <c r="V861" s="7" t="str">
        <f t="shared" si="536"/>
        <v xml:space="preserve"> 27.43  </v>
      </c>
      <c r="W861" s="7" t="str">
        <f t="shared" si="537"/>
        <v xml:space="preserve"> 2009     </v>
      </c>
      <c r="X861" s="7" t="str">
        <f t="shared" si="538"/>
        <v xml:space="preserve">   farida Othman</v>
      </c>
      <c r="Y861" s="7" t="str">
        <f t="shared" si="539"/>
        <v xml:space="preserve">Gzira       </v>
      </c>
    </row>
    <row r="862" spans="1:25">
      <c r="A862" s="1" t="s">
        <v>855</v>
      </c>
      <c r="K862" s="2" t="str">
        <f t="shared" si="530"/>
        <v xml:space="preserve">Event 38 </v>
      </c>
      <c r="L862" s="2" t="str">
        <f t="shared" si="552"/>
        <v xml:space="preserve"> 8 </v>
      </c>
      <c r="M862" s="2" t="str">
        <f t="shared" si="525"/>
        <v xml:space="preserve">  4  </v>
      </c>
      <c r="N862" s="2" t="str">
        <f t="shared" si="553"/>
        <v>12:58 PM</v>
      </c>
      <c r="O862" t="str">
        <f t="shared" si="526"/>
        <v xml:space="preserve">  Rouwan Mohamed Saad           </v>
      </c>
      <c r="P862" s="3" t="str">
        <f t="shared" si="527"/>
        <v>14</v>
      </c>
      <c r="Q862" s="3" t="str">
        <f t="shared" si="528"/>
        <v xml:space="preserve"> DEGLA</v>
      </c>
      <c r="R862" s="3" t="str">
        <f t="shared" si="529"/>
        <v xml:space="preserve">     31.99</v>
      </c>
      <c r="S862" s="3" t="str">
        <f t="shared" si="533"/>
        <v xml:space="preserve"> Girl</v>
      </c>
      <c r="T862" s="3" t="str">
        <f t="shared" si="534"/>
        <v xml:space="preserve"> 50</v>
      </c>
      <c r="U862" s="3" t="str">
        <f t="shared" si="535"/>
        <v>Butterfly</v>
      </c>
      <c r="V862" s="7" t="str">
        <f t="shared" si="536"/>
        <v xml:space="preserve"> 27.43  </v>
      </c>
      <c r="W862" s="7" t="str">
        <f t="shared" si="537"/>
        <v xml:space="preserve"> 2009     </v>
      </c>
      <c r="X862" s="7" t="str">
        <f t="shared" si="538"/>
        <v xml:space="preserve">   farida Othman</v>
      </c>
      <c r="Y862" s="7" t="str">
        <f t="shared" si="539"/>
        <v xml:space="preserve">Gzira       </v>
      </c>
    </row>
    <row r="863" spans="1:25">
      <c r="A863" s="1" t="s">
        <v>856</v>
      </c>
      <c r="K863" s="2" t="str">
        <f t="shared" si="530"/>
        <v xml:space="preserve">Event 38 </v>
      </c>
      <c r="L863" s="2" t="str">
        <f t="shared" si="552"/>
        <v xml:space="preserve"> 8 </v>
      </c>
      <c r="M863" s="2" t="str">
        <f t="shared" si="525"/>
        <v xml:space="preserve">  5  </v>
      </c>
      <c r="N863" s="2" t="str">
        <f t="shared" si="553"/>
        <v>12:58 PM</v>
      </c>
      <c r="O863" t="str">
        <f t="shared" si="526"/>
        <v xml:space="preserve">  Tasnem Ali abd el Hameid      </v>
      </c>
      <c r="P863" s="3" t="str">
        <f t="shared" si="527"/>
        <v>14</v>
      </c>
      <c r="Q863" s="3" t="str">
        <f t="shared" si="528"/>
        <v xml:space="preserve"> Sport</v>
      </c>
      <c r="R863" s="3" t="str">
        <f t="shared" si="529"/>
        <v xml:space="preserve">     32.39</v>
      </c>
      <c r="S863" s="3" t="str">
        <f t="shared" si="533"/>
        <v xml:space="preserve"> Girl</v>
      </c>
      <c r="T863" s="3" t="str">
        <f t="shared" si="534"/>
        <v xml:space="preserve"> 50</v>
      </c>
      <c r="U863" s="3" t="str">
        <f t="shared" si="535"/>
        <v>Butterfly</v>
      </c>
      <c r="V863" s="7" t="str">
        <f t="shared" si="536"/>
        <v xml:space="preserve"> 27.43  </v>
      </c>
      <c r="W863" s="7" t="str">
        <f t="shared" si="537"/>
        <v xml:space="preserve"> 2009     </v>
      </c>
      <c r="X863" s="7" t="str">
        <f t="shared" si="538"/>
        <v xml:space="preserve">   farida Othman</v>
      </c>
      <c r="Y863" s="7" t="str">
        <f t="shared" si="539"/>
        <v xml:space="preserve">Gzira       </v>
      </c>
    </row>
    <row r="864" spans="1:25">
      <c r="A864" s="1" t="s">
        <v>857</v>
      </c>
      <c r="K864" s="2" t="str">
        <f t="shared" si="530"/>
        <v xml:space="preserve">Event 38 </v>
      </c>
      <c r="L864" s="2" t="str">
        <f t="shared" si="552"/>
        <v xml:space="preserve"> 8 </v>
      </c>
      <c r="M864" s="2" t="str">
        <f t="shared" ref="M864:M927" si="554">MID(A864,1,5)</f>
        <v xml:space="preserve">  6  </v>
      </c>
      <c r="N864" s="2" t="str">
        <f t="shared" si="553"/>
        <v>12:58 PM</v>
      </c>
      <c r="O864" t="str">
        <f t="shared" ref="O864:O927" si="555">MID(A864,4,32)</f>
        <v xml:space="preserve">  Nadeen Madhat Mohamed         </v>
      </c>
      <c r="P864" s="3" t="str">
        <f t="shared" ref="P864:P927" si="556">MID(A864,36,2)</f>
        <v>14</v>
      </c>
      <c r="Q864" s="3" t="str">
        <f t="shared" ref="Q864:Q927" si="557">MID(A864,38,6)</f>
        <v xml:space="preserve"> GEZIR</v>
      </c>
      <c r="R864" s="3" t="str">
        <f t="shared" ref="R864:R927" si="558">MID(A864,62,10)</f>
        <v xml:space="preserve">     32.68</v>
      </c>
      <c r="S864" s="3" t="str">
        <f t="shared" si="533"/>
        <v xml:space="preserve"> Girl</v>
      </c>
      <c r="T864" s="3" t="str">
        <f t="shared" si="534"/>
        <v xml:space="preserve"> 50</v>
      </c>
      <c r="U864" s="3" t="str">
        <f t="shared" si="535"/>
        <v>Butterfly</v>
      </c>
      <c r="V864" s="7" t="str">
        <f t="shared" si="536"/>
        <v xml:space="preserve"> 27.43  </v>
      </c>
      <c r="W864" s="7" t="str">
        <f t="shared" si="537"/>
        <v xml:space="preserve"> 2009     </v>
      </c>
      <c r="X864" s="7" t="str">
        <f t="shared" si="538"/>
        <v xml:space="preserve">   farida Othman</v>
      </c>
      <c r="Y864" s="7" t="str">
        <f t="shared" si="539"/>
        <v xml:space="preserve">Gzira       </v>
      </c>
    </row>
    <row r="865" spans="1:25">
      <c r="A865" s="1" t="s">
        <v>858</v>
      </c>
      <c r="K865" s="2" t="str">
        <f t="shared" ref="K865:K875" si="559">MID($A$794,1,9)</f>
        <v xml:space="preserve">Event 38 </v>
      </c>
      <c r="L865" s="2" t="str">
        <f t="shared" si="552"/>
        <v xml:space="preserve"> 8 </v>
      </c>
      <c r="M865" s="2" t="str">
        <f t="shared" si="554"/>
        <v xml:space="preserve">  7  </v>
      </c>
      <c r="N865" s="2" t="str">
        <f t="shared" si="553"/>
        <v>12:58 PM</v>
      </c>
      <c r="O865" t="str">
        <f t="shared" si="555"/>
        <v xml:space="preserve">  Farah Karim Mohamed           </v>
      </c>
      <c r="P865" s="3" t="str">
        <f t="shared" si="556"/>
        <v>14</v>
      </c>
      <c r="Q865" s="3" t="str">
        <f t="shared" si="557"/>
        <v xml:space="preserve"> HELOP</v>
      </c>
      <c r="R865" s="3" t="str">
        <f t="shared" si="558"/>
        <v xml:space="preserve">     33.23</v>
      </c>
      <c r="S865" s="3" t="str">
        <f t="shared" ref="S865:S875" si="560">MID($A$794,10,5)</f>
        <v xml:space="preserve"> Girl</v>
      </c>
      <c r="T865" s="3" t="str">
        <f t="shared" ref="T865:T875" si="561">MID($A$794,29,3)</f>
        <v xml:space="preserve"> 50</v>
      </c>
      <c r="U865" s="3" t="str">
        <f t="shared" ref="U865:U875" si="562">MID($A$794,42,20)</f>
        <v>Butterfly</v>
      </c>
      <c r="V865" s="7" t="str">
        <f t="shared" ref="V865:V875" si="563">MID($A$796,15,8)</f>
        <v xml:space="preserve"> 27.43  </v>
      </c>
      <c r="W865" s="7" t="str">
        <f t="shared" ref="W865:W875" si="564">MID($A$796,22,10)</f>
        <v xml:space="preserve"> 2009     </v>
      </c>
      <c r="X865" s="7" t="str">
        <f t="shared" ref="X865:X875" si="565">MID($A$796,32,16)</f>
        <v xml:space="preserve">   farida Othman</v>
      </c>
      <c r="Y865" s="7" t="str">
        <f t="shared" ref="Y865:Y875" si="566">MID($A$796,50,12)</f>
        <v xml:space="preserve">Gzira       </v>
      </c>
    </row>
    <row r="866" spans="1:25">
      <c r="A866" s="1" t="s">
        <v>859</v>
      </c>
      <c r="K866" s="2" t="str">
        <f t="shared" si="559"/>
        <v xml:space="preserve">Event 38 </v>
      </c>
      <c r="L866" s="2" t="str">
        <f t="shared" si="552"/>
        <v xml:space="preserve"> 8 </v>
      </c>
      <c r="M866" s="2" t="str">
        <f t="shared" si="554"/>
        <v xml:space="preserve">  8  </v>
      </c>
      <c r="N866" s="2" t="str">
        <f t="shared" si="553"/>
        <v>12:58 PM</v>
      </c>
      <c r="O866" t="str">
        <f t="shared" si="555"/>
        <v xml:space="preserve">  Roula Amr Abdel Aziz          </v>
      </c>
      <c r="P866" s="3" t="str">
        <f t="shared" si="556"/>
        <v>14</v>
      </c>
      <c r="Q866" s="3" t="str">
        <f t="shared" si="557"/>
        <v xml:space="preserve"> SHOOT</v>
      </c>
      <c r="R866" s="3" t="str">
        <f t="shared" si="558"/>
        <v xml:space="preserve">     33.30</v>
      </c>
      <c r="S866" s="3" t="str">
        <f t="shared" si="560"/>
        <v xml:space="preserve"> Girl</v>
      </c>
      <c r="T866" s="3" t="str">
        <f t="shared" si="561"/>
        <v xml:space="preserve"> 50</v>
      </c>
      <c r="U866" s="3" t="str">
        <f t="shared" si="562"/>
        <v>Butterfly</v>
      </c>
      <c r="V866" s="7" t="str">
        <f t="shared" si="563"/>
        <v xml:space="preserve"> 27.43  </v>
      </c>
      <c r="W866" s="7" t="str">
        <f t="shared" si="564"/>
        <v xml:space="preserve"> 2009     </v>
      </c>
      <c r="X866" s="7" t="str">
        <f t="shared" si="565"/>
        <v xml:space="preserve">   farida Othman</v>
      </c>
      <c r="Y866" s="7" t="str">
        <f t="shared" si="566"/>
        <v xml:space="preserve">Gzira       </v>
      </c>
    </row>
    <row r="867" spans="1:25">
      <c r="A867" s="1" t="s">
        <v>860</v>
      </c>
      <c r="K867" s="2"/>
      <c r="L867" s="2"/>
      <c r="M867" s="2"/>
      <c r="N867" s="2"/>
      <c r="V867" s="7"/>
      <c r="W867" s="7"/>
      <c r="X867" s="7"/>
      <c r="Y867" s="7"/>
    </row>
    <row r="868" spans="1:25">
      <c r="A868" s="1" t="s">
        <v>861</v>
      </c>
      <c r="K868" s="2" t="str">
        <f t="shared" si="559"/>
        <v xml:space="preserve">Event 38 </v>
      </c>
      <c r="L868" s="2" t="str">
        <f>MID($A$867,5,3)</f>
        <v xml:space="preserve"> 9 </v>
      </c>
      <c r="M868" s="2" t="str">
        <f t="shared" si="554"/>
        <v xml:space="preserve">  1  </v>
      </c>
      <c r="N868" s="2" t="str">
        <f>MID($A$867,33,10)</f>
        <v>12:59 PM</v>
      </c>
      <c r="O868" t="str">
        <f t="shared" si="555"/>
        <v xml:space="preserve">  Mayar Mohamed Gaber           </v>
      </c>
      <c r="P868" s="3" t="str">
        <f t="shared" si="556"/>
        <v>14</v>
      </c>
      <c r="Q868" s="3" t="str">
        <f t="shared" si="557"/>
        <v xml:space="preserve"> AHLY </v>
      </c>
      <c r="R868" s="3" t="str">
        <f t="shared" si="558"/>
        <v xml:space="preserve">     31.16</v>
      </c>
      <c r="S868" s="3" t="str">
        <f t="shared" si="560"/>
        <v xml:space="preserve"> Girl</v>
      </c>
      <c r="T868" s="3" t="str">
        <f t="shared" si="561"/>
        <v xml:space="preserve"> 50</v>
      </c>
      <c r="U868" s="3" t="str">
        <f t="shared" si="562"/>
        <v>Butterfly</v>
      </c>
      <c r="V868" s="7" t="str">
        <f t="shared" si="563"/>
        <v xml:space="preserve"> 27.43  </v>
      </c>
      <c r="W868" s="7" t="str">
        <f t="shared" si="564"/>
        <v xml:space="preserve"> 2009     </v>
      </c>
      <c r="X868" s="7" t="str">
        <f t="shared" si="565"/>
        <v xml:space="preserve">   farida Othman</v>
      </c>
      <c r="Y868" s="7" t="str">
        <f t="shared" si="566"/>
        <v xml:space="preserve">Gzira       </v>
      </c>
    </row>
    <row r="869" spans="1:25">
      <c r="A869" s="1" t="s">
        <v>862</v>
      </c>
      <c r="K869" s="2" t="str">
        <f t="shared" si="559"/>
        <v xml:space="preserve">Event 38 </v>
      </c>
      <c r="L869" s="2" t="str">
        <f t="shared" ref="L869:L875" si="567">MID($A$867,5,3)</f>
        <v xml:space="preserve"> 9 </v>
      </c>
      <c r="M869" s="2" t="str">
        <f t="shared" si="554"/>
        <v xml:space="preserve">  2  </v>
      </c>
      <c r="N869" s="2" t="str">
        <f t="shared" ref="N869:N875" si="568">MID($A$867,33,10)</f>
        <v>12:59 PM</v>
      </c>
      <c r="O869" t="str">
        <f t="shared" si="555"/>
        <v xml:space="preserve">  Maiar Ahmed Farouk Mohamed    </v>
      </c>
      <c r="P869" s="3" t="str">
        <f t="shared" si="556"/>
        <v>14</v>
      </c>
      <c r="Q869" s="3" t="str">
        <f t="shared" si="557"/>
        <v xml:space="preserve"> CAIRO</v>
      </c>
      <c r="R869" s="3" t="str">
        <f t="shared" si="558"/>
        <v xml:space="preserve">     30.36</v>
      </c>
      <c r="S869" s="3" t="str">
        <f t="shared" si="560"/>
        <v xml:space="preserve"> Girl</v>
      </c>
      <c r="T869" s="3" t="str">
        <f t="shared" si="561"/>
        <v xml:space="preserve"> 50</v>
      </c>
      <c r="U869" s="3" t="str">
        <f t="shared" si="562"/>
        <v>Butterfly</v>
      </c>
      <c r="V869" s="7" t="str">
        <f t="shared" si="563"/>
        <v xml:space="preserve"> 27.43  </v>
      </c>
      <c r="W869" s="7" t="str">
        <f t="shared" si="564"/>
        <v xml:space="preserve"> 2009     </v>
      </c>
      <c r="X869" s="7" t="str">
        <f t="shared" si="565"/>
        <v xml:space="preserve">   farida Othman</v>
      </c>
      <c r="Y869" s="7" t="str">
        <f t="shared" si="566"/>
        <v xml:space="preserve">Gzira       </v>
      </c>
    </row>
    <row r="870" spans="1:25">
      <c r="A870" s="1" t="s">
        <v>863</v>
      </c>
      <c r="K870" s="2" t="str">
        <f t="shared" si="559"/>
        <v xml:space="preserve">Event 38 </v>
      </c>
      <c r="L870" s="2" t="str">
        <f t="shared" si="567"/>
        <v xml:space="preserve"> 9 </v>
      </c>
      <c r="M870" s="2" t="str">
        <f t="shared" si="554"/>
        <v xml:space="preserve">  3  </v>
      </c>
      <c r="N870" s="2" t="str">
        <f t="shared" si="568"/>
        <v>12:59 PM</v>
      </c>
      <c r="O870" t="str">
        <f t="shared" si="555"/>
        <v xml:space="preserve">  Malak Khaled Ahmed Zayan      </v>
      </c>
      <c r="P870" s="3" t="str">
        <f t="shared" si="556"/>
        <v>14</v>
      </c>
      <c r="Q870" s="3" t="str">
        <f t="shared" si="557"/>
        <v xml:space="preserve"> Smouh</v>
      </c>
      <c r="R870" s="3" t="str">
        <f t="shared" si="558"/>
        <v xml:space="preserve">     30.18</v>
      </c>
      <c r="S870" s="3" t="str">
        <f t="shared" si="560"/>
        <v xml:space="preserve"> Girl</v>
      </c>
      <c r="T870" s="3" t="str">
        <f t="shared" si="561"/>
        <v xml:space="preserve"> 50</v>
      </c>
      <c r="U870" s="3" t="str">
        <f t="shared" si="562"/>
        <v>Butterfly</v>
      </c>
      <c r="V870" s="7" t="str">
        <f t="shared" si="563"/>
        <v xml:space="preserve"> 27.43  </v>
      </c>
      <c r="W870" s="7" t="str">
        <f t="shared" si="564"/>
        <v xml:space="preserve"> 2009     </v>
      </c>
      <c r="X870" s="7" t="str">
        <f t="shared" si="565"/>
        <v xml:space="preserve">   farida Othman</v>
      </c>
      <c r="Y870" s="7" t="str">
        <f t="shared" si="566"/>
        <v xml:space="preserve">Gzira       </v>
      </c>
    </row>
    <row r="871" spans="1:25">
      <c r="A871" s="1" t="s">
        <v>864</v>
      </c>
      <c r="K871" s="2" t="str">
        <f t="shared" si="559"/>
        <v xml:space="preserve">Event 38 </v>
      </c>
      <c r="L871" s="2" t="str">
        <f t="shared" si="567"/>
        <v xml:space="preserve"> 9 </v>
      </c>
      <c r="M871" s="2" t="str">
        <f t="shared" si="554"/>
        <v xml:space="preserve">  4  </v>
      </c>
      <c r="N871" s="2" t="str">
        <f t="shared" si="568"/>
        <v>12:59 PM</v>
      </c>
      <c r="O871" t="str">
        <f t="shared" si="555"/>
        <v xml:space="preserve">  Hala Ayman Al Sayed           </v>
      </c>
      <c r="P871" s="3" t="str">
        <f t="shared" si="556"/>
        <v>14</v>
      </c>
      <c r="Q871" s="3" t="str">
        <f t="shared" si="557"/>
        <v xml:space="preserve"> SHAMS</v>
      </c>
      <c r="R871" s="3" t="str">
        <f t="shared" si="558"/>
        <v xml:space="preserve">     29.26</v>
      </c>
      <c r="S871" s="3" t="str">
        <f t="shared" si="560"/>
        <v xml:space="preserve"> Girl</v>
      </c>
      <c r="T871" s="3" t="str">
        <f t="shared" si="561"/>
        <v xml:space="preserve"> 50</v>
      </c>
      <c r="U871" s="3" t="str">
        <f t="shared" si="562"/>
        <v>Butterfly</v>
      </c>
      <c r="V871" s="7" t="str">
        <f t="shared" si="563"/>
        <v xml:space="preserve"> 27.43  </v>
      </c>
      <c r="W871" s="7" t="str">
        <f t="shared" si="564"/>
        <v xml:space="preserve"> 2009     </v>
      </c>
      <c r="X871" s="7" t="str">
        <f t="shared" si="565"/>
        <v xml:space="preserve">   farida Othman</v>
      </c>
      <c r="Y871" s="7" t="str">
        <f t="shared" si="566"/>
        <v xml:space="preserve">Gzira       </v>
      </c>
    </row>
    <row r="872" spans="1:25">
      <c r="A872" s="1" t="s">
        <v>865</v>
      </c>
      <c r="K872" s="2" t="str">
        <f t="shared" si="559"/>
        <v xml:space="preserve">Event 38 </v>
      </c>
      <c r="L872" s="2" t="str">
        <f t="shared" si="567"/>
        <v xml:space="preserve"> 9 </v>
      </c>
      <c r="M872" s="2" t="str">
        <f t="shared" si="554"/>
        <v xml:space="preserve">  5  </v>
      </c>
      <c r="N872" s="2" t="str">
        <f t="shared" si="568"/>
        <v>12:59 PM</v>
      </c>
      <c r="O872" t="str">
        <f t="shared" si="555"/>
        <v xml:space="preserve">  Yassmina Fahmy Moahmed        </v>
      </c>
      <c r="P872" s="3" t="str">
        <f t="shared" si="556"/>
        <v>14</v>
      </c>
      <c r="Q872" s="3" t="str">
        <f t="shared" si="557"/>
        <v xml:space="preserve"> HELOP</v>
      </c>
      <c r="R872" s="3" t="str">
        <f t="shared" si="558"/>
        <v xml:space="preserve">     29.41</v>
      </c>
      <c r="S872" s="3" t="str">
        <f t="shared" si="560"/>
        <v xml:space="preserve"> Girl</v>
      </c>
      <c r="T872" s="3" t="str">
        <f t="shared" si="561"/>
        <v xml:space="preserve"> 50</v>
      </c>
      <c r="U872" s="3" t="str">
        <f t="shared" si="562"/>
        <v>Butterfly</v>
      </c>
      <c r="V872" s="7" t="str">
        <f t="shared" si="563"/>
        <v xml:space="preserve"> 27.43  </v>
      </c>
      <c r="W872" s="7" t="str">
        <f t="shared" si="564"/>
        <v xml:space="preserve"> 2009     </v>
      </c>
      <c r="X872" s="7" t="str">
        <f t="shared" si="565"/>
        <v xml:space="preserve">   farida Othman</v>
      </c>
      <c r="Y872" s="7" t="str">
        <f t="shared" si="566"/>
        <v xml:space="preserve">Gzira       </v>
      </c>
    </row>
    <row r="873" spans="1:25">
      <c r="A873" s="1" t="s">
        <v>866</v>
      </c>
      <c r="K873" s="2" t="str">
        <f t="shared" si="559"/>
        <v xml:space="preserve">Event 38 </v>
      </c>
      <c r="L873" s="2" t="str">
        <f t="shared" si="567"/>
        <v xml:space="preserve"> 9 </v>
      </c>
      <c r="M873" s="2" t="str">
        <f t="shared" si="554"/>
        <v xml:space="preserve">  6  </v>
      </c>
      <c r="N873" s="2" t="str">
        <f t="shared" si="568"/>
        <v>12:59 PM</v>
      </c>
      <c r="O873" t="str">
        <f t="shared" si="555"/>
        <v xml:space="preserve">  Yasmeen Mohi El din Hassan    </v>
      </c>
      <c r="P873" s="3" t="str">
        <f t="shared" si="556"/>
        <v>14</v>
      </c>
      <c r="Q873" s="3" t="str">
        <f t="shared" si="557"/>
        <v xml:space="preserve"> ASKA </v>
      </c>
      <c r="R873" s="3" t="str">
        <f t="shared" si="558"/>
        <v xml:space="preserve">     30.19</v>
      </c>
      <c r="S873" s="3" t="str">
        <f t="shared" si="560"/>
        <v xml:space="preserve"> Girl</v>
      </c>
      <c r="T873" s="3" t="str">
        <f t="shared" si="561"/>
        <v xml:space="preserve"> 50</v>
      </c>
      <c r="U873" s="3" t="str">
        <f t="shared" si="562"/>
        <v>Butterfly</v>
      </c>
      <c r="V873" s="7" t="str">
        <f t="shared" si="563"/>
        <v xml:space="preserve"> 27.43  </v>
      </c>
      <c r="W873" s="7" t="str">
        <f t="shared" si="564"/>
        <v xml:space="preserve"> 2009     </v>
      </c>
      <c r="X873" s="7" t="str">
        <f t="shared" si="565"/>
        <v xml:space="preserve">   farida Othman</v>
      </c>
      <c r="Y873" s="7" t="str">
        <f t="shared" si="566"/>
        <v xml:space="preserve">Gzira       </v>
      </c>
    </row>
    <row r="874" spans="1:25">
      <c r="A874" s="1" t="s">
        <v>867</v>
      </c>
      <c r="K874" s="2" t="str">
        <f t="shared" si="559"/>
        <v xml:space="preserve">Event 38 </v>
      </c>
      <c r="L874" s="2" t="str">
        <f t="shared" si="567"/>
        <v xml:space="preserve"> 9 </v>
      </c>
      <c r="M874" s="2" t="str">
        <f t="shared" si="554"/>
        <v xml:space="preserve">  7  </v>
      </c>
      <c r="N874" s="2" t="str">
        <f t="shared" si="568"/>
        <v>12:59 PM</v>
      </c>
      <c r="O874" t="str">
        <f t="shared" si="555"/>
        <v xml:space="preserve">  Souhaila Abou El Mgd Ahmed    </v>
      </c>
      <c r="P874" s="3" t="str">
        <f t="shared" si="556"/>
        <v>14</v>
      </c>
      <c r="Q874" s="3" t="str">
        <f t="shared" si="557"/>
        <v xml:space="preserve"> 6 OCT</v>
      </c>
      <c r="R874" s="3" t="str">
        <f t="shared" si="558"/>
        <v xml:space="preserve">     31.11</v>
      </c>
      <c r="S874" s="3" t="str">
        <f t="shared" si="560"/>
        <v xml:space="preserve"> Girl</v>
      </c>
      <c r="T874" s="3" t="str">
        <f t="shared" si="561"/>
        <v xml:space="preserve"> 50</v>
      </c>
      <c r="U874" s="3" t="str">
        <f t="shared" si="562"/>
        <v>Butterfly</v>
      </c>
      <c r="V874" s="7" t="str">
        <f t="shared" si="563"/>
        <v xml:space="preserve"> 27.43  </v>
      </c>
      <c r="W874" s="7" t="str">
        <f t="shared" si="564"/>
        <v xml:space="preserve"> 2009     </v>
      </c>
      <c r="X874" s="7" t="str">
        <f t="shared" si="565"/>
        <v xml:space="preserve">   farida Othman</v>
      </c>
      <c r="Y874" s="7" t="str">
        <f t="shared" si="566"/>
        <v xml:space="preserve">Gzira       </v>
      </c>
    </row>
    <row r="875" spans="1:25">
      <c r="A875" s="1" t="s">
        <v>868</v>
      </c>
      <c r="K875" s="2" t="str">
        <f t="shared" si="559"/>
        <v xml:space="preserve">Event 38 </v>
      </c>
      <c r="L875" s="2" t="str">
        <f t="shared" si="567"/>
        <v xml:space="preserve"> 9 </v>
      </c>
      <c r="M875" s="2" t="str">
        <f t="shared" si="554"/>
        <v xml:space="preserve">  8  </v>
      </c>
      <c r="N875" s="2" t="str">
        <f t="shared" si="568"/>
        <v>12:59 PM</v>
      </c>
      <c r="O875" t="str">
        <f t="shared" si="555"/>
        <v xml:space="preserve">  Hader Mohamed Seif El Din Am  </v>
      </c>
      <c r="P875" s="3" t="str">
        <f t="shared" si="556"/>
        <v>14</v>
      </c>
      <c r="Q875" s="3" t="str">
        <f t="shared" si="557"/>
        <v xml:space="preserve"> TRSAN</v>
      </c>
      <c r="R875" s="3" t="str">
        <f t="shared" si="558"/>
        <v xml:space="preserve">     31.45</v>
      </c>
      <c r="S875" s="3" t="str">
        <f t="shared" si="560"/>
        <v xml:space="preserve"> Girl</v>
      </c>
      <c r="T875" s="3" t="str">
        <f t="shared" si="561"/>
        <v xml:space="preserve"> 50</v>
      </c>
      <c r="U875" s="3" t="str">
        <f t="shared" si="562"/>
        <v>Butterfly</v>
      </c>
      <c r="V875" s="7" t="str">
        <f t="shared" si="563"/>
        <v xml:space="preserve"> 27.43  </v>
      </c>
      <c r="W875" s="7" t="str">
        <f t="shared" si="564"/>
        <v xml:space="preserve"> 2009     </v>
      </c>
      <c r="X875" s="7" t="str">
        <f t="shared" si="565"/>
        <v xml:space="preserve">   farida Othman</v>
      </c>
      <c r="Y875" s="7" t="str">
        <f t="shared" si="566"/>
        <v xml:space="preserve">Gzira       </v>
      </c>
    </row>
    <row r="876" spans="1:25">
      <c r="A876" s="1" t="s">
        <v>0</v>
      </c>
    </row>
    <row r="877" spans="1:25">
      <c r="A877" s="8" t="s">
        <v>869</v>
      </c>
    </row>
    <row r="878" spans="1:25">
      <c r="A878" s="1" t="s">
        <v>1</v>
      </c>
    </row>
    <row r="879" spans="1:25">
      <c r="A879" s="1" t="s">
        <v>870</v>
      </c>
    </row>
    <row r="880" spans="1:25" ht="15.75" thickBot="1">
      <c r="A880" s="1" t="s">
        <v>2</v>
      </c>
    </row>
    <row r="881" spans="1:25" ht="15.75" thickBot="1">
      <c r="A881" s="1" t="s">
        <v>1</v>
      </c>
      <c r="K881" s="11" t="s">
        <v>4</v>
      </c>
      <c r="L881" s="12" t="s">
        <v>5</v>
      </c>
      <c r="M881" s="12" t="s">
        <v>6</v>
      </c>
      <c r="N881" s="12"/>
      <c r="O881" s="13" t="s">
        <v>8</v>
      </c>
      <c r="P881" s="13" t="s">
        <v>9</v>
      </c>
      <c r="Q881" s="13" t="s">
        <v>10</v>
      </c>
      <c r="R881" s="13" t="s">
        <v>11</v>
      </c>
      <c r="S881" s="13" t="s">
        <v>12</v>
      </c>
      <c r="T881" s="13" t="s">
        <v>13</v>
      </c>
      <c r="U881" s="13" t="s">
        <v>14</v>
      </c>
      <c r="V881" s="14" t="s">
        <v>15</v>
      </c>
      <c r="W881" s="14" t="s">
        <v>16</v>
      </c>
      <c r="X881" s="14" t="s">
        <v>8</v>
      </c>
      <c r="Y881" s="15" t="s">
        <v>10</v>
      </c>
    </row>
    <row r="882" spans="1:25">
      <c r="A882" s="5" t="s">
        <v>871</v>
      </c>
    </row>
    <row r="883" spans="1:25">
      <c r="A883" s="1" t="s">
        <v>872</v>
      </c>
      <c r="K883" s="2" t="str">
        <f>MID($A$877,1,9)</f>
        <v xml:space="preserve">Event 39 </v>
      </c>
      <c r="L883" s="2" t="str">
        <f>MID($A$882,5,3)</f>
        <v xml:space="preserve"> 1 </v>
      </c>
      <c r="M883" s="2" t="str">
        <f t="shared" ref="M883:M946" si="569">MID(A883,1,5)</f>
        <v xml:space="preserve">  3  </v>
      </c>
      <c r="N883" s="2" t="str">
        <f>MID($A$882,33,10)</f>
        <v>01:00 PM</v>
      </c>
      <c r="O883" t="str">
        <f t="shared" ref="O883:O946" si="570">MID(A883,4,32)</f>
        <v xml:space="preserve">  Yousef Waled                  </v>
      </c>
      <c r="P883" s="3" t="str">
        <f t="shared" ref="P883:P946" si="571">MID(A883,36,2)</f>
        <v>12</v>
      </c>
      <c r="Q883" s="3" t="str">
        <f t="shared" ref="Q883:Q946" si="572">MID(A883,38,6)</f>
        <v xml:space="preserve"> FARAG</v>
      </c>
      <c r="R883" s="3" t="str">
        <f t="shared" ref="R883:R946" si="573">MID(A883,62,10)</f>
        <v xml:space="preserve">        NT</v>
      </c>
      <c r="S883" s="3" t="str">
        <f>MID($A$877,10,5)</f>
        <v xml:space="preserve"> Boys</v>
      </c>
      <c r="T883" s="3" t="str">
        <f>MID($A$877,29,3)</f>
        <v xml:space="preserve">50 </v>
      </c>
      <c r="U883" s="3" t="str">
        <f>MID($A$877,40,20)</f>
        <v xml:space="preserve"> Butterfly</v>
      </c>
      <c r="V883" s="7" t="str">
        <f>MID($A$879,15,8)</f>
        <v xml:space="preserve"> 29.06  </v>
      </c>
      <c r="W883" s="7" t="str">
        <f>MID($A$879,22,10)</f>
        <v xml:space="preserve"> 2007     </v>
      </c>
      <c r="X883" s="7" t="str">
        <f>MID($A$879,32,24)</f>
        <v xml:space="preserve">   Mahmoud Mohamed Saleh</v>
      </c>
      <c r="Y883" s="7" t="str">
        <f>MID($A$879,57,12)</f>
        <v xml:space="preserve"> Ahly       </v>
      </c>
    </row>
    <row r="884" spans="1:25">
      <c r="A884" s="1" t="s">
        <v>873</v>
      </c>
      <c r="K884" s="2" t="str">
        <f t="shared" ref="K884:K947" si="574">MID($A$877,1,9)</f>
        <v xml:space="preserve">Event 39 </v>
      </c>
      <c r="L884" s="2" t="str">
        <f t="shared" ref="L884:L885" si="575">MID($A$882,5,3)</f>
        <v xml:space="preserve"> 1 </v>
      </c>
      <c r="M884" s="2" t="str">
        <f t="shared" si="569"/>
        <v xml:space="preserve">  4  </v>
      </c>
      <c r="N884" s="2" t="str">
        <f t="shared" ref="N884:N885" si="576">MID($A$882,33,10)</f>
        <v>01:00 PM</v>
      </c>
      <c r="O884" t="str">
        <f t="shared" si="570"/>
        <v xml:space="preserve">  Youssef Ayman Fattouh         </v>
      </c>
      <c r="P884" s="3" t="str">
        <f t="shared" si="571"/>
        <v>12</v>
      </c>
      <c r="Q884" s="3" t="str">
        <f t="shared" si="572"/>
        <v xml:space="preserve"> AHLY </v>
      </c>
      <c r="R884" s="3" t="str">
        <f t="shared" si="573"/>
        <v xml:space="preserve">        NT</v>
      </c>
      <c r="S884" s="3" t="str">
        <f t="shared" ref="S884:S947" si="577">MID($A$877,10,5)</f>
        <v xml:space="preserve"> Boys</v>
      </c>
      <c r="T884" s="3" t="str">
        <f t="shared" ref="T884:T947" si="578">MID($A$877,29,3)</f>
        <v xml:space="preserve">50 </v>
      </c>
      <c r="U884" s="3" t="str">
        <f t="shared" ref="U884:U947" si="579">MID($A$877,40,20)</f>
        <v xml:space="preserve"> Butterfly</v>
      </c>
      <c r="V884" s="7" t="str">
        <f t="shared" ref="V884:V947" si="580">MID($A$879,15,8)</f>
        <v xml:space="preserve"> 29.06  </v>
      </c>
      <c r="W884" s="7" t="str">
        <f t="shared" ref="W884:W947" si="581">MID($A$879,22,10)</f>
        <v xml:space="preserve"> 2007     </v>
      </c>
      <c r="X884" s="7" t="str">
        <f t="shared" ref="X884:X947" si="582">MID($A$879,32,24)</f>
        <v xml:space="preserve">   Mahmoud Mohamed Saleh</v>
      </c>
      <c r="Y884" s="7" t="str">
        <f t="shared" ref="Y884:Y947" si="583">MID($A$879,57,12)</f>
        <v xml:space="preserve"> Ahly       </v>
      </c>
    </row>
    <row r="885" spans="1:25">
      <c r="A885" s="1" t="s">
        <v>874</v>
      </c>
      <c r="K885" s="2" t="str">
        <f t="shared" si="574"/>
        <v xml:space="preserve">Event 39 </v>
      </c>
      <c r="L885" s="2" t="str">
        <f t="shared" si="575"/>
        <v xml:space="preserve"> 1 </v>
      </c>
      <c r="M885" s="2" t="str">
        <f t="shared" si="569"/>
        <v xml:space="preserve">  5  </v>
      </c>
      <c r="N885" s="2" t="str">
        <f t="shared" si="576"/>
        <v>01:00 PM</v>
      </c>
      <c r="O885" t="str">
        <f t="shared" si="570"/>
        <v xml:space="preserve">  Omar Mohamed Ahmed Hamdy      </v>
      </c>
      <c r="P885" s="3" t="str">
        <f t="shared" si="571"/>
        <v>12</v>
      </c>
      <c r="Q885" s="3" t="str">
        <f t="shared" si="572"/>
        <v xml:space="preserve"> ZMALK</v>
      </c>
      <c r="R885" s="3" t="str">
        <f t="shared" si="573"/>
        <v xml:space="preserve">        NT</v>
      </c>
      <c r="S885" s="3" t="str">
        <f t="shared" si="577"/>
        <v xml:space="preserve"> Boys</v>
      </c>
      <c r="T885" s="3" t="str">
        <f t="shared" si="578"/>
        <v xml:space="preserve">50 </v>
      </c>
      <c r="U885" s="3" t="str">
        <f t="shared" si="579"/>
        <v xml:space="preserve"> Butterfly</v>
      </c>
      <c r="V885" s="7" t="str">
        <f t="shared" si="580"/>
        <v xml:space="preserve"> 29.06  </v>
      </c>
      <c r="W885" s="7" t="str">
        <f t="shared" si="581"/>
        <v xml:space="preserve"> 2007     </v>
      </c>
      <c r="X885" s="7" t="str">
        <f t="shared" si="582"/>
        <v xml:space="preserve">   Mahmoud Mohamed Saleh</v>
      </c>
      <c r="Y885" s="7" t="str">
        <f t="shared" si="583"/>
        <v xml:space="preserve"> Ahly       </v>
      </c>
    </row>
    <row r="886" spans="1:25">
      <c r="A886" s="5" t="s">
        <v>875</v>
      </c>
      <c r="K886" s="2"/>
      <c r="L886" s="2"/>
      <c r="M886" s="2"/>
      <c r="N886" s="2"/>
      <c r="V886" s="7"/>
      <c r="W886" s="7"/>
      <c r="X886" s="7"/>
      <c r="Y886" s="7"/>
    </row>
    <row r="887" spans="1:25">
      <c r="A887" s="1" t="s">
        <v>876</v>
      </c>
      <c r="K887" s="2" t="str">
        <f t="shared" si="574"/>
        <v xml:space="preserve">Event 39 </v>
      </c>
      <c r="L887" s="2" t="str">
        <f>MID($A$886,5,3)</f>
        <v xml:space="preserve"> 2 </v>
      </c>
      <c r="M887" s="2" t="str">
        <f t="shared" si="569"/>
        <v xml:space="preserve">  1  </v>
      </c>
      <c r="N887" s="2" t="str">
        <f>MID($A$886,33,10)</f>
        <v>01:01 PM</v>
      </c>
      <c r="O887" t="str">
        <f t="shared" si="570"/>
        <v xml:space="preserve">  Abdel Rahman Hazem Fayed      </v>
      </c>
      <c r="P887" s="3" t="str">
        <f t="shared" si="571"/>
        <v>12</v>
      </c>
      <c r="Q887" s="3" t="str">
        <f t="shared" si="572"/>
        <v xml:space="preserve"> TANTA</v>
      </c>
      <c r="R887" s="3" t="str">
        <f t="shared" si="573"/>
        <v xml:space="preserve">        NT</v>
      </c>
      <c r="S887" s="3" t="str">
        <f t="shared" si="577"/>
        <v xml:space="preserve"> Boys</v>
      </c>
      <c r="T887" s="3" t="str">
        <f t="shared" si="578"/>
        <v xml:space="preserve">50 </v>
      </c>
      <c r="U887" s="3" t="str">
        <f t="shared" si="579"/>
        <v xml:space="preserve"> Butterfly</v>
      </c>
      <c r="V887" s="7" t="str">
        <f t="shared" si="580"/>
        <v xml:space="preserve"> 29.06  </v>
      </c>
      <c r="W887" s="7" t="str">
        <f t="shared" si="581"/>
        <v xml:space="preserve"> 2007     </v>
      </c>
      <c r="X887" s="7" t="str">
        <f t="shared" si="582"/>
        <v xml:space="preserve">   Mahmoud Mohamed Saleh</v>
      </c>
      <c r="Y887" s="7" t="str">
        <f t="shared" si="583"/>
        <v xml:space="preserve"> Ahly       </v>
      </c>
    </row>
    <row r="888" spans="1:25">
      <c r="A888" s="1" t="s">
        <v>877</v>
      </c>
      <c r="K888" s="2" t="str">
        <f t="shared" si="574"/>
        <v xml:space="preserve">Event 39 </v>
      </c>
      <c r="L888" s="2" t="str">
        <f t="shared" ref="L888:L894" si="584">MID($A$886,5,3)</f>
        <v xml:space="preserve"> 2 </v>
      </c>
      <c r="M888" s="2" t="str">
        <f t="shared" si="569"/>
        <v xml:space="preserve">  2  </v>
      </c>
      <c r="N888" s="2" t="str">
        <f t="shared" ref="N888:N894" si="585">MID($A$886,33,10)</f>
        <v>01:01 PM</v>
      </c>
      <c r="O888" t="str">
        <f t="shared" si="570"/>
        <v xml:space="preserve">  Saief Ahmed Mohamed Ebrahim   </v>
      </c>
      <c r="P888" s="3" t="str">
        <f t="shared" si="571"/>
        <v>12</v>
      </c>
      <c r="Q888" s="3" t="str">
        <f t="shared" si="572"/>
        <v xml:space="preserve"> SHAMS</v>
      </c>
      <c r="R888" s="3" t="str">
        <f t="shared" si="573"/>
        <v xml:space="preserve">        NT</v>
      </c>
      <c r="S888" s="3" t="str">
        <f t="shared" si="577"/>
        <v xml:space="preserve"> Boys</v>
      </c>
      <c r="T888" s="3" t="str">
        <f t="shared" si="578"/>
        <v xml:space="preserve">50 </v>
      </c>
      <c r="U888" s="3" t="str">
        <f t="shared" si="579"/>
        <v xml:space="preserve"> Butterfly</v>
      </c>
      <c r="V888" s="7" t="str">
        <f t="shared" si="580"/>
        <v xml:space="preserve"> 29.06  </v>
      </c>
      <c r="W888" s="7" t="str">
        <f t="shared" si="581"/>
        <v xml:space="preserve"> 2007     </v>
      </c>
      <c r="X888" s="7" t="str">
        <f t="shared" si="582"/>
        <v xml:space="preserve">   Mahmoud Mohamed Saleh</v>
      </c>
      <c r="Y888" s="7" t="str">
        <f t="shared" si="583"/>
        <v xml:space="preserve"> Ahly       </v>
      </c>
    </row>
    <row r="889" spans="1:25">
      <c r="A889" s="1" t="s">
        <v>878</v>
      </c>
      <c r="K889" s="2" t="str">
        <f t="shared" si="574"/>
        <v xml:space="preserve">Event 39 </v>
      </c>
      <c r="L889" s="2" t="str">
        <f t="shared" si="584"/>
        <v xml:space="preserve"> 2 </v>
      </c>
      <c r="M889" s="2" t="str">
        <f t="shared" si="569"/>
        <v xml:space="preserve">  3  </v>
      </c>
      <c r="N889" s="2" t="str">
        <f t="shared" si="585"/>
        <v>01:01 PM</v>
      </c>
      <c r="O889" t="str">
        <f t="shared" si="570"/>
        <v xml:space="preserve">  Karim Ahmed Mahmoud           </v>
      </c>
      <c r="P889" s="3" t="str">
        <f t="shared" si="571"/>
        <v>12</v>
      </c>
      <c r="Q889" s="3" t="str">
        <f t="shared" si="572"/>
        <v xml:space="preserve"> ZMALK</v>
      </c>
      <c r="R889" s="3" t="str">
        <f t="shared" si="573"/>
        <v xml:space="preserve">        NT</v>
      </c>
      <c r="S889" s="3" t="str">
        <f t="shared" si="577"/>
        <v xml:space="preserve"> Boys</v>
      </c>
      <c r="T889" s="3" t="str">
        <f t="shared" si="578"/>
        <v xml:space="preserve">50 </v>
      </c>
      <c r="U889" s="3" t="str">
        <f t="shared" si="579"/>
        <v xml:space="preserve"> Butterfly</v>
      </c>
      <c r="V889" s="7" t="str">
        <f t="shared" si="580"/>
        <v xml:space="preserve"> 29.06  </v>
      </c>
      <c r="W889" s="7" t="str">
        <f t="shared" si="581"/>
        <v xml:space="preserve"> 2007     </v>
      </c>
      <c r="X889" s="7" t="str">
        <f t="shared" si="582"/>
        <v xml:space="preserve">   Mahmoud Mohamed Saleh</v>
      </c>
      <c r="Y889" s="7" t="str">
        <f t="shared" si="583"/>
        <v xml:space="preserve"> Ahly       </v>
      </c>
    </row>
    <row r="890" spans="1:25">
      <c r="A890" s="1" t="s">
        <v>879</v>
      </c>
      <c r="K890" s="2" t="str">
        <f t="shared" si="574"/>
        <v xml:space="preserve">Event 39 </v>
      </c>
      <c r="L890" s="2" t="str">
        <f t="shared" si="584"/>
        <v xml:space="preserve"> 2 </v>
      </c>
      <c r="M890" s="2" t="str">
        <f t="shared" si="569"/>
        <v xml:space="preserve">  4  </v>
      </c>
      <c r="N890" s="2" t="str">
        <f t="shared" si="585"/>
        <v>01:01 PM</v>
      </c>
      <c r="O890" t="str">
        <f t="shared" si="570"/>
        <v xml:space="preserve">  Houssein Mohamed Houssein     </v>
      </c>
      <c r="P890" s="3" t="str">
        <f t="shared" si="571"/>
        <v>12</v>
      </c>
      <c r="Q890" s="3" t="str">
        <f t="shared" si="572"/>
        <v xml:space="preserve"> WARD </v>
      </c>
      <c r="R890" s="3" t="str">
        <f t="shared" si="573"/>
        <v xml:space="preserve">        NT</v>
      </c>
      <c r="S890" s="3" t="str">
        <f t="shared" si="577"/>
        <v xml:space="preserve"> Boys</v>
      </c>
      <c r="T890" s="3" t="str">
        <f t="shared" si="578"/>
        <v xml:space="preserve">50 </v>
      </c>
      <c r="U890" s="3" t="str">
        <f t="shared" si="579"/>
        <v xml:space="preserve"> Butterfly</v>
      </c>
      <c r="V890" s="7" t="str">
        <f t="shared" si="580"/>
        <v xml:space="preserve"> 29.06  </v>
      </c>
      <c r="W890" s="7" t="str">
        <f t="shared" si="581"/>
        <v xml:space="preserve"> 2007     </v>
      </c>
      <c r="X890" s="7" t="str">
        <f t="shared" si="582"/>
        <v xml:space="preserve">   Mahmoud Mohamed Saleh</v>
      </c>
      <c r="Y890" s="7" t="str">
        <f t="shared" si="583"/>
        <v xml:space="preserve"> Ahly       </v>
      </c>
    </row>
    <row r="891" spans="1:25">
      <c r="A891" s="1" t="s">
        <v>880</v>
      </c>
      <c r="K891" s="2" t="str">
        <f t="shared" si="574"/>
        <v xml:space="preserve">Event 39 </v>
      </c>
      <c r="L891" s="2" t="str">
        <f t="shared" si="584"/>
        <v xml:space="preserve"> 2 </v>
      </c>
      <c r="M891" s="2" t="str">
        <f t="shared" si="569"/>
        <v xml:space="preserve">  5  </v>
      </c>
      <c r="N891" s="2" t="str">
        <f t="shared" si="585"/>
        <v>01:01 PM</v>
      </c>
      <c r="O891" t="str">
        <f t="shared" si="570"/>
        <v xml:space="preserve">  Omar Mohamed Saad Mohamed     </v>
      </c>
      <c r="P891" s="3" t="str">
        <f t="shared" si="571"/>
        <v>12</v>
      </c>
      <c r="Q891" s="3" t="str">
        <f t="shared" si="572"/>
        <v xml:space="preserve"> ZMALK</v>
      </c>
      <c r="R891" s="3" t="str">
        <f t="shared" si="573"/>
        <v xml:space="preserve">        NT</v>
      </c>
      <c r="S891" s="3" t="str">
        <f t="shared" si="577"/>
        <v xml:space="preserve"> Boys</v>
      </c>
      <c r="T891" s="3" t="str">
        <f t="shared" si="578"/>
        <v xml:space="preserve">50 </v>
      </c>
      <c r="U891" s="3" t="str">
        <f t="shared" si="579"/>
        <v xml:space="preserve"> Butterfly</v>
      </c>
      <c r="V891" s="7" t="str">
        <f t="shared" si="580"/>
        <v xml:space="preserve"> 29.06  </v>
      </c>
      <c r="W891" s="7" t="str">
        <f t="shared" si="581"/>
        <v xml:space="preserve"> 2007     </v>
      </c>
      <c r="X891" s="7" t="str">
        <f t="shared" si="582"/>
        <v xml:space="preserve">   Mahmoud Mohamed Saleh</v>
      </c>
      <c r="Y891" s="7" t="str">
        <f t="shared" si="583"/>
        <v xml:space="preserve"> Ahly       </v>
      </c>
    </row>
    <row r="892" spans="1:25">
      <c r="A892" s="1" t="s">
        <v>881</v>
      </c>
      <c r="K892" s="2" t="str">
        <f t="shared" si="574"/>
        <v xml:space="preserve">Event 39 </v>
      </c>
      <c r="L892" s="2" t="str">
        <f t="shared" si="584"/>
        <v xml:space="preserve"> 2 </v>
      </c>
      <c r="M892" s="2" t="str">
        <f t="shared" si="569"/>
        <v xml:space="preserve">  6  </v>
      </c>
      <c r="N892" s="2" t="str">
        <f t="shared" si="585"/>
        <v>01:01 PM</v>
      </c>
      <c r="O892" t="str">
        <f t="shared" si="570"/>
        <v xml:space="preserve">  Youssef Eslam Farouk          </v>
      </c>
      <c r="P892" s="3" t="str">
        <f t="shared" si="571"/>
        <v>12</v>
      </c>
      <c r="Q892" s="3" t="str">
        <f t="shared" si="572"/>
        <v xml:space="preserve"> AHLY </v>
      </c>
      <c r="R892" s="3" t="str">
        <f t="shared" si="573"/>
        <v xml:space="preserve">        NT</v>
      </c>
      <c r="S892" s="3" t="str">
        <f t="shared" si="577"/>
        <v xml:space="preserve"> Boys</v>
      </c>
      <c r="T892" s="3" t="str">
        <f t="shared" si="578"/>
        <v xml:space="preserve">50 </v>
      </c>
      <c r="U892" s="3" t="str">
        <f t="shared" si="579"/>
        <v xml:space="preserve"> Butterfly</v>
      </c>
      <c r="V892" s="7" t="str">
        <f t="shared" si="580"/>
        <v xml:space="preserve"> 29.06  </v>
      </c>
      <c r="W892" s="7" t="str">
        <f t="shared" si="581"/>
        <v xml:space="preserve"> 2007     </v>
      </c>
      <c r="X892" s="7" t="str">
        <f t="shared" si="582"/>
        <v xml:space="preserve">   Mahmoud Mohamed Saleh</v>
      </c>
      <c r="Y892" s="7" t="str">
        <f t="shared" si="583"/>
        <v xml:space="preserve"> Ahly       </v>
      </c>
    </row>
    <row r="893" spans="1:25">
      <c r="A893" s="1" t="s">
        <v>882</v>
      </c>
      <c r="K893" s="2" t="str">
        <f t="shared" si="574"/>
        <v xml:space="preserve">Event 39 </v>
      </c>
      <c r="L893" s="2" t="str">
        <f t="shared" si="584"/>
        <v xml:space="preserve"> 2 </v>
      </c>
      <c r="M893" s="2" t="str">
        <f t="shared" si="569"/>
        <v xml:space="preserve">  7  </v>
      </c>
      <c r="N893" s="2" t="str">
        <f t="shared" si="585"/>
        <v>01:01 PM</v>
      </c>
      <c r="O893" t="str">
        <f t="shared" si="570"/>
        <v xml:space="preserve">  Abdelrahman Khaled Mohmed     </v>
      </c>
      <c r="P893" s="3" t="str">
        <f t="shared" si="571"/>
        <v>12</v>
      </c>
      <c r="Q893" s="3" t="str">
        <f t="shared" si="572"/>
        <v xml:space="preserve"> DEGLA</v>
      </c>
      <c r="R893" s="3" t="str">
        <f t="shared" si="573"/>
        <v xml:space="preserve">        NT</v>
      </c>
      <c r="S893" s="3" t="str">
        <f t="shared" si="577"/>
        <v xml:space="preserve"> Boys</v>
      </c>
      <c r="T893" s="3" t="str">
        <f t="shared" si="578"/>
        <v xml:space="preserve">50 </v>
      </c>
      <c r="U893" s="3" t="str">
        <f t="shared" si="579"/>
        <v xml:space="preserve"> Butterfly</v>
      </c>
      <c r="V893" s="7" t="str">
        <f t="shared" si="580"/>
        <v xml:space="preserve"> 29.06  </v>
      </c>
      <c r="W893" s="7" t="str">
        <f t="shared" si="581"/>
        <v xml:space="preserve"> 2007     </v>
      </c>
      <c r="X893" s="7" t="str">
        <f t="shared" si="582"/>
        <v xml:space="preserve">   Mahmoud Mohamed Saleh</v>
      </c>
      <c r="Y893" s="7" t="str">
        <f t="shared" si="583"/>
        <v xml:space="preserve"> Ahly       </v>
      </c>
    </row>
    <row r="894" spans="1:25">
      <c r="A894" s="1" t="s">
        <v>883</v>
      </c>
      <c r="K894" s="2" t="str">
        <f t="shared" si="574"/>
        <v xml:space="preserve">Event 39 </v>
      </c>
      <c r="L894" s="2" t="str">
        <f t="shared" si="584"/>
        <v xml:space="preserve"> 2 </v>
      </c>
      <c r="M894" s="2" t="str">
        <f t="shared" si="569"/>
        <v xml:space="preserve">  8  </v>
      </c>
      <c r="N894" s="2" t="str">
        <f t="shared" si="585"/>
        <v>01:01 PM</v>
      </c>
      <c r="O894" t="str">
        <f t="shared" si="570"/>
        <v xml:space="preserve">  Omar Sameh Abd Al-Aziz Alshe  </v>
      </c>
      <c r="P894" s="3" t="str">
        <f t="shared" si="571"/>
        <v>12</v>
      </c>
      <c r="Q894" s="3" t="str">
        <f t="shared" si="572"/>
        <v xml:space="preserve"> SHAMS</v>
      </c>
      <c r="R894" s="3" t="str">
        <f t="shared" si="573"/>
        <v xml:space="preserve">        NT</v>
      </c>
      <c r="S894" s="3" t="str">
        <f t="shared" si="577"/>
        <v xml:space="preserve"> Boys</v>
      </c>
      <c r="T894" s="3" t="str">
        <f t="shared" si="578"/>
        <v xml:space="preserve">50 </v>
      </c>
      <c r="U894" s="3" t="str">
        <f t="shared" si="579"/>
        <v xml:space="preserve"> Butterfly</v>
      </c>
      <c r="V894" s="7" t="str">
        <f t="shared" si="580"/>
        <v xml:space="preserve"> 29.06  </v>
      </c>
      <c r="W894" s="7" t="str">
        <f t="shared" si="581"/>
        <v xml:space="preserve"> 2007     </v>
      </c>
      <c r="X894" s="7" t="str">
        <f t="shared" si="582"/>
        <v xml:space="preserve">   Mahmoud Mohamed Saleh</v>
      </c>
      <c r="Y894" s="7" t="str">
        <f t="shared" si="583"/>
        <v xml:space="preserve"> Ahly       </v>
      </c>
    </row>
    <row r="895" spans="1:25">
      <c r="A895" s="5" t="s">
        <v>884</v>
      </c>
      <c r="K895" s="2"/>
      <c r="L895" s="2"/>
      <c r="M895" s="2"/>
      <c r="N895" s="2"/>
      <c r="V895" s="7"/>
      <c r="W895" s="7"/>
      <c r="X895" s="7"/>
      <c r="Y895" s="7"/>
    </row>
    <row r="896" spans="1:25">
      <c r="A896" s="1" t="s">
        <v>885</v>
      </c>
      <c r="K896" s="2" t="str">
        <f t="shared" si="574"/>
        <v xml:space="preserve">Event 39 </v>
      </c>
      <c r="L896" s="2" t="str">
        <f>MID($A$895,5,3)</f>
        <v xml:space="preserve"> 3 </v>
      </c>
      <c r="M896" s="2" t="str">
        <f t="shared" si="569"/>
        <v xml:space="preserve">  1  </v>
      </c>
      <c r="N896" s="2" t="str">
        <f>MID($A$895,33,10)</f>
        <v>01:02 PM</v>
      </c>
      <c r="O896" t="str">
        <f t="shared" si="570"/>
        <v xml:space="preserve">  Abdel Aziz Ahmed Al Emam      </v>
      </c>
      <c r="P896" s="3" t="str">
        <f t="shared" si="571"/>
        <v>12</v>
      </c>
      <c r="Q896" s="3" t="str">
        <f t="shared" si="572"/>
        <v xml:space="preserve"> MNSOR</v>
      </c>
      <c r="R896" s="3" t="str">
        <f t="shared" si="573"/>
        <v xml:space="preserve">        NT</v>
      </c>
      <c r="S896" s="3" t="str">
        <f t="shared" si="577"/>
        <v xml:space="preserve"> Boys</v>
      </c>
      <c r="T896" s="3" t="str">
        <f t="shared" si="578"/>
        <v xml:space="preserve">50 </v>
      </c>
      <c r="U896" s="3" t="str">
        <f t="shared" si="579"/>
        <v xml:space="preserve"> Butterfly</v>
      </c>
      <c r="V896" s="7" t="str">
        <f t="shared" si="580"/>
        <v xml:space="preserve"> 29.06  </v>
      </c>
      <c r="W896" s="7" t="str">
        <f t="shared" si="581"/>
        <v xml:space="preserve"> 2007     </v>
      </c>
      <c r="X896" s="7" t="str">
        <f t="shared" si="582"/>
        <v xml:space="preserve">   Mahmoud Mohamed Saleh</v>
      </c>
      <c r="Y896" s="7" t="str">
        <f t="shared" si="583"/>
        <v xml:space="preserve"> Ahly       </v>
      </c>
    </row>
    <row r="897" spans="1:25">
      <c r="A897" s="1" t="s">
        <v>886</v>
      </c>
      <c r="K897" s="2" t="str">
        <f t="shared" si="574"/>
        <v xml:space="preserve">Event 39 </v>
      </c>
      <c r="L897" s="2" t="str">
        <f t="shared" ref="L897:L903" si="586">MID($A$895,5,3)</f>
        <v xml:space="preserve"> 3 </v>
      </c>
      <c r="M897" s="2" t="str">
        <f t="shared" si="569"/>
        <v xml:space="preserve">  2  </v>
      </c>
      <c r="N897" s="2" t="str">
        <f t="shared" ref="N897:N903" si="587">MID($A$895,33,10)</f>
        <v>01:02 PM</v>
      </c>
      <c r="O897" t="str">
        <f t="shared" si="570"/>
        <v xml:space="preserve">  Eyad Ahmed Yassin             </v>
      </c>
      <c r="P897" s="3" t="str">
        <f t="shared" si="571"/>
        <v>12</v>
      </c>
      <c r="Q897" s="3" t="str">
        <f t="shared" si="572"/>
        <v xml:space="preserve"> MNSOR</v>
      </c>
      <c r="R897" s="3" t="str">
        <f t="shared" si="573"/>
        <v xml:space="preserve">        NT</v>
      </c>
      <c r="S897" s="3" t="str">
        <f t="shared" si="577"/>
        <v xml:space="preserve"> Boys</v>
      </c>
      <c r="T897" s="3" t="str">
        <f t="shared" si="578"/>
        <v xml:space="preserve">50 </v>
      </c>
      <c r="U897" s="3" t="str">
        <f t="shared" si="579"/>
        <v xml:space="preserve"> Butterfly</v>
      </c>
      <c r="V897" s="7" t="str">
        <f t="shared" si="580"/>
        <v xml:space="preserve"> 29.06  </v>
      </c>
      <c r="W897" s="7" t="str">
        <f t="shared" si="581"/>
        <v xml:space="preserve"> 2007     </v>
      </c>
      <c r="X897" s="7" t="str">
        <f t="shared" si="582"/>
        <v xml:space="preserve">   Mahmoud Mohamed Saleh</v>
      </c>
      <c r="Y897" s="7" t="str">
        <f t="shared" si="583"/>
        <v xml:space="preserve"> Ahly       </v>
      </c>
    </row>
    <row r="898" spans="1:25">
      <c r="A898" s="1" t="s">
        <v>887</v>
      </c>
      <c r="K898" s="2" t="str">
        <f t="shared" si="574"/>
        <v xml:space="preserve">Event 39 </v>
      </c>
      <c r="L898" s="2" t="str">
        <f t="shared" si="586"/>
        <v xml:space="preserve"> 3 </v>
      </c>
      <c r="M898" s="2" t="str">
        <f t="shared" si="569"/>
        <v xml:space="preserve">  3  </v>
      </c>
      <c r="N898" s="2" t="str">
        <f t="shared" si="587"/>
        <v>01:02 PM</v>
      </c>
      <c r="O898" t="str">
        <f t="shared" si="570"/>
        <v xml:space="preserve">  Yoseif Ibrahim Mohamed Ibrah  </v>
      </c>
      <c r="P898" s="3" t="str">
        <f t="shared" si="571"/>
        <v>12</v>
      </c>
      <c r="Q898" s="3" t="str">
        <f t="shared" si="572"/>
        <v xml:space="preserve"> 6 OCT</v>
      </c>
      <c r="R898" s="3" t="str">
        <f t="shared" si="573"/>
        <v xml:space="preserve">        NT</v>
      </c>
      <c r="S898" s="3" t="str">
        <f t="shared" si="577"/>
        <v xml:space="preserve"> Boys</v>
      </c>
      <c r="T898" s="3" t="str">
        <f t="shared" si="578"/>
        <v xml:space="preserve">50 </v>
      </c>
      <c r="U898" s="3" t="str">
        <f t="shared" si="579"/>
        <v xml:space="preserve"> Butterfly</v>
      </c>
      <c r="V898" s="7" t="str">
        <f t="shared" si="580"/>
        <v xml:space="preserve"> 29.06  </v>
      </c>
      <c r="W898" s="7" t="str">
        <f t="shared" si="581"/>
        <v xml:space="preserve"> 2007     </v>
      </c>
      <c r="X898" s="7" t="str">
        <f t="shared" si="582"/>
        <v xml:space="preserve">   Mahmoud Mohamed Saleh</v>
      </c>
      <c r="Y898" s="7" t="str">
        <f t="shared" si="583"/>
        <v xml:space="preserve"> Ahly       </v>
      </c>
    </row>
    <row r="899" spans="1:25">
      <c r="A899" s="1" t="s">
        <v>888</v>
      </c>
      <c r="K899" s="2" t="str">
        <f t="shared" si="574"/>
        <v xml:space="preserve">Event 39 </v>
      </c>
      <c r="L899" s="2" t="str">
        <f t="shared" si="586"/>
        <v xml:space="preserve"> 3 </v>
      </c>
      <c r="M899" s="2" t="str">
        <f t="shared" si="569"/>
        <v xml:space="preserve">  4  </v>
      </c>
      <c r="N899" s="2" t="str">
        <f t="shared" si="587"/>
        <v>01:02 PM</v>
      </c>
      <c r="O899" t="str">
        <f t="shared" si="570"/>
        <v xml:space="preserve">  GalalEldin Ayman Mohamed      </v>
      </c>
      <c r="P899" s="3" t="str">
        <f t="shared" si="571"/>
        <v>12</v>
      </c>
      <c r="Q899" s="3" t="str">
        <f t="shared" si="572"/>
        <v xml:space="preserve"> Smouh</v>
      </c>
      <c r="R899" s="3" t="str">
        <f t="shared" si="573"/>
        <v xml:space="preserve">        NT</v>
      </c>
      <c r="S899" s="3" t="str">
        <f t="shared" si="577"/>
        <v xml:space="preserve"> Boys</v>
      </c>
      <c r="T899" s="3" t="str">
        <f t="shared" si="578"/>
        <v xml:space="preserve">50 </v>
      </c>
      <c r="U899" s="3" t="str">
        <f t="shared" si="579"/>
        <v xml:space="preserve"> Butterfly</v>
      </c>
      <c r="V899" s="7" t="str">
        <f t="shared" si="580"/>
        <v xml:space="preserve"> 29.06  </v>
      </c>
      <c r="W899" s="7" t="str">
        <f t="shared" si="581"/>
        <v xml:space="preserve"> 2007     </v>
      </c>
      <c r="X899" s="7" t="str">
        <f t="shared" si="582"/>
        <v xml:space="preserve">   Mahmoud Mohamed Saleh</v>
      </c>
      <c r="Y899" s="7" t="str">
        <f t="shared" si="583"/>
        <v xml:space="preserve"> Ahly       </v>
      </c>
    </row>
    <row r="900" spans="1:25">
      <c r="A900" s="1" t="s">
        <v>889</v>
      </c>
      <c r="K900" s="2" t="str">
        <f t="shared" si="574"/>
        <v xml:space="preserve">Event 39 </v>
      </c>
      <c r="L900" s="2" t="str">
        <f t="shared" si="586"/>
        <v xml:space="preserve"> 3 </v>
      </c>
      <c r="M900" s="2" t="str">
        <f t="shared" si="569"/>
        <v xml:space="preserve">  5  </v>
      </c>
      <c r="N900" s="2" t="str">
        <f t="shared" si="587"/>
        <v>01:02 PM</v>
      </c>
      <c r="O900" t="str">
        <f t="shared" si="570"/>
        <v xml:space="preserve">  Abd Allah Shreef Mohamed      </v>
      </c>
      <c r="P900" s="3" t="str">
        <f t="shared" si="571"/>
        <v>12</v>
      </c>
      <c r="Q900" s="3" t="str">
        <f t="shared" si="572"/>
        <v xml:space="preserve"> HELOP</v>
      </c>
      <c r="R900" s="3" t="str">
        <f t="shared" si="573"/>
        <v xml:space="preserve">        NT</v>
      </c>
      <c r="S900" s="3" t="str">
        <f t="shared" si="577"/>
        <v xml:space="preserve"> Boys</v>
      </c>
      <c r="T900" s="3" t="str">
        <f t="shared" si="578"/>
        <v xml:space="preserve">50 </v>
      </c>
      <c r="U900" s="3" t="str">
        <f t="shared" si="579"/>
        <v xml:space="preserve"> Butterfly</v>
      </c>
      <c r="V900" s="7" t="str">
        <f t="shared" si="580"/>
        <v xml:space="preserve"> 29.06  </v>
      </c>
      <c r="W900" s="7" t="str">
        <f t="shared" si="581"/>
        <v xml:space="preserve"> 2007     </v>
      </c>
      <c r="X900" s="7" t="str">
        <f t="shared" si="582"/>
        <v xml:space="preserve">   Mahmoud Mohamed Saleh</v>
      </c>
      <c r="Y900" s="7" t="str">
        <f t="shared" si="583"/>
        <v xml:space="preserve"> Ahly       </v>
      </c>
    </row>
    <row r="901" spans="1:25">
      <c r="A901" s="1" t="s">
        <v>890</v>
      </c>
      <c r="K901" s="2" t="str">
        <f t="shared" si="574"/>
        <v xml:space="preserve">Event 39 </v>
      </c>
      <c r="L901" s="2" t="str">
        <f t="shared" si="586"/>
        <v xml:space="preserve"> 3 </v>
      </c>
      <c r="M901" s="2" t="str">
        <f t="shared" si="569"/>
        <v xml:space="preserve">  6  </v>
      </c>
      <c r="N901" s="2" t="str">
        <f t="shared" si="587"/>
        <v>01:02 PM</v>
      </c>
      <c r="O901" t="str">
        <f t="shared" si="570"/>
        <v xml:space="preserve">  Omar Tamer Hassan             </v>
      </c>
      <c r="P901" s="3" t="str">
        <f t="shared" si="571"/>
        <v>12</v>
      </c>
      <c r="Q901" s="3" t="str">
        <f t="shared" si="572"/>
        <v xml:space="preserve"> AHLY </v>
      </c>
      <c r="R901" s="3" t="str">
        <f t="shared" si="573"/>
        <v xml:space="preserve">        NT</v>
      </c>
      <c r="S901" s="3" t="str">
        <f t="shared" si="577"/>
        <v xml:space="preserve"> Boys</v>
      </c>
      <c r="T901" s="3" t="str">
        <f t="shared" si="578"/>
        <v xml:space="preserve">50 </v>
      </c>
      <c r="U901" s="3" t="str">
        <f t="shared" si="579"/>
        <v xml:space="preserve"> Butterfly</v>
      </c>
      <c r="V901" s="7" t="str">
        <f t="shared" si="580"/>
        <v xml:space="preserve"> 29.06  </v>
      </c>
      <c r="W901" s="7" t="str">
        <f t="shared" si="581"/>
        <v xml:space="preserve"> 2007     </v>
      </c>
      <c r="X901" s="7" t="str">
        <f t="shared" si="582"/>
        <v xml:space="preserve">   Mahmoud Mohamed Saleh</v>
      </c>
      <c r="Y901" s="7" t="str">
        <f t="shared" si="583"/>
        <v xml:space="preserve"> Ahly       </v>
      </c>
    </row>
    <row r="902" spans="1:25">
      <c r="A902" s="1" t="s">
        <v>891</v>
      </c>
      <c r="K902" s="2" t="str">
        <f t="shared" si="574"/>
        <v xml:space="preserve">Event 39 </v>
      </c>
      <c r="L902" s="2" t="str">
        <f t="shared" si="586"/>
        <v xml:space="preserve"> 3 </v>
      </c>
      <c r="M902" s="2" t="str">
        <f t="shared" si="569"/>
        <v xml:space="preserve">  7  </v>
      </c>
      <c r="N902" s="2" t="str">
        <f t="shared" si="587"/>
        <v>01:02 PM</v>
      </c>
      <c r="O902" t="str">
        <f t="shared" si="570"/>
        <v xml:space="preserve">  Seif Hassan Ahmed             </v>
      </c>
      <c r="P902" s="3" t="str">
        <f t="shared" si="571"/>
        <v>12</v>
      </c>
      <c r="Q902" s="3" t="str">
        <f t="shared" si="572"/>
        <v xml:space="preserve"> ENPPI</v>
      </c>
      <c r="R902" s="3" t="str">
        <f t="shared" si="573"/>
        <v xml:space="preserve">        NT</v>
      </c>
      <c r="S902" s="3" t="str">
        <f t="shared" si="577"/>
        <v xml:space="preserve"> Boys</v>
      </c>
      <c r="T902" s="3" t="str">
        <f t="shared" si="578"/>
        <v xml:space="preserve">50 </v>
      </c>
      <c r="U902" s="3" t="str">
        <f t="shared" si="579"/>
        <v xml:space="preserve"> Butterfly</v>
      </c>
      <c r="V902" s="7" t="str">
        <f t="shared" si="580"/>
        <v xml:space="preserve"> 29.06  </v>
      </c>
      <c r="W902" s="7" t="str">
        <f t="shared" si="581"/>
        <v xml:space="preserve"> 2007     </v>
      </c>
      <c r="X902" s="7" t="str">
        <f t="shared" si="582"/>
        <v xml:space="preserve">   Mahmoud Mohamed Saleh</v>
      </c>
      <c r="Y902" s="7" t="str">
        <f t="shared" si="583"/>
        <v xml:space="preserve"> Ahly       </v>
      </c>
    </row>
    <row r="903" spans="1:25">
      <c r="A903" s="1" t="s">
        <v>892</v>
      </c>
      <c r="K903" s="2" t="str">
        <f t="shared" si="574"/>
        <v xml:space="preserve">Event 39 </v>
      </c>
      <c r="L903" s="2" t="str">
        <f t="shared" si="586"/>
        <v xml:space="preserve"> 3 </v>
      </c>
      <c r="M903" s="2" t="str">
        <f t="shared" si="569"/>
        <v xml:space="preserve">  8  </v>
      </c>
      <c r="N903" s="2" t="str">
        <f t="shared" si="587"/>
        <v>01:02 PM</v>
      </c>
      <c r="O903" t="str">
        <f t="shared" si="570"/>
        <v xml:space="preserve">  Omar Walid Mostafa            </v>
      </c>
      <c r="P903" s="3" t="str">
        <f t="shared" si="571"/>
        <v>12</v>
      </c>
      <c r="Q903" s="3" t="str">
        <f t="shared" si="572"/>
        <v xml:space="preserve"> GHABA</v>
      </c>
      <c r="R903" s="3" t="str">
        <f t="shared" si="573"/>
        <v xml:space="preserve">        NT</v>
      </c>
      <c r="S903" s="3" t="str">
        <f t="shared" si="577"/>
        <v xml:space="preserve"> Boys</v>
      </c>
      <c r="T903" s="3" t="str">
        <f t="shared" si="578"/>
        <v xml:space="preserve">50 </v>
      </c>
      <c r="U903" s="3" t="str">
        <f t="shared" si="579"/>
        <v xml:space="preserve"> Butterfly</v>
      </c>
      <c r="V903" s="7" t="str">
        <f t="shared" si="580"/>
        <v xml:space="preserve"> 29.06  </v>
      </c>
      <c r="W903" s="7" t="str">
        <f t="shared" si="581"/>
        <v xml:space="preserve"> 2007     </v>
      </c>
      <c r="X903" s="7" t="str">
        <f t="shared" si="582"/>
        <v xml:space="preserve">   Mahmoud Mohamed Saleh</v>
      </c>
      <c r="Y903" s="7" t="str">
        <f t="shared" si="583"/>
        <v xml:space="preserve"> Ahly       </v>
      </c>
    </row>
    <row r="904" spans="1:25">
      <c r="A904" s="5" t="s">
        <v>893</v>
      </c>
      <c r="K904" s="2"/>
      <c r="L904" s="2"/>
      <c r="M904" s="2"/>
      <c r="N904" s="2"/>
      <c r="V904" s="7"/>
      <c r="W904" s="7"/>
      <c r="X904" s="7"/>
      <c r="Y904" s="7"/>
    </row>
    <row r="905" spans="1:25">
      <c r="A905" s="1" t="s">
        <v>894</v>
      </c>
      <c r="K905" s="2" t="str">
        <f t="shared" si="574"/>
        <v xml:space="preserve">Event 39 </v>
      </c>
      <c r="L905" s="2" t="str">
        <f>MID($A$904,5,3)</f>
        <v xml:space="preserve"> 4 </v>
      </c>
      <c r="M905" s="2" t="str">
        <f t="shared" si="569"/>
        <v xml:space="preserve">  1  </v>
      </c>
      <c r="N905" s="2" t="str">
        <f>MID($A$904,33,10)</f>
        <v>01:03 PM</v>
      </c>
      <c r="O905" t="str">
        <f t="shared" si="570"/>
        <v xml:space="preserve">  Ahmed Mostafa Bakr Abou Khas  </v>
      </c>
      <c r="P905" s="3" t="str">
        <f t="shared" si="571"/>
        <v>12</v>
      </c>
      <c r="Q905" s="3" t="str">
        <f t="shared" si="572"/>
        <v xml:space="preserve"> TANTA</v>
      </c>
      <c r="R905" s="3" t="str">
        <f t="shared" si="573"/>
        <v xml:space="preserve">        NT</v>
      </c>
      <c r="S905" s="3" t="str">
        <f t="shared" si="577"/>
        <v xml:space="preserve"> Boys</v>
      </c>
      <c r="T905" s="3" t="str">
        <f t="shared" si="578"/>
        <v xml:space="preserve">50 </v>
      </c>
      <c r="U905" s="3" t="str">
        <f t="shared" si="579"/>
        <v xml:space="preserve"> Butterfly</v>
      </c>
      <c r="V905" s="7" t="str">
        <f t="shared" si="580"/>
        <v xml:space="preserve"> 29.06  </v>
      </c>
      <c r="W905" s="7" t="str">
        <f t="shared" si="581"/>
        <v xml:space="preserve"> 2007     </v>
      </c>
      <c r="X905" s="7" t="str">
        <f t="shared" si="582"/>
        <v xml:space="preserve">   Mahmoud Mohamed Saleh</v>
      </c>
      <c r="Y905" s="7" t="str">
        <f t="shared" si="583"/>
        <v xml:space="preserve"> Ahly       </v>
      </c>
    </row>
    <row r="906" spans="1:25">
      <c r="A906" s="1" t="s">
        <v>895</v>
      </c>
      <c r="K906" s="2" t="str">
        <f t="shared" si="574"/>
        <v xml:space="preserve">Event 39 </v>
      </c>
      <c r="L906" s="2" t="str">
        <f t="shared" ref="L906:L912" si="588">MID($A$904,5,3)</f>
        <v xml:space="preserve"> 4 </v>
      </c>
      <c r="M906" s="2" t="str">
        <f t="shared" si="569"/>
        <v xml:space="preserve">  2  </v>
      </c>
      <c r="N906" s="2" t="str">
        <f t="shared" ref="N906:N912" si="589">MID($A$904,33,10)</f>
        <v>01:03 PM</v>
      </c>
      <c r="O906" t="str">
        <f t="shared" si="570"/>
        <v xml:space="preserve">  Marwan Atif Galal Mahmoud     </v>
      </c>
      <c r="P906" s="3" t="str">
        <f t="shared" si="571"/>
        <v>12</v>
      </c>
      <c r="Q906" s="3" t="str">
        <f t="shared" si="572"/>
        <v xml:space="preserve"> SHAMS</v>
      </c>
      <c r="R906" s="3" t="str">
        <f t="shared" si="573"/>
        <v xml:space="preserve">        NT</v>
      </c>
      <c r="S906" s="3" t="str">
        <f t="shared" si="577"/>
        <v xml:space="preserve"> Boys</v>
      </c>
      <c r="T906" s="3" t="str">
        <f t="shared" si="578"/>
        <v xml:space="preserve">50 </v>
      </c>
      <c r="U906" s="3" t="str">
        <f t="shared" si="579"/>
        <v xml:space="preserve"> Butterfly</v>
      </c>
      <c r="V906" s="7" t="str">
        <f t="shared" si="580"/>
        <v xml:space="preserve"> 29.06  </v>
      </c>
      <c r="W906" s="7" t="str">
        <f t="shared" si="581"/>
        <v xml:space="preserve"> 2007     </v>
      </c>
      <c r="X906" s="7" t="str">
        <f t="shared" si="582"/>
        <v xml:space="preserve">   Mahmoud Mohamed Saleh</v>
      </c>
      <c r="Y906" s="7" t="str">
        <f t="shared" si="583"/>
        <v xml:space="preserve"> Ahly       </v>
      </c>
    </row>
    <row r="907" spans="1:25">
      <c r="A907" s="1" t="s">
        <v>896</v>
      </c>
      <c r="K907" s="2" t="str">
        <f t="shared" si="574"/>
        <v xml:space="preserve">Event 39 </v>
      </c>
      <c r="L907" s="2" t="str">
        <f t="shared" si="588"/>
        <v xml:space="preserve"> 4 </v>
      </c>
      <c r="M907" s="2" t="str">
        <f t="shared" si="569"/>
        <v xml:space="preserve">  3  </v>
      </c>
      <c r="N907" s="2" t="str">
        <f t="shared" si="589"/>
        <v>01:03 PM</v>
      </c>
      <c r="O907" t="str">
        <f t="shared" si="570"/>
        <v xml:space="preserve">  Amr Khaled Mohamed Elsaeyd    </v>
      </c>
      <c r="P907" s="3" t="str">
        <f t="shared" si="571"/>
        <v>12</v>
      </c>
      <c r="Q907" s="3" t="str">
        <f t="shared" si="572"/>
        <v xml:space="preserve"> DEGLA</v>
      </c>
      <c r="R907" s="3" t="str">
        <f t="shared" si="573"/>
        <v xml:space="preserve">        NT</v>
      </c>
      <c r="S907" s="3" t="str">
        <f t="shared" si="577"/>
        <v xml:space="preserve"> Boys</v>
      </c>
      <c r="T907" s="3" t="str">
        <f t="shared" si="578"/>
        <v xml:space="preserve">50 </v>
      </c>
      <c r="U907" s="3" t="str">
        <f t="shared" si="579"/>
        <v xml:space="preserve"> Butterfly</v>
      </c>
      <c r="V907" s="7" t="str">
        <f t="shared" si="580"/>
        <v xml:space="preserve"> 29.06  </v>
      </c>
      <c r="W907" s="7" t="str">
        <f t="shared" si="581"/>
        <v xml:space="preserve"> 2007     </v>
      </c>
      <c r="X907" s="7" t="str">
        <f t="shared" si="582"/>
        <v xml:space="preserve">   Mahmoud Mohamed Saleh</v>
      </c>
      <c r="Y907" s="7" t="str">
        <f t="shared" si="583"/>
        <v xml:space="preserve"> Ahly       </v>
      </c>
    </row>
    <row r="908" spans="1:25">
      <c r="A908" s="1" t="s">
        <v>897</v>
      </c>
      <c r="K908" s="2" t="str">
        <f t="shared" si="574"/>
        <v xml:space="preserve">Event 39 </v>
      </c>
      <c r="L908" s="2" t="str">
        <f t="shared" si="588"/>
        <v xml:space="preserve"> 4 </v>
      </c>
      <c r="M908" s="2" t="str">
        <f t="shared" si="569"/>
        <v xml:space="preserve">  4  </v>
      </c>
      <c r="N908" s="2" t="str">
        <f t="shared" si="589"/>
        <v>01:03 PM</v>
      </c>
      <c r="O908" t="str">
        <f t="shared" si="570"/>
        <v xml:space="preserve">  Omar Sameh Mohamed            </v>
      </c>
      <c r="P908" s="3" t="str">
        <f t="shared" si="571"/>
        <v>12</v>
      </c>
      <c r="Q908" s="3" t="str">
        <f t="shared" si="572"/>
        <v xml:space="preserve"> MAY15</v>
      </c>
      <c r="R908" s="3" t="str">
        <f t="shared" si="573"/>
        <v xml:space="preserve">        NT</v>
      </c>
      <c r="S908" s="3" t="str">
        <f t="shared" si="577"/>
        <v xml:space="preserve"> Boys</v>
      </c>
      <c r="T908" s="3" t="str">
        <f t="shared" si="578"/>
        <v xml:space="preserve">50 </v>
      </c>
      <c r="U908" s="3" t="str">
        <f t="shared" si="579"/>
        <v xml:space="preserve"> Butterfly</v>
      </c>
      <c r="V908" s="7" t="str">
        <f t="shared" si="580"/>
        <v xml:space="preserve"> 29.06  </v>
      </c>
      <c r="W908" s="7" t="str">
        <f t="shared" si="581"/>
        <v xml:space="preserve"> 2007     </v>
      </c>
      <c r="X908" s="7" t="str">
        <f t="shared" si="582"/>
        <v xml:space="preserve">   Mahmoud Mohamed Saleh</v>
      </c>
      <c r="Y908" s="7" t="str">
        <f t="shared" si="583"/>
        <v xml:space="preserve"> Ahly       </v>
      </c>
    </row>
    <row r="909" spans="1:25">
      <c r="A909" s="1" t="s">
        <v>898</v>
      </c>
      <c r="K909" s="2" t="str">
        <f t="shared" si="574"/>
        <v xml:space="preserve">Event 39 </v>
      </c>
      <c r="L909" s="2" t="str">
        <f t="shared" si="588"/>
        <v xml:space="preserve"> 4 </v>
      </c>
      <c r="M909" s="2" t="str">
        <f t="shared" si="569"/>
        <v xml:space="preserve">  5  </v>
      </c>
      <c r="N909" s="2" t="str">
        <f t="shared" si="589"/>
        <v>01:03 PM</v>
      </c>
      <c r="O909" t="str">
        <f t="shared" si="570"/>
        <v xml:space="preserve">  Mohamed Riezk Hasan Reizk     </v>
      </c>
      <c r="P909" s="3" t="str">
        <f t="shared" si="571"/>
        <v>12</v>
      </c>
      <c r="Q909" s="3" t="str">
        <f t="shared" si="572"/>
        <v xml:space="preserve"> Sport</v>
      </c>
      <c r="R909" s="3" t="str">
        <f t="shared" si="573"/>
        <v xml:space="preserve">        NT</v>
      </c>
      <c r="S909" s="3" t="str">
        <f t="shared" si="577"/>
        <v xml:space="preserve"> Boys</v>
      </c>
      <c r="T909" s="3" t="str">
        <f t="shared" si="578"/>
        <v xml:space="preserve">50 </v>
      </c>
      <c r="U909" s="3" t="str">
        <f t="shared" si="579"/>
        <v xml:space="preserve"> Butterfly</v>
      </c>
      <c r="V909" s="7" t="str">
        <f t="shared" si="580"/>
        <v xml:space="preserve"> 29.06  </v>
      </c>
      <c r="W909" s="7" t="str">
        <f t="shared" si="581"/>
        <v xml:space="preserve"> 2007     </v>
      </c>
      <c r="X909" s="7" t="str">
        <f t="shared" si="582"/>
        <v xml:space="preserve">   Mahmoud Mohamed Saleh</v>
      </c>
      <c r="Y909" s="7" t="str">
        <f t="shared" si="583"/>
        <v xml:space="preserve"> Ahly       </v>
      </c>
    </row>
    <row r="910" spans="1:25">
      <c r="A910" s="1" t="s">
        <v>899</v>
      </c>
      <c r="K910" s="2" t="str">
        <f t="shared" si="574"/>
        <v xml:space="preserve">Event 39 </v>
      </c>
      <c r="L910" s="2" t="str">
        <f t="shared" si="588"/>
        <v xml:space="preserve"> 4 </v>
      </c>
      <c r="M910" s="2" t="str">
        <f t="shared" si="569"/>
        <v xml:space="preserve">  6  </v>
      </c>
      <c r="N910" s="2" t="str">
        <f t="shared" si="589"/>
        <v>01:03 PM</v>
      </c>
      <c r="O910" t="str">
        <f t="shared" si="570"/>
        <v xml:space="preserve">  Mostafa Ibrahim Zaki          </v>
      </c>
      <c r="P910" s="3" t="str">
        <f t="shared" si="571"/>
        <v>12</v>
      </c>
      <c r="Q910" s="3" t="str">
        <f t="shared" si="572"/>
        <v xml:space="preserve"> GHABA</v>
      </c>
      <c r="R910" s="3" t="str">
        <f t="shared" si="573"/>
        <v xml:space="preserve">        NT</v>
      </c>
      <c r="S910" s="3" t="str">
        <f t="shared" si="577"/>
        <v xml:space="preserve"> Boys</v>
      </c>
      <c r="T910" s="3" t="str">
        <f t="shared" si="578"/>
        <v xml:space="preserve">50 </v>
      </c>
      <c r="U910" s="3" t="str">
        <f t="shared" si="579"/>
        <v xml:space="preserve"> Butterfly</v>
      </c>
      <c r="V910" s="7" t="str">
        <f t="shared" si="580"/>
        <v xml:space="preserve"> 29.06  </v>
      </c>
      <c r="W910" s="7" t="str">
        <f t="shared" si="581"/>
        <v xml:space="preserve"> 2007     </v>
      </c>
      <c r="X910" s="7" t="str">
        <f t="shared" si="582"/>
        <v xml:space="preserve">   Mahmoud Mohamed Saleh</v>
      </c>
      <c r="Y910" s="7" t="str">
        <f t="shared" si="583"/>
        <v xml:space="preserve"> Ahly       </v>
      </c>
    </row>
    <row r="911" spans="1:25">
      <c r="A911" s="1" t="s">
        <v>900</v>
      </c>
      <c r="K911" s="2" t="str">
        <f t="shared" si="574"/>
        <v xml:space="preserve">Event 39 </v>
      </c>
      <c r="L911" s="2" t="str">
        <f t="shared" si="588"/>
        <v xml:space="preserve"> 4 </v>
      </c>
      <c r="M911" s="2" t="str">
        <f t="shared" si="569"/>
        <v xml:space="preserve">  7  </v>
      </c>
      <c r="N911" s="2" t="str">
        <f t="shared" si="589"/>
        <v>01:03 PM</v>
      </c>
      <c r="O911" t="str">
        <f t="shared" si="570"/>
        <v xml:space="preserve">  Abdel Rahman Ahmed Abdel Mog  </v>
      </c>
      <c r="P911" s="3" t="str">
        <f t="shared" si="571"/>
        <v>12</v>
      </c>
      <c r="Q911" s="3" t="str">
        <f t="shared" si="572"/>
        <v xml:space="preserve"> ZAEID</v>
      </c>
      <c r="R911" s="3" t="str">
        <f t="shared" si="573"/>
        <v xml:space="preserve">        NT</v>
      </c>
      <c r="S911" s="3" t="str">
        <f t="shared" si="577"/>
        <v xml:space="preserve"> Boys</v>
      </c>
      <c r="T911" s="3" t="str">
        <f t="shared" si="578"/>
        <v xml:space="preserve">50 </v>
      </c>
      <c r="U911" s="3" t="str">
        <f t="shared" si="579"/>
        <v xml:space="preserve"> Butterfly</v>
      </c>
      <c r="V911" s="7" t="str">
        <f t="shared" si="580"/>
        <v xml:space="preserve"> 29.06  </v>
      </c>
      <c r="W911" s="7" t="str">
        <f t="shared" si="581"/>
        <v xml:space="preserve"> 2007     </v>
      </c>
      <c r="X911" s="7" t="str">
        <f t="shared" si="582"/>
        <v xml:space="preserve">   Mahmoud Mohamed Saleh</v>
      </c>
      <c r="Y911" s="7" t="str">
        <f t="shared" si="583"/>
        <v xml:space="preserve"> Ahly       </v>
      </c>
    </row>
    <row r="912" spans="1:25">
      <c r="A912" s="1" t="s">
        <v>901</v>
      </c>
      <c r="K912" s="2" t="str">
        <f t="shared" si="574"/>
        <v xml:space="preserve">Event 39 </v>
      </c>
      <c r="L912" s="2" t="str">
        <f t="shared" si="588"/>
        <v xml:space="preserve"> 4 </v>
      </c>
      <c r="M912" s="2" t="str">
        <f t="shared" si="569"/>
        <v xml:space="preserve">  8  </v>
      </c>
      <c r="N912" s="2" t="str">
        <f t="shared" si="589"/>
        <v>01:03 PM</v>
      </c>
      <c r="O912" t="str">
        <f t="shared" si="570"/>
        <v xml:space="preserve">  Ahmed Hesham Wagdy            </v>
      </c>
      <c r="P912" s="3" t="str">
        <f t="shared" si="571"/>
        <v>12</v>
      </c>
      <c r="Q912" s="3" t="str">
        <f t="shared" si="572"/>
        <v xml:space="preserve"> AHLY </v>
      </c>
      <c r="R912" s="3" t="str">
        <f t="shared" si="573"/>
        <v xml:space="preserve">        NT</v>
      </c>
      <c r="S912" s="3" t="str">
        <f t="shared" si="577"/>
        <v xml:space="preserve"> Boys</v>
      </c>
      <c r="T912" s="3" t="str">
        <f t="shared" si="578"/>
        <v xml:space="preserve">50 </v>
      </c>
      <c r="U912" s="3" t="str">
        <f t="shared" si="579"/>
        <v xml:space="preserve"> Butterfly</v>
      </c>
      <c r="V912" s="7" t="str">
        <f t="shared" si="580"/>
        <v xml:space="preserve"> 29.06  </v>
      </c>
      <c r="W912" s="7" t="str">
        <f t="shared" si="581"/>
        <v xml:space="preserve"> 2007     </v>
      </c>
      <c r="X912" s="7" t="str">
        <f t="shared" si="582"/>
        <v xml:space="preserve">   Mahmoud Mohamed Saleh</v>
      </c>
      <c r="Y912" s="7" t="str">
        <f t="shared" si="583"/>
        <v xml:space="preserve"> Ahly       </v>
      </c>
    </row>
    <row r="913" spans="1:25">
      <c r="A913" s="5" t="s">
        <v>902</v>
      </c>
      <c r="K913" s="2"/>
      <c r="L913" s="2"/>
      <c r="M913" s="2"/>
      <c r="N913" s="2"/>
      <c r="V913" s="7"/>
      <c r="W913" s="7"/>
      <c r="X913" s="7"/>
      <c r="Y913" s="7"/>
    </row>
    <row r="914" spans="1:25">
      <c r="A914" s="1" t="s">
        <v>903</v>
      </c>
      <c r="K914" s="2" t="str">
        <f t="shared" si="574"/>
        <v xml:space="preserve">Event 39 </v>
      </c>
      <c r="L914" s="2" t="str">
        <f>MID($A$913,5,3)</f>
        <v xml:space="preserve"> 5 </v>
      </c>
      <c r="M914" s="2" t="str">
        <f t="shared" si="569"/>
        <v xml:space="preserve">  1  </v>
      </c>
      <c r="N914" s="2" t="str">
        <f>MID($A$913,33,10)</f>
        <v>01:04 PM</v>
      </c>
      <c r="O914" t="str">
        <f t="shared" si="570"/>
        <v xml:space="preserve">  Mahmoud Moh. Nazmy Abd Elrah  </v>
      </c>
      <c r="P914" s="3" t="str">
        <f t="shared" si="571"/>
        <v>12</v>
      </c>
      <c r="Q914" s="3" t="str">
        <f t="shared" si="572"/>
        <v xml:space="preserve"> GEZIR</v>
      </c>
      <c r="R914" s="3" t="str">
        <f t="shared" si="573"/>
        <v xml:space="preserve">        NT</v>
      </c>
      <c r="S914" s="3" t="str">
        <f t="shared" si="577"/>
        <v xml:space="preserve"> Boys</v>
      </c>
      <c r="T914" s="3" t="str">
        <f t="shared" si="578"/>
        <v xml:space="preserve">50 </v>
      </c>
      <c r="U914" s="3" t="str">
        <f t="shared" si="579"/>
        <v xml:space="preserve"> Butterfly</v>
      </c>
      <c r="V914" s="7" t="str">
        <f t="shared" si="580"/>
        <v xml:space="preserve"> 29.06  </v>
      </c>
      <c r="W914" s="7" t="str">
        <f t="shared" si="581"/>
        <v xml:space="preserve"> 2007     </v>
      </c>
      <c r="X914" s="7" t="str">
        <f t="shared" si="582"/>
        <v xml:space="preserve">   Mahmoud Mohamed Saleh</v>
      </c>
      <c r="Y914" s="7" t="str">
        <f t="shared" si="583"/>
        <v xml:space="preserve"> Ahly       </v>
      </c>
    </row>
    <row r="915" spans="1:25">
      <c r="A915" s="1" t="s">
        <v>904</v>
      </c>
      <c r="K915" s="2" t="str">
        <f t="shared" si="574"/>
        <v xml:space="preserve">Event 39 </v>
      </c>
      <c r="L915" s="2" t="str">
        <f t="shared" ref="L915:L921" si="590">MID($A$913,5,3)</f>
        <v xml:space="preserve"> 5 </v>
      </c>
      <c r="M915" s="2" t="str">
        <f t="shared" si="569"/>
        <v xml:space="preserve">  2  </v>
      </c>
      <c r="N915" s="2" t="str">
        <f t="shared" ref="N915:N921" si="591">MID($A$913,33,10)</f>
        <v>01:04 PM</v>
      </c>
      <c r="O915" t="str">
        <f t="shared" si="570"/>
        <v xml:space="preserve">  Yousef Iman Hraz              </v>
      </c>
      <c r="P915" s="3" t="str">
        <f t="shared" si="571"/>
        <v>12</v>
      </c>
      <c r="Q915" s="3" t="str">
        <f t="shared" si="572"/>
        <v xml:space="preserve"> SHOOT</v>
      </c>
      <c r="R915" s="3" t="str">
        <f t="shared" si="573"/>
        <v xml:space="preserve">        NT</v>
      </c>
      <c r="S915" s="3" t="str">
        <f t="shared" si="577"/>
        <v xml:space="preserve"> Boys</v>
      </c>
      <c r="T915" s="3" t="str">
        <f t="shared" si="578"/>
        <v xml:space="preserve">50 </v>
      </c>
      <c r="U915" s="3" t="str">
        <f t="shared" si="579"/>
        <v xml:space="preserve"> Butterfly</v>
      </c>
      <c r="V915" s="7" t="str">
        <f t="shared" si="580"/>
        <v xml:space="preserve"> 29.06  </v>
      </c>
      <c r="W915" s="7" t="str">
        <f t="shared" si="581"/>
        <v xml:space="preserve"> 2007     </v>
      </c>
      <c r="X915" s="7" t="str">
        <f t="shared" si="582"/>
        <v xml:space="preserve">   Mahmoud Mohamed Saleh</v>
      </c>
      <c r="Y915" s="7" t="str">
        <f t="shared" si="583"/>
        <v xml:space="preserve"> Ahly       </v>
      </c>
    </row>
    <row r="916" spans="1:25">
      <c r="A916" s="1" t="s">
        <v>905</v>
      </c>
      <c r="K916" s="2" t="str">
        <f t="shared" si="574"/>
        <v xml:space="preserve">Event 39 </v>
      </c>
      <c r="L916" s="2" t="str">
        <f t="shared" si="590"/>
        <v xml:space="preserve"> 5 </v>
      </c>
      <c r="M916" s="2" t="str">
        <f t="shared" si="569"/>
        <v xml:space="preserve">  3  </v>
      </c>
      <c r="N916" s="2" t="str">
        <f t="shared" si="591"/>
        <v>01:04 PM</v>
      </c>
      <c r="O916" t="str">
        <f t="shared" si="570"/>
        <v xml:space="preserve">  Tarik Kamel Farouk Kamel      </v>
      </c>
      <c r="P916" s="3" t="str">
        <f t="shared" si="571"/>
        <v>12</v>
      </c>
      <c r="Q916" s="3" t="str">
        <f t="shared" si="572"/>
        <v xml:space="preserve"> BNK.G</v>
      </c>
      <c r="R916" s="3" t="str">
        <f t="shared" si="573"/>
        <v xml:space="preserve">        NT</v>
      </c>
      <c r="S916" s="3" t="str">
        <f t="shared" si="577"/>
        <v xml:space="preserve"> Boys</v>
      </c>
      <c r="T916" s="3" t="str">
        <f t="shared" si="578"/>
        <v xml:space="preserve">50 </v>
      </c>
      <c r="U916" s="3" t="str">
        <f t="shared" si="579"/>
        <v xml:space="preserve"> Butterfly</v>
      </c>
      <c r="V916" s="7" t="str">
        <f t="shared" si="580"/>
        <v xml:space="preserve"> 29.06  </v>
      </c>
      <c r="W916" s="7" t="str">
        <f t="shared" si="581"/>
        <v xml:space="preserve"> 2007     </v>
      </c>
      <c r="X916" s="7" t="str">
        <f t="shared" si="582"/>
        <v xml:space="preserve">   Mahmoud Mohamed Saleh</v>
      </c>
      <c r="Y916" s="7" t="str">
        <f t="shared" si="583"/>
        <v xml:space="preserve"> Ahly       </v>
      </c>
    </row>
    <row r="917" spans="1:25">
      <c r="A917" s="1" t="s">
        <v>906</v>
      </c>
      <c r="K917" s="2" t="str">
        <f t="shared" si="574"/>
        <v xml:space="preserve">Event 39 </v>
      </c>
      <c r="L917" s="2" t="str">
        <f t="shared" si="590"/>
        <v xml:space="preserve"> 5 </v>
      </c>
      <c r="M917" s="2" t="str">
        <f t="shared" si="569"/>
        <v xml:space="preserve">  4  </v>
      </c>
      <c r="N917" s="2" t="str">
        <f t="shared" si="591"/>
        <v>01:04 PM</v>
      </c>
      <c r="O917" t="str">
        <f t="shared" si="570"/>
        <v xml:space="preserve">  Ziad Khaled Mahmoud           </v>
      </c>
      <c r="P917" s="3" t="str">
        <f t="shared" si="571"/>
        <v>12</v>
      </c>
      <c r="Q917" s="3" t="str">
        <f t="shared" si="572"/>
        <v xml:space="preserve"> HELOP</v>
      </c>
      <c r="R917" s="3" t="str">
        <f t="shared" si="573"/>
        <v xml:space="preserve">        NT</v>
      </c>
      <c r="S917" s="3" t="str">
        <f t="shared" si="577"/>
        <v xml:space="preserve"> Boys</v>
      </c>
      <c r="T917" s="3" t="str">
        <f t="shared" si="578"/>
        <v xml:space="preserve">50 </v>
      </c>
      <c r="U917" s="3" t="str">
        <f t="shared" si="579"/>
        <v xml:space="preserve"> Butterfly</v>
      </c>
      <c r="V917" s="7" t="str">
        <f t="shared" si="580"/>
        <v xml:space="preserve"> 29.06  </v>
      </c>
      <c r="W917" s="7" t="str">
        <f t="shared" si="581"/>
        <v xml:space="preserve"> 2007     </v>
      </c>
      <c r="X917" s="7" t="str">
        <f t="shared" si="582"/>
        <v xml:space="preserve">   Mahmoud Mohamed Saleh</v>
      </c>
      <c r="Y917" s="7" t="str">
        <f t="shared" si="583"/>
        <v xml:space="preserve"> Ahly       </v>
      </c>
    </row>
    <row r="918" spans="1:25">
      <c r="A918" s="1" t="s">
        <v>907</v>
      </c>
      <c r="K918" s="2" t="str">
        <f t="shared" si="574"/>
        <v xml:space="preserve">Event 39 </v>
      </c>
      <c r="L918" s="2" t="str">
        <f t="shared" si="590"/>
        <v xml:space="preserve"> 5 </v>
      </c>
      <c r="M918" s="2" t="str">
        <f t="shared" si="569"/>
        <v xml:space="preserve">  5  </v>
      </c>
      <c r="N918" s="2" t="str">
        <f t="shared" si="591"/>
        <v>01:04 PM</v>
      </c>
      <c r="O918" t="str">
        <f t="shared" si="570"/>
        <v xml:space="preserve">  Abdel Rahman Hassan Abdou     </v>
      </c>
      <c r="P918" s="3" t="str">
        <f t="shared" si="571"/>
        <v>12</v>
      </c>
      <c r="Q918" s="3" t="str">
        <f t="shared" si="572"/>
        <v xml:space="preserve"> SHOOT</v>
      </c>
      <c r="R918" s="3" t="str">
        <f t="shared" si="573"/>
        <v xml:space="preserve">        NT</v>
      </c>
      <c r="S918" s="3" t="str">
        <f t="shared" si="577"/>
        <v xml:space="preserve"> Boys</v>
      </c>
      <c r="T918" s="3" t="str">
        <f t="shared" si="578"/>
        <v xml:space="preserve">50 </v>
      </c>
      <c r="U918" s="3" t="str">
        <f t="shared" si="579"/>
        <v xml:space="preserve"> Butterfly</v>
      </c>
      <c r="V918" s="7" t="str">
        <f t="shared" si="580"/>
        <v xml:space="preserve"> 29.06  </v>
      </c>
      <c r="W918" s="7" t="str">
        <f t="shared" si="581"/>
        <v xml:space="preserve"> 2007     </v>
      </c>
      <c r="X918" s="7" t="str">
        <f t="shared" si="582"/>
        <v xml:space="preserve">   Mahmoud Mohamed Saleh</v>
      </c>
      <c r="Y918" s="7" t="str">
        <f t="shared" si="583"/>
        <v xml:space="preserve"> Ahly       </v>
      </c>
    </row>
    <row r="919" spans="1:25">
      <c r="A919" s="1" t="s">
        <v>908</v>
      </c>
      <c r="K919" s="2" t="str">
        <f t="shared" si="574"/>
        <v xml:space="preserve">Event 39 </v>
      </c>
      <c r="L919" s="2" t="str">
        <f t="shared" si="590"/>
        <v xml:space="preserve"> 5 </v>
      </c>
      <c r="M919" s="2" t="str">
        <f t="shared" si="569"/>
        <v xml:space="preserve">  6  </v>
      </c>
      <c r="N919" s="2" t="str">
        <f t="shared" si="591"/>
        <v>01:04 PM</v>
      </c>
      <c r="O919" t="str">
        <f t="shared" si="570"/>
        <v xml:space="preserve">  Mrawan Waled Mahmoud          </v>
      </c>
      <c r="P919" s="3" t="str">
        <f t="shared" si="571"/>
        <v>12</v>
      </c>
      <c r="Q919" s="3" t="str">
        <f t="shared" si="572"/>
        <v xml:space="preserve"> DEGLA</v>
      </c>
      <c r="R919" s="3" t="str">
        <f t="shared" si="573"/>
        <v xml:space="preserve">        NT</v>
      </c>
      <c r="S919" s="3" t="str">
        <f t="shared" si="577"/>
        <v xml:space="preserve"> Boys</v>
      </c>
      <c r="T919" s="3" t="str">
        <f t="shared" si="578"/>
        <v xml:space="preserve">50 </v>
      </c>
      <c r="U919" s="3" t="str">
        <f t="shared" si="579"/>
        <v xml:space="preserve"> Butterfly</v>
      </c>
      <c r="V919" s="7" t="str">
        <f t="shared" si="580"/>
        <v xml:space="preserve"> 29.06  </v>
      </c>
      <c r="W919" s="7" t="str">
        <f t="shared" si="581"/>
        <v xml:space="preserve"> 2007     </v>
      </c>
      <c r="X919" s="7" t="str">
        <f t="shared" si="582"/>
        <v xml:space="preserve">   Mahmoud Mohamed Saleh</v>
      </c>
      <c r="Y919" s="7" t="str">
        <f t="shared" si="583"/>
        <v xml:space="preserve"> Ahly       </v>
      </c>
    </row>
    <row r="920" spans="1:25">
      <c r="A920" s="1" t="s">
        <v>909</v>
      </c>
      <c r="K920" s="2" t="str">
        <f t="shared" si="574"/>
        <v xml:space="preserve">Event 39 </v>
      </c>
      <c r="L920" s="2" t="str">
        <f t="shared" si="590"/>
        <v xml:space="preserve"> 5 </v>
      </c>
      <c r="M920" s="2" t="str">
        <f t="shared" si="569"/>
        <v xml:space="preserve">  7  </v>
      </c>
      <c r="N920" s="2" t="str">
        <f t="shared" si="591"/>
        <v>01:04 PM</v>
      </c>
      <c r="O920" t="str">
        <f t="shared" si="570"/>
        <v xml:space="preserve">  Marawan Omar Ibrahim          </v>
      </c>
      <c r="P920" s="3" t="str">
        <f t="shared" si="571"/>
        <v>12</v>
      </c>
      <c r="Q920" s="3" t="str">
        <f t="shared" si="572"/>
        <v xml:space="preserve"> TANTA</v>
      </c>
      <c r="R920" s="3" t="str">
        <f t="shared" si="573"/>
        <v xml:space="preserve">        NT</v>
      </c>
      <c r="S920" s="3" t="str">
        <f t="shared" si="577"/>
        <v xml:space="preserve"> Boys</v>
      </c>
      <c r="T920" s="3" t="str">
        <f t="shared" si="578"/>
        <v xml:space="preserve">50 </v>
      </c>
      <c r="U920" s="3" t="str">
        <f t="shared" si="579"/>
        <v xml:space="preserve"> Butterfly</v>
      </c>
      <c r="V920" s="7" t="str">
        <f t="shared" si="580"/>
        <v xml:space="preserve"> 29.06  </v>
      </c>
      <c r="W920" s="7" t="str">
        <f t="shared" si="581"/>
        <v xml:space="preserve"> 2007     </v>
      </c>
      <c r="X920" s="7" t="str">
        <f t="shared" si="582"/>
        <v xml:space="preserve">   Mahmoud Mohamed Saleh</v>
      </c>
      <c r="Y920" s="7" t="str">
        <f t="shared" si="583"/>
        <v xml:space="preserve"> Ahly       </v>
      </c>
    </row>
    <row r="921" spans="1:25">
      <c r="A921" s="1" t="s">
        <v>910</v>
      </c>
      <c r="K921" s="2" t="str">
        <f t="shared" si="574"/>
        <v xml:space="preserve">Event 39 </v>
      </c>
      <c r="L921" s="2" t="str">
        <f t="shared" si="590"/>
        <v xml:space="preserve"> 5 </v>
      </c>
      <c r="M921" s="2" t="str">
        <f t="shared" si="569"/>
        <v xml:space="preserve">  8  </v>
      </c>
      <c r="N921" s="2" t="str">
        <f t="shared" si="591"/>
        <v>01:04 PM</v>
      </c>
      <c r="O921" t="str">
        <f t="shared" si="570"/>
        <v xml:space="preserve">  Ashraf Ali Ahmed              </v>
      </c>
      <c r="P921" s="3" t="str">
        <f t="shared" si="571"/>
        <v>12</v>
      </c>
      <c r="Q921" s="3" t="str">
        <f t="shared" si="572"/>
        <v xml:space="preserve"> DEGLA</v>
      </c>
      <c r="R921" s="3" t="str">
        <f t="shared" si="573"/>
        <v xml:space="preserve">        NT</v>
      </c>
      <c r="S921" s="3" t="str">
        <f t="shared" si="577"/>
        <v xml:space="preserve"> Boys</v>
      </c>
      <c r="T921" s="3" t="str">
        <f t="shared" si="578"/>
        <v xml:space="preserve">50 </v>
      </c>
      <c r="U921" s="3" t="str">
        <f t="shared" si="579"/>
        <v xml:space="preserve"> Butterfly</v>
      </c>
      <c r="V921" s="7" t="str">
        <f t="shared" si="580"/>
        <v xml:space="preserve"> 29.06  </v>
      </c>
      <c r="W921" s="7" t="str">
        <f t="shared" si="581"/>
        <v xml:space="preserve"> 2007     </v>
      </c>
      <c r="X921" s="7" t="str">
        <f t="shared" si="582"/>
        <v xml:space="preserve">   Mahmoud Mohamed Saleh</v>
      </c>
      <c r="Y921" s="7" t="str">
        <f t="shared" si="583"/>
        <v xml:space="preserve"> Ahly       </v>
      </c>
    </row>
    <row r="922" spans="1:25">
      <c r="A922" s="5" t="s">
        <v>911</v>
      </c>
      <c r="K922" s="2"/>
      <c r="L922" s="2"/>
      <c r="M922" s="2"/>
      <c r="N922" s="2"/>
      <c r="V922" s="7"/>
      <c r="W922" s="7"/>
      <c r="X922" s="7"/>
      <c r="Y922" s="7"/>
    </row>
    <row r="923" spans="1:25">
      <c r="A923" s="1" t="s">
        <v>912</v>
      </c>
      <c r="K923" s="2" t="str">
        <f t="shared" si="574"/>
        <v xml:space="preserve">Event 39 </v>
      </c>
      <c r="L923" s="2" t="str">
        <f>MID($A$922,5,3)</f>
        <v xml:space="preserve"> 6 </v>
      </c>
      <c r="M923" s="2" t="str">
        <f t="shared" si="569"/>
        <v xml:space="preserve">  1  </v>
      </c>
      <c r="N923" s="2" t="str">
        <f>MID($A$922,33,10)</f>
        <v>01:05 PM</v>
      </c>
      <c r="O923" t="str">
        <f t="shared" si="570"/>
        <v xml:space="preserve">  Aly Mohamed Hassan Ibrahim    </v>
      </c>
      <c r="P923" s="3" t="str">
        <f t="shared" si="571"/>
        <v>12</v>
      </c>
      <c r="Q923" s="3" t="str">
        <f t="shared" si="572"/>
        <v xml:space="preserve"> DEGLA</v>
      </c>
      <c r="R923" s="3" t="str">
        <f t="shared" si="573"/>
        <v xml:space="preserve">        NT</v>
      </c>
      <c r="S923" s="3" t="str">
        <f t="shared" si="577"/>
        <v xml:space="preserve"> Boys</v>
      </c>
      <c r="T923" s="3" t="str">
        <f t="shared" si="578"/>
        <v xml:space="preserve">50 </v>
      </c>
      <c r="U923" s="3" t="str">
        <f t="shared" si="579"/>
        <v xml:space="preserve"> Butterfly</v>
      </c>
      <c r="V923" s="7" t="str">
        <f t="shared" si="580"/>
        <v xml:space="preserve"> 29.06  </v>
      </c>
      <c r="W923" s="7" t="str">
        <f t="shared" si="581"/>
        <v xml:space="preserve"> 2007     </v>
      </c>
      <c r="X923" s="7" t="str">
        <f t="shared" si="582"/>
        <v xml:space="preserve">   Mahmoud Mohamed Saleh</v>
      </c>
      <c r="Y923" s="7" t="str">
        <f t="shared" si="583"/>
        <v xml:space="preserve"> Ahly       </v>
      </c>
    </row>
    <row r="924" spans="1:25">
      <c r="A924" s="1" t="s">
        <v>913</v>
      </c>
      <c r="K924" s="2" t="str">
        <f t="shared" si="574"/>
        <v xml:space="preserve">Event 39 </v>
      </c>
      <c r="L924" s="2" t="str">
        <f t="shared" ref="L924:L930" si="592">MID($A$922,5,3)</f>
        <v xml:space="preserve"> 6 </v>
      </c>
      <c r="M924" s="2" t="str">
        <f t="shared" si="569"/>
        <v xml:space="preserve">  2  </v>
      </c>
      <c r="N924" s="2" t="str">
        <f t="shared" ref="N924:N930" si="593">MID($A$922,33,10)</f>
        <v>01:05 PM</v>
      </c>
      <c r="O924" t="str">
        <f t="shared" si="570"/>
        <v xml:space="preserve">  Karim Houssein Ateia          </v>
      </c>
      <c r="P924" s="3" t="str">
        <f t="shared" si="571"/>
        <v>12</v>
      </c>
      <c r="Q924" s="3" t="str">
        <f t="shared" si="572"/>
        <v xml:space="preserve"> TANTA</v>
      </c>
      <c r="R924" s="3" t="str">
        <f t="shared" si="573"/>
        <v xml:space="preserve">        NT</v>
      </c>
      <c r="S924" s="3" t="str">
        <f t="shared" si="577"/>
        <v xml:space="preserve"> Boys</v>
      </c>
      <c r="T924" s="3" t="str">
        <f t="shared" si="578"/>
        <v xml:space="preserve">50 </v>
      </c>
      <c r="U924" s="3" t="str">
        <f t="shared" si="579"/>
        <v xml:space="preserve"> Butterfly</v>
      </c>
      <c r="V924" s="7" t="str">
        <f t="shared" si="580"/>
        <v xml:space="preserve"> 29.06  </v>
      </c>
      <c r="W924" s="7" t="str">
        <f t="shared" si="581"/>
        <v xml:space="preserve"> 2007     </v>
      </c>
      <c r="X924" s="7" t="str">
        <f t="shared" si="582"/>
        <v xml:space="preserve">   Mahmoud Mohamed Saleh</v>
      </c>
      <c r="Y924" s="7" t="str">
        <f t="shared" si="583"/>
        <v xml:space="preserve"> Ahly       </v>
      </c>
    </row>
    <row r="925" spans="1:25">
      <c r="A925" s="1" t="s">
        <v>914</v>
      </c>
      <c r="K925" s="2" t="str">
        <f t="shared" si="574"/>
        <v xml:space="preserve">Event 39 </v>
      </c>
      <c r="L925" s="2" t="str">
        <f t="shared" si="592"/>
        <v xml:space="preserve"> 6 </v>
      </c>
      <c r="M925" s="2" t="str">
        <f t="shared" si="569"/>
        <v xml:space="preserve">  3  </v>
      </c>
      <c r="N925" s="2" t="str">
        <f t="shared" si="593"/>
        <v>01:05 PM</v>
      </c>
      <c r="O925" t="str">
        <f t="shared" si="570"/>
        <v xml:space="preserve">  Ahmed Mohamed Fawzy Zawbaha   </v>
      </c>
      <c r="P925" s="3" t="str">
        <f t="shared" si="571"/>
        <v>12</v>
      </c>
      <c r="Q925" s="3" t="str">
        <f t="shared" si="572"/>
        <v xml:space="preserve"> SHAMS</v>
      </c>
      <c r="R925" s="3" t="str">
        <f t="shared" si="573"/>
        <v xml:space="preserve">        NT</v>
      </c>
      <c r="S925" s="3" t="str">
        <f t="shared" si="577"/>
        <v xml:space="preserve"> Boys</v>
      </c>
      <c r="T925" s="3" t="str">
        <f t="shared" si="578"/>
        <v xml:space="preserve">50 </v>
      </c>
      <c r="U925" s="3" t="str">
        <f t="shared" si="579"/>
        <v xml:space="preserve"> Butterfly</v>
      </c>
      <c r="V925" s="7" t="str">
        <f t="shared" si="580"/>
        <v xml:space="preserve"> 29.06  </v>
      </c>
      <c r="W925" s="7" t="str">
        <f t="shared" si="581"/>
        <v xml:space="preserve"> 2007     </v>
      </c>
      <c r="X925" s="7" t="str">
        <f t="shared" si="582"/>
        <v xml:space="preserve">   Mahmoud Mohamed Saleh</v>
      </c>
      <c r="Y925" s="7" t="str">
        <f t="shared" si="583"/>
        <v xml:space="preserve"> Ahly       </v>
      </c>
    </row>
    <row r="926" spans="1:25">
      <c r="A926" s="1" t="s">
        <v>915</v>
      </c>
      <c r="K926" s="2" t="str">
        <f t="shared" si="574"/>
        <v xml:space="preserve">Event 39 </v>
      </c>
      <c r="L926" s="2" t="str">
        <f t="shared" si="592"/>
        <v xml:space="preserve"> 6 </v>
      </c>
      <c r="M926" s="2" t="str">
        <f t="shared" si="569"/>
        <v xml:space="preserve">  4  </v>
      </c>
      <c r="N926" s="2" t="str">
        <f t="shared" si="593"/>
        <v>01:05 PM</v>
      </c>
      <c r="O926" t="str">
        <f t="shared" si="570"/>
        <v xml:space="preserve">  Omar Mohamed Gamal El Din     </v>
      </c>
      <c r="P926" s="3" t="str">
        <f t="shared" si="571"/>
        <v>12</v>
      </c>
      <c r="Q926" s="3" t="str">
        <f t="shared" si="572"/>
        <v xml:space="preserve"> TANTA</v>
      </c>
      <c r="R926" s="3" t="str">
        <f t="shared" si="573"/>
        <v xml:space="preserve">        NT</v>
      </c>
      <c r="S926" s="3" t="str">
        <f t="shared" si="577"/>
        <v xml:space="preserve"> Boys</v>
      </c>
      <c r="T926" s="3" t="str">
        <f t="shared" si="578"/>
        <v xml:space="preserve">50 </v>
      </c>
      <c r="U926" s="3" t="str">
        <f t="shared" si="579"/>
        <v xml:space="preserve"> Butterfly</v>
      </c>
      <c r="V926" s="7" t="str">
        <f t="shared" si="580"/>
        <v xml:space="preserve"> 29.06  </v>
      </c>
      <c r="W926" s="7" t="str">
        <f t="shared" si="581"/>
        <v xml:space="preserve"> 2007     </v>
      </c>
      <c r="X926" s="7" t="str">
        <f t="shared" si="582"/>
        <v xml:space="preserve">   Mahmoud Mohamed Saleh</v>
      </c>
      <c r="Y926" s="7" t="str">
        <f t="shared" si="583"/>
        <v xml:space="preserve"> Ahly       </v>
      </c>
    </row>
    <row r="927" spans="1:25">
      <c r="A927" s="1" t="s">
        <v>916</v>
      </c>
      <c r="K927" s="2" t="str">
        <f t="shared" si="574"/>
        <v xml:space="preserve">Event 39 </v>
      </c>
      <c r="L927" s="2" t="str">
        <f t="shared" si="592"/>
        <v xml:space="preserve"> 6 </v>
      </c>
      <c r="M927" s="2" t="str">
        <f t="shared" si="569"/>
        <v xml:space="preserve">  5  </v>
      </c>
      <c r="N927" s="2" t="str">
        <f t="shared" si="593"/>
        <v>01:05 PM</v>
      </c>
      <c r="O927" t="str">
        <f t="shared" si="570"/>
        <v xml:space="preserve">  Mohamed Hassan Ali Hassan     </v>
      </c>
      <c r="P927" s="3" t="str">
        <f t="shared" si="571"/>
        <v>12</v>
      </c>
      <c r="Q927" s="3" t="str">
        <f t="shared" si="572"/>
        <v xml:space="preserve"> Smouh</v>
      </c>
      <c r="R927" s="3" t="str">
        <f t="shared" si="573"/>
        <v xml:space="preserve">        NT</v>
      </c>
      <c r="S927" s="3" t="str">
        <f t="shared" si="577"/>
        <v xml:space="preserve"> Boys</v>
      </c>
      <c r="T927" s="3" t="str">
        <f t="shared" si="578"/>
        <v xml:space="preserve">50 </v>
      </c>
      <c r="U927" s="3" t="str">
        <f t="shared" si="579"/>
        <v xml:space="preserve"> Butterfly</v>
      </c>
      <c r="V927" s="7" t="str">
        <f t="shared" si="580"/>
        <v xml:space="preserve"> 29.06  </v>
      </c>
      <c r="W927" s="7" t="str">
        <f t="shared" si="581"/>
        <v xml:space="preserve"> 2007     </v>
      </c>
      <c r="X927" s="7" t="str">
        <f t="shared" si="582"/>
        <v xml:space="preserve">   Mahmoud Mohamed Saleh</v>
      </c>
      <c r="Y927" s="7" t="str">
        <f t="shared" si="583"/>
        <v xml:space="preserve"> Ahly       </v>
      </c>
    </row>
    <row r="928" spans="1:25">
      <c r="A928" s="1" t="s">
        <v>917</v>
      </c>
      <c r="K928" s="2" t="str">
        <f t="shared" si="574"/>
        <v xml:space="preserve">Event 39 </v>
      </c>
      <c r="L928" s="2" t="str">
        <f t="shared" si="592"/>
        <v xml:space="preserve"> 6 </v>
      </c>
      <c r="M928" s="2" t="str">
        <f t="shared" si="569"/>
        <v xml:space="preserve">  6  </v>
      </c>
      <c r="N928" s="2" t="str">
        <f t="shared" si="593"/>
        <v>01:05 PM</v>
      </c>
      <c r="O928" t="str">
        <f t="shared" si="570"/>
        <v xml:space="preserve">  Omar Wael Kaleifa             </v>
      </c>
      <c r="P928" s="3" t="str">
        <f t="shared" si="571"/>
        <v>12</v>
      </c>
      <c r="Q928" s="3" t="str">
        <f t="shared" si="572"/>
        <v xml:space="preserve"> TANTA</v>
      </c>
      <c r="R928" s="3" t="str">
        <f t="shared" si="573"/>
        <v xml:space="preserve">        NT</v>
      </c>
      <c r="S928" s="3" t="str">
        <f t="shared" si="577"/>
        <v xml:space="preserve"> Boys</v>
      </c>
      <c r="T928" s="3" t="str">
        <f t="shared" si="578"/>
        <v xml:space="preserve">50 </v>
      </c>
      <c r="U928" s="3" t="str">
        <f t="shared" si="579"/>
        <v xml:space="preserve"> Butterfly</v>
      </c>
      <c r="V928" s="7" t="str">
        <f t="shared" si="580"/>
        <v xml:space="preserve"> 29.06  </v>
      </c>
      <c r="W928" s="7" t="str">
        <f t="shared" si="581"/>
        <v xml:space="preserve"> 2007     </v>
      </c>
      <c r="X928" s="7" t="str">
        <f t="shared" si="582"/>
        <v xml:space="preserve">   Mahmoud Mohamed Saleh</v>
      </c>
      <c r="Y928" s="7" t="str">
        <f t="shared" si="583"/>
        <v xml:space="preserve"> Ahly       </v>
      </c>
    </row>
    <row r="929" spans="1:25">
      <c r="A929" s="1" t="s">
        <v>918</v>
      </c>
      <c r="K929" s="2" t="str">
        <f t="shared" si="574"/>
        <v xml:space="preserve">Event 39 </v>
      </c>
      <c r="L929" s="2" t="str">
        <f t="shared" si="592"/>
        <v xml:space="preserve"> 6 </v>
      </c>
      <c r="M929" s="2" t="str">
        <f t="shared" si="569"/>
        <v xml:space="preserve">  7  </v>
      </c>
      <c r="N929" s="2" t="str">
        <f t="shared" si="593"/>
        <v>01:05 PM</v>
      </c>
      <c r="O929" t="str">
        <f t="shared" si="570"/>
        <v xml:space="preserve">  Moneir Ibrahim Monir Radwan   </v>
      </c>
      <c r="P929" s="3" t="str">
        <f t="shared" si="571"/>
        <v>12</v>
      </c>
      <c r="Q929" s="3" t="str">
        <f t="shared" si="572"/>
        <v xml:space="preserve"> POLIC</v>
      </c>
      <c r="R929" s="3" t="str">
        <f t="shared" si="573"/>
        <v xml:space="preserve">        NT</v>
      </c>
      <c r="S929" s="3" t="str">
        <f t="shared" si="577"/>
        <v xml:space="preserve"> Boys</v>
      </c>
      <c r="T929" s="3" t="str">
        <f t="shared" si="578"/>
        <v xml:space="preserve">50 </v>
      </c>
      <c r="U929" s="3" t="str">
        <f t="shared" si="579"/>
        <v xml:space="preserve"> Butterfly</v>
      </c>
      <c r="V929" s="7" t="str">
        <f t="shared" si="580"/>
        <v xml:space="preserve"> 29.06  </v>
      </c>
      <c r="W929" s="7" t="str">
        <f t="shared" si="581"/>
        <v xml:space="preserve"> 2007     </v>
      </c>
      <c r="X929" s="7" t="str">
        <f t="shared" si="582"/>
        <v xml:space="preserve">   Mahmoud Mohamed Saleh</v>
      </c>
      <c r="Y929" s="7" t="str">
        <f t="shared" si="583"/>
        <v xml:space="preserve"> Ahly       </v>
      </c>
    </row>
    <row r="930" spans="1:25">
      <c r="A930" s="1" t="s">
        <v>919</v>
      </c>
      <c r="K930" s="2" t="str">
        <f t="shared" si="574"/>
        <v xml:space="preserve">Event 39 </v>
      </c>
      <c r="L930" s="2" t="str">
        <f t="shared" si="592"/>
        <v xml:space="preserve"> 6 </v>
      </c>
      <c r="M930" s="2" t="str">
        <f t="shared" si="569"/>
        <v xml:space="preserve">  8  </v>
      </c>
      <c r="N930" s="2" t="str">
        <f t="shared" si="593"/>
        <v>01:05 PM</v>
      </c>
      <c r="O930" t="str">
        <f t="shared" si="570"/>
        <v xml:space="preserve">  Morad Yaser Hafez             </v>
      </c>
      <c r="P930" s="3" t="str">
        <f t="shared" si="571"/>
        <v>12</v>
      </c>
      <c r="Q930" s="3" t="str">
        <f t="shared" si="572"/>
        <v xml:space="preserve"> DEGLA</v>
      </c>
      <c r="R930" s="3" t="str">
        <f t="shared" si="573"/>
        <v xml:space="preserve">        NT</v>
      </c>
      <c r="S930" s="3" t="str">
        <f t="shared" si="577"/>
        <v xml:space="preserve"> Boys</v>
      </c>
      <c r="T930" s="3" t="str">
        <f t="shared" si="578"/>
        <v xml:space="preserve">50 </v>
      </c>
      <c r="U930" s="3" t="str">
        <f t="shared" si="579"/>
        <v xml:space="preserve"> Butterfly</v>
      </c>
      <c r="V930" s="7" t="str">
        <f t="shared" si="580"/>
        <v xml:space="preserve"> 29.06  </v>
      </c>
      <c r="W930" s="7" t="str">
        <f t="shared" si="581"/>
        <v xml:space="preserve"> 2007     </v>
      </c>
      <c r="X930" s="7" t="str">
        <f t="shared" si="582"/>
        <v xml:space="preserve">   Mahmoud Mohamed Saleh</v>
      </c>
      <c r="Y930" s="7" t="str">
        <f t="shared" si="583"/>
        <v xml:space="preserve"> Ahly       </v>
      </c>
    </row>
    <row r="931" spans="1:25">
      <c r="A931" s="5" t="s">
        <v>920</v>
      </c>
      <c r="K931" s="2"/>
      <c r="L931" s="2"/>
      <c r="M931" s="2"/>
      <c r="N931" s="2"/>
      <c r="V931" s="7"/>
      <c r="W931" s="7"/>
      <c r="X931" s="7"/>
      <c r="Y931" s="7"/>
    </row>
    <row r="932" spans="1:25">
      <c r="A932" s="1" t="s">
        <v>921</v>
      </c>
      <c r="K932" s="2" t="str">
        <f t="shared" si="574"/>
        <v xml:space="preserve">Event 39 </v>
      </c>
      <c r="L932" s="2" t="str">
        <f>MID($A$931,5,3)</f>
        <v xml:space="preserve"> 7 </v>
      </c>
      <c r="M932" s="2" t="str">
        <f t="shared" si="569"/>
        <v xml:space="preserve">  1  </v>
      </c>
      <c r="N932" s="2" t="str">
        <f>MID($A$931,33,10)</f>
        <v>01:06 PM</v>
      </c>
      <c r="O932" t="str">
        <f t="shared" si="570"/>
        <v xml:space="preserve">  Yassin Syed Morsy             </v>
      </c>
      <c r="P932" s="3" t="str">
        <f t="shared" si="571"/>
        <v>12</v>
      </c>
      <c r="Q932" s="3" t="str">
        <f t="shared" si="572"/>
        <v xml:space="preserve"> TALBE</v>
      </c>
      <c r="R932" s="3" t="str">
        <f t="shared" si="573"/>
        <v xml:space="preserve">        NT</v>
      </c>
      <c r="S932" s="3" t="str">
        <f t="shared" si="577"/>
        <v xml:space="preserve"> Boys</v>
      </c>
      <c r="T932" s="3" t="str">
        <f t="shared" si="578"/>
        <v xml:space="preserve">50 </v>
      </c>
      <c r="U932" s="3" t="str">
        <f t="shared" si="579"/>
        <v xml:space="preserve"> Butterfly</v>
      </c>
      <c r="V932" s="7" t="str">
        <f t="shared" si="580"/>
        <v xml:space="preserve"> 29.06  </v>
      </c>
      <c r="W932" s="7" t="str">
        <f t="shared" si="581"/>
        <v xml:space="preserve"> 2007     </v>
      </c>
      <c r="X932" s="7" t="str">
        <f t="shared" si="582"/>
        <v xml:space="preserve">   Mahmoud Mohamed Saleh</v>
      </c>
      <c r="Y932" s="7" t="str">
        <f t="shared" si="583"/>
        <v xml:space="preserve"> Ahly       </v>
      </c>
    </row>
    <row r="933" spans="1:25">
      <c r="A933" s="1" t="s">
        <v>922</v>
      </c>
      <c r="K933" s="2" t="str">
        <f t="shared" si="574"/>
        <v xml:space="preserve">Event 39 </v>
      </c>
      <c r="L933" s="2" t="str">
        <f t="shared" ref="L933:L939" si="594">MID($A$931,5,3)</f>
        <v xml:space="preserve"> 7 </v>
      </c>
      <c r="M933" s="2" t="str">
        <f t="shared" si="569"/>
        <v xml:space="preserve">  2  </v>
      </c>
      <c r="N933" s="2" t="str">
        <f t="shared" ref="N933:N939" si="595">MID($A$931,33,10)</f>
        <v>01:06 PM</v>
      </c>
      <c r="O933" t="str">
        <f t="shared" si="570"/>
        <v xml:space="preserve">  Seif Mohamed Farouk Ali       </v>
      </c>
      <c r="P933" s="3" t="str">
        <f t="shared" si="571"/>
        <v>12</v>
      </c>
      <c r="Q933" s="3" t="str">
        <f t="shared" si="572"/>
        <v xml:space="preserve"> SHAMS</v>
      </c>
      <c r="R933" s="3" t="str">
        <f t="shared" si="573"/>
        <v xml:space="preserve">        NT</v>
      </c>
      <c r="S933" s="3" t="str">
        <f t="shared" si="577"/>
        <v xml:space="preserve"> Boys</v>
      </c>
      <c r="T933" s="3" t="str">
        <f t="shared" si="578"/>
        <v xml:space="preserve">50 </v>
      </c>
      <c r="U933" s="3" t="str">
        <f t="shared" si="579"/>
        <v xml:space="preserve"> Butterfly</v>
      </c>
      <c r="V933" s="7" t="str">
        <f t="shared" si="580"/>
        <v xml:space="preserve"> 29.06  </v>
      </c>
      <c r="W933" s="7" t="str">
        <f t="shared" si="581"/>
        <v xml:space="preserve"> 2007     </v>
      </c>
      <c r="X933" s="7" t="str">
        <f t="shared" si="582"/>
        <v xml:space="preserve">   Mahmoud Mohamed Saleh</v>
      </c>
      <c r="Y933" s="7" t="str">
        <f t="shared" si="583"/>
        <v xml:space="preserve"> Ahly       </v>
      </c>
    </row>
    <row r="934" spans="1:25">
      <c r="A934" s="1" t="s">
        <v>923</v>
      </c>
      <c r="K934" s="2" t="str">
        <f t="shared" si="574"/>
        <v xml:space="preserve">Event 39 </v>
      </c>
      <c r="L934" s="2" t="str">
        <f t="shared" si="594"/>
        <v xml:space="preserve"> 7 </v>
      </c>
      <c r="M934" s="2" t="str">
        <f t="shared" si="569"/>
        <v xml:space="preserve">  3  </v>
      </c>
      <c r="N934" s="2" t="str">
        <f t="shared" si="595"/>
        <v>01:06 PM</v>
      </c>
      <c r="O934" t="str">
        <f t="shared" si="570"/>
        <v xml:space="preserve">  Abdalah Waled el Said         </v>
      </c>
      <c r="P934" s="3" t="str">
        <f t="shared" si="571"/>
        <v>12</v>
      </c>
      <c r="Q934" s="3" t="str">
        <f t="shared" si="572"/>
        <v xml:space="preserve"> Sport</v>
      </c>
      <c r="R934" s="3" t="str">
        <f t="shared" si="573"/>
        <v xml:space="preserve">        NT</v>
      </c>
      <c r="S934" s="3" t="str">
        <f t="shared" si="577"/>
        <v xml:space="preserve"> Boys</v>
      </c>
      <c r="T934" s="3" t="str">
        <f t="shared" si="578"/>
        <v xml:space="preserve">50 </v>
      </c>
      <c r="U934" s="3" t="str">
        <f t="shared" si="579"/>
        <v xml:space="preserve"> Butterfly</v>
      </c>
      <c r="V934" s="7" t="str">
        <f t="shared" si="580"/>
        <v xml:space="preserve"> 29.06  </v>
      </c>
      <c r="W934" s="7" t="str">
        <f t="shared" si="581"/>
        <v xml:space="preserve"> 2007     </v>
      </c>
      <c r="X934" s="7" t="str">
        <f t="shared" si="582"/>
        <v xml:space="preserve">   Mahmoud Mohamed Saleh</v>
      </c>
      <c r="Y934" s="7" t="str">
        <f t="shared" si="583"/>
        <v xml:space="preserve"> Ahly       </v>
      </c>
    </row>
    <row r="935" spans="1:25">
      <c r="A935" s="1" t="s">
        <v>924</v>
      </c>
      <c r="K935" s="2" t="str">
        <f t="shared" si="574"/>
        <v xml:space="preserve">Event 39 </v>
      </c>
      <c r="L935" s="2" t="str">
        <f t="shared" si="594"/>
        <v xml:space="preserve"> 7 </v>
      </c>
      <c r="M935" s="2" t="str">
        <f t="shared" si="569"/>
        <v xml:space="preserve">  4  </v>
      </c>
      <c r="N935" s="2" t="str">
        <f t="shared" si="595"/>
        <v>01:06 PM</v>
      </c>
      <c r="O935" t="str">
        <f t="shared" si="570"/>
        <v xml:space="preserve">  Ali Khaled Ahmed Mostafa      </v>
      </c>
      <c r="P935" s="3" t="str">
        <f t="shared" si="571"/>
        <v>12</v>
      </c>
      <c r="Q935" s="3" t="str">
        <f t="shared" si="572"/>
        <v xml:space="preserve"> GHABA</v>
      </c>
      <c r="R935" s="3" t="str">
        <f t="shared" si="573"/>
        <v xml:space="preserve">        NT</v>
      </c>
      <c r="S935" s="3" t="str">
        <f t="shared" si="577"/>
        <v xml:space="preserve"> Boys</v>
      </c>
      <c r="T935" s="3" t="str">
        <f t="shared" si="578"/>
        <v xml:space="preserve">50 </v>
      </c>
      <c r="U935" s="3" t="str">
        <f t="shared" si="579"/>
        <v xml:space="preserve"> Butterfly</v>
      </c>
      <c r="V935" s="7" t="str">
        <f t="shared" si="580"/>
        <v xml:space="preserve"> 29.06  </v>
      </c>
      <c r="W935" s="7" t="str">
        <f t="shared" si="581"/>
        <v xml:space="preserve"> 2007     </v>
      </c>
      <c r="X935" s="7" t="str">
        <f t="shared" si="582"/>
        <v xml:space="preserve">   Mahmoud Mohamed Saleh</v>
      </c>
      <c r="Y935" s="7" t="str">
        <f t="shared" si="583"/>
        <v xml:space="preserve"> Ahly       </v>
      </c>
    </row>
    <row r="936" spans="1:25">
      <c r="A936" s="1" t="s">
        <v>925</v>
      </c>
      <c r="K936" s="2" t="str">
        <f t="shared" si="574"/>
        <v xml:space="preserve">Event 39 </v>
      </c>
      <c r="L936" s="2" t="str">
        <f t="shared" si="594"/>
        <v xml:space="preserve"> 7 </v>
      </c>
      <c r="M936" s="2" t="str">
        <f t="shared" si="569"/>
        <v xml:space="preserve">  5  </v>
      </c>
      <c r="N936" s="2" t="str">
        <f t="shared" si="595"/>
        <v>01:06 PM</v>
      </c>
      <c r="O936" t="str">
        <f t="shared" si="570"/>
        <v xml:space="preserve">  Mohamed Ashraf Mohamed        </v>
      </c>
      <c r="P936" s="3" t="str">
        <f t="shared" si="571"/>
        <v>12</v>
      </c>
      <c r="Q936" s="3" t="str">
        <f t="shared" si="572"/>
        <v xml:space="preserve"> Sport</v>
      </c>
      <c r="R936" s="3" t="str">
        <f t="shared" si="573"/>
        <v xml:space="preserve">        NT</v>
      </c>
      <c r="S936" s="3" t="str">
        <f t="shared" si="577"/>
        <v xml:space="preserve"> Boys</v>
      </c>
      <c r="T936" s="3" t="str">
        <f t="shared" si="578"/>
        <v xml:space="preserve">50 </v>
      </c>
      <c r="U936" s="3" t="str">
        <f t="shared" si="579"/>
        <v xml:space="preserve"> Butterfly</v>
      </c>
      <c r="V936" s="7" t="str">
        <f t="shared" si="580"/>
        <v xml:space="preserve"> 29.06  </v>
      </c>
      <c r="W936" s="7" t="str">
        <f t="shared" si="581"/>
        <v xml:space="preserve"> 2007     </v>
      </c>
      <c r="X936" s="7" t="str">
        <f t="shared" si="582"/>
        <v xml:space="preserve">   Mahmoud Mohamed Saleh</v>
      </c>
      <c r="Y936" s="7" t="str">
        <f t="shared" si="583"/>
        <v xml:space="preserve"> Ahly       </v>
      </c>
    </row>
    <row r="937" spans="1:25">
      <c r="A937" s="1" t="s">
        <v>926</v>
      </c>
      <c r="K937" s="2" t="str">
        <f t="shared" si="574"/>
        <v xml:space="preserve">Event 39 </v>
      </c>
      <c r="L937" s="2" t="str">
        <f t="shared" si="594"/>
        <v xml:space="preserve"> 7 </v>
      </c>
      <c r="M937" s="2" t="str">
        <f t="shared" si="569"/>
        <v xml:space="preserve">  6  </v>
      </c>
      <c r="N937" s="2" t="str">
        <f t="shared" si="595"/>
        <v>01:06 PM</v>
      </c>
      <c r="O937" t="str">
        <f t="shared" si="570"/>
        <v xml:space="preserve">  Zeiad Mohamed Al Hendy        </v>
      </c>
      <c r="P937" s="3" t="str">
        <f t="shared" si="571"/>
        <v>12</v>
      </c>
      <c r="Q937" s="3" t="str">
        <f t="shared" si="572"/>
        <v xml:space="preserve"> RBAR </v>
      </c>
      <c r="R937" s="3" t="str">
        <f t="shared" si="573"/>
        <v xml:space="preserve">        NT</v>
      </c>
      <c r="S937" s="3" t="str">
        <f t="shared" si="577"/>
        <v xml:space="preserve"> Boys</v>
      </c>
      <c r="T937" s="3" t="str">
        <f t="shared" si="578"/>
        <v xml:space="preserve">50 </v>
      </c>
      <c r="U937" s="3" t="str">
        <f t="shared" si="579"/>
        <v xml:space="preserve"> Butterfly</v>
      </c>
      <c r="V937" s="7" t="str">
        <f t="shared" si="580"/>
        <v xml:space="preserve"> 29.06  </v>
      </c>
      <c r="W937" s="7" t="str">
        <f t="shared" si="581"/>
        <v xml:space="preserve"> 2007     </v>
      </c>
      <c r="X937" s="7" t="str">
        <f t="shared" si="582"/>
        <v xml:space="preserve">   Mahmoud Mohamed Saleh</v>
      </c>
      <c r="Y937" s="7" t="str">
        <f t="shared" si="583"/>
        <v xml:space="preserve"> Ahly       </v>
      </c>
    </row>
    <row r="938" spans="1:25">
      <c r="A938" s="1" t="s">
        <v>927</v>
      </c>
      <c r="K938" s="2" t="str">
        <f t="shared" si="574"/>
        <v xml:space="preserve">Event 39 </v>
      </c>
      <c r="L938" s="2" t="str">
        <f t="shared" si="594"/>
        <v xml:space="preserve"> 7 </v>
      </c>
      <c r="M938" s="2" t="str">
        <f t="shared" si="569"/>
        <v xml:space="preserve">  7  </v>
      </c>
      <c r="N938" s="2" t="str">
        <f t="shared" si="595"/>
        <v>01:06 PM</v>
      </c>
      <c r="O938" t="str">
        <f t="shared" si="570"/>
        <v xml:space="preserve">  Karim Khaled Khairy           </v>
      </c>
      <c r="P938" s="3" t="str">
        <f t="shared" si="571"/>
        <v>12</v>
      </c>
      <c r="Q938" s="3" t="str">
        <f t="shared" si="572"/>
        <v xml:space="preserve"> SHOOT</v>
      </c>
      <c r="R938" s="3" t="str">
        <f t="shared" si="573"/>
        <v xml:space="preserve">        NT</v>
      </c>
      <c r="S938" s="3" t="str">
        <f t="shared" si="577"/>
        <v xml:space="preserve"> Boys</v>
      </c>
      <c r="T938" s="3" t="str">
        <f t="shared" si="578"/>
        <v xml:space="preserve">50 </v>
      </c>
      <c r="U938" s="3" t="str">
        <f t="shared" si="579"/>
        <v xml:space="preserve"> Butterfly</v>
      </c>
      <c r="V938" s="7" t="str">
        <f t="shared" si="580"/>
        <v xml:space="preserve"> 29.06  </v>
      </c>
      <c r="W938" s="7" t="str">
        <f t="shared" si="581"/>
        <v xml:space="preserve"> 2007     </v>
      </c>
      <c r="X938" s="7" t="str">
        <f t="shared" si="582"/>
        <v xml:space="preserve">   Mahmoud Mohamed Saleh</v>
      </c>
      <c r="Y938" s="7" t="str">
        <f t="shared" si="583"/>
        <v xml:space="preserve"> Ahly       </v>
      </c>
    </row>
    <row r="939" spans="1:25">
      <c r="A939" s="1" t="s">
        <v>928</v>
      </c>
      <c r="K939" s="2" t="str">
        <f t="shared" si="574"/>
        <v xml:space="preserve">Event 39 </v>
      </c>
      <c r="L939" s="2" t="str">
        <f t="shared" si="594"/>
        <v xml:space="preserve"> 7 </v>
      </c>
      <c r="M939" s="2" t="str">
        <f t="shared" si="569"/>
        <v xml:space="preserve">  8  </v>
      </c>
      <c r="N939" s="2" t="str">
        <f t="shared" si="595"/>
        <v>01:06 PM</v>
      </c>
      <c r="O939" t="str">
        <f t="shared" si="570"/>
        <v xml:space="preserve">  Mahmoud Yasser AbdElFatah     </v>
      </c>
      <c r="P939" s="3" t="str">
        <f t="shared" si="571"/>
        <v>12</v>
      </c>
      <c r="Q939" s="3" t="str">
        <f t="shared" si="572"/>
        <v xml:space="preserve"> ASKA </v>
      </c>
      <c r="R939" s="3" t="str">
        <f t="shared" si="573"/>
        <v xml:space="preserve">        NT</v>
      </c>
      <c r="S939" s="3" t="str">
        <f t="shared" si="577"/>
        <v xml:space="preserve"> Boys</v>
      </c>
      <c r="T939" s="3" t="str">
        <f t="shared" si="578"/>
        <v xml:space="preserve">50 </v>
      </c>
      <c r="U939" s="3" t="str">
        <f t="shared" si="579"/>
        <v xml:space="preserve"> Butterfly</v>
      </c>
      <c r="V939" s="7" t="str">
        <f t="shared" si="580"/>
        <v xml:space="preserve"> 29.06  </v>
      </c>
      <c r="W939" s="7" t="str">
        <f t="shared" si="581"/>
        <v xml:space="preserve"> 2007     </v>
      </c>
      <c r="X939" s="7" t="str">
        <f t="shared" si="582"/>
        <v xml:space="preserve">   Mahmoud Mohamed Saleh</v>
      </c>
      <c r="Y939" s="7" t="str">
        <f t="shared" si="583"/>
        <v xml:space="preserve"> Ahly       </v>
      </c>
    </row>
    <row r="940" spans="1:25">
      <c r="A940" s="5" t="s">
        <v>929</v>
      </c>
      <c r="K940" s="2"/>
      <c r="L940" s="2"/>
      <c r="M940" s="2"/>
      <c r="N940" s="2"/>
      <c r="V940" s="7"/>
      <c r="W940" s="7"/>
      <c r="X940" s="7"/>
      <c r="Y940" s="7"/>
    </row>
    <row r="941" spans="1:25">
      <c r="A941" s="1" t="s">
        <v>930</v>
      </c>
      <c r="K941" s="2" t="str">
        <f t="shared" si="574"/>
        <v xml:space="preserve">Event 39 </v>
      </c>
      <c r="L941" s="2" t="str">
        <f>MID($A$940,5,3)</f>
        <v xml:space="preserve"> 8 </v>
      </c>
      <c r="M941" s="2" t="str">
        <f t="shared" si="569"/>
        <v xml:space="preserve">  1  </v>
      </c>
      <c r="N941" s="2" t="str">
        <f>MID($A$940,33,10)</f>
        <v>01:07 PM</v>
      </c>
      <c r="O941" t="str">
        <f t="shared" si="570"/>
        <v xml:space="preserve">  Ahmed Masbah Mohamed          </v>
      </c>
      <c r="P941" s="3" t="str">
        <f t="shared" si="571"/>
        <v>12</v>
      </c>
      <c r="Q941" s="3" t="str">
        <f t="shared" si="572"/>
        <v xml:space="preserve"> ENPPI</v>
      </c>
      <c r="R941" s="3" t="str">
        <f t="shared" si="573"/>
        <v xml:space="preserve">        NT</v>
      </c>
      <c r="S941" s="3" t="str">
        <f t="shared" si="577"/>
        <v xml:space="preserve"> Boys</v>
      </c>
      <c r="T941" s="3" t="str">
        <f t="shared" si="578"/>
        <v xml:space="preserve">50 </v>
      </c>
      <c r="U941" s="3" t="str">
        <f t="shared" si="579"/>
        <v xml:space="preserve"> Butterfly</v>
      </c>
      <c r="V941" s="7" t="str">
        <f t="shared" si="580"/>
        <v xml:space="preserve"> 29.06  </v>
      </c>
      <c r="W941" s="7" t="str">
        <f t="shared" si="581"/>
        <v xml:space="preserve"> 2007     </v>
      </c>
      <c r="X941" s="7" t="str">
        <f t="shared" si="582"/>
        <v xml:space="preserve">   Mahmoud Mohamed Saleh</v>
      </c>
      <c r="Y941" s="7" t="str">
        <f t="shared" si="583"/>
        <v xml:space="preserve"> Ahly       </v>
      </c>
    </row>
    <row r="942" spans="1:25">
      <c r="A942" s="1" t="s">
        <v>931</v>
      </c>
      <c r="K942" s="2" t="str">
        <f t="shared" si="574"/>
        <v xml:space="preserve">Event 39 </v>
      </c>
      <c r="L942" s="2" t="str">
        <f t="shared" ref="L942:L948" si="596">MID($A$940,5,3)</f>
        <v xml:space="preserve"> 8 </v>
      </c>
      <c r="M942" s="2" t="str">
        <f t="shared" si="569"/>
        <v xml:space="preserve">  2  </v>
      </c>
      <c r="N942" s="2" t="str">
        <f t="shared" ref="N942:N948" si="597">MID($A$940,33,10)</f>
        <v>01:07 PM</v>
      </c>
      <c r="O942" t="str">
        <f t="shared" si="570"/>
        <v xml:space="preserve">  Ismail Hesham Hasaan ali Ahm  </v>
      </c>
      <c r="P942" s="3" t="str">
        <f t="shared" si="571"/>
        <v>12</v>
      </c>
      <c r="Q942" s="3" t="str">
        <f t="shared" si="572"/>
        <v xml:space="preserve"> SHAMS</v>
      </c>
      <c r="R942" s="3" t="str">
        <f t="shared" si="573"/>
        <v xml:space="preserve">        NT</v>
      </c>
      <c r="S942" s="3" t="str">
        <f t="shared" si="577"/>
        <v xml:space="preserve"> Boys</v>
      </c>
      <c r="T942" s="3" t="str">
        <f t="shared" si="578"/>
        <v xml:space="preserve">50 </v>
      </c>
      <c r="U942" s="3" t="str">
        <f t="shared" si="579"/>
        <v xml:space="preserve"> Butterfly</v>
      </c>
      <c r="V942" s="7" t="str">
        <f t="shared" si="580"/>
        <v xml:space="preserve"> 29.06  </v>
      </c>
      <c r="W942" s="7" t="str">
        <f t="shared" si="581"/>
        <v xml:space="preserve"> 2007     </v>
      </c>
      <c r="X942" s="7" t="str">
        <f t="shared" si="582"/>
        <v xml:space="preserve">   Mahmoud Mohamed Saleh</v>
      </c>
      <c r="Y942" s="7" t="str">
        <f t="shared" si="583"/>
        <v xml:space="preserve"> Ahly       </v>
      </c>
    </row>
    <row r="943" spans="1:25">
      <c r="A943" s="1" t="s">
        <v>932</v>
      </c>
      <c r="K943" s="2" t="str">
        <f t="shared" si="574"/>
        <v xml:space="preserve">Event 39 </v>
      </c>
      <c r="L943" s="2" t="str">
        <f t="shared" si="596"/>
        <v xml:space="preserve"> 8 </v>
      </c>
      <c r="M943" s="2" t="str">
        <f t="shared" si="569"/>
        <v xml:space="preserve">  3  </v>
      </c>
      <c r="N943" s="2" t="str">
        <f t="shared" si="597"/>
        <v>01:07 PM</v>
      </c>
      <c r="O943" t="str">
        <f t="shared" si="570"/>
        <v xml:space="preserve">  Mohand Mohamed Mahmoud        </v>
      </c>
      <c r="P943" s="3" t="str">
        <f t="shared" si="571"/>
        <v>12</v>
      </c>
      <c r="Q943" s="3" t="str">
        <f t="shared" si="572"/>
        <v xml:space="preserve"> Misr </v>
      </c>
      <c r="R943" s="3" t="str">
        <f t="shared" si="573"/>
        <v xml:space="preserve">        NT</v>
      </c>
      <c r="S943" s="3" t="str">
        <f t="shared" si="577"/>
        <v xml:space="preserve"> Boys</v>
      </c>
      <c r="T943" s="3" t="str">
        <f t="shared" si="578"/>
        <v xml:space="preserve">50 </v>
      </c>
      <c r="U943" s="3" t="str">
        <f t="shared" si="579"/>
        <v xml:space="preserve"> Butterfly</v>
      </c>
      <c r="V943" s="7" t="str">
        <f t="shared" si="580"/>
        <v xml:space="preserve"> 29.06  </v>
      </c>
      <c r="W943" s="7" t="str">
        <f t="shared" si="581"/>
        <v xml:space="preserve"> 2007     </v>
      </c>
      <c r="X943" s="7" t="str">
        <f t="shared" si="582"/>
        <v xml:space="preserve">   Mahmoud Mohamed Saleh</v>
      </c>
      <c r="Y943" s="7" t="str">
        <f t="shared" si="583"/>
        <v xml:space="preserve"> Ahly       </v>
      </c>
    </row>
    <row r="944" spans="1:25">
      <c r="A944" s="1" t="s">
        <v>271</v>
      </c>
      <c r="K944" s="2" t="str">
        <f t="shared" si="574"/>
        <v xml:space="preserve">Event 39 </v>
      </c>
      <c r="L944" s="2" t="str">
        <f t="shared" si="596"/>
        <v xml:space="preserve"> 8 </v>
      </c>
      <c r="M944" s="2" t="str">
        <f t="shared" si="569"/>
        <v xml:space="preserve">  4  </v>
      </c>
      <c r="N944" s="2" t="str">
        <f t="shared" si="597"/>
        <v>01:07 PM</v>
      </c>
      <c r="O944" t="str">
        <f t="shared" si="570"/>
        <v xml:space="preserve">  Omar Abd Al Moneim Azmy       </v>
      </c>
      <c r="P944" s="3" t="str">
        <f t="shared" si="571"/>
        <v>12</v>
      </c>
      <c r="Q944" s="3" t="str">
        <f t="shared" si="572"/>
        <v xml:space="preserve"> SHOOT</v>
      </c>
      <c r="R944" s="3" t="str">
        <f t="shared" si="573"/>
        <v xml:space="preserve">        NT</v>
      </c>
      <c r="S944" s="3" t="str">
        <f t="shared" si="577"/>
        <v xml:space="preserve"> Boys</v>
      </c>
      <c r="T944" s="3" t="str">
        <f t="shared" si="578"/>
        <v xml:space="preserve">50 </v>
      </c>
      <c r="U944" s="3" t="str">
        <f t="shared" si="579"/>
        <v xml:space="preserve"> Butterfly</v>
      </c>
      <c r="V944" s="7" t="str">
        <f t="shared" si="580"/>
        <v xml:space="preserve"> 29.06  </v>
      </c>
      <c r="W944" s="7" t="str">
        <f t="shared" si="581"/>
        <v xml:space="preserve"> 2007     </v>
      </c>
      <c r="X944" s="7" t="str">
        <f t="shared" si="582"/>
        <v xml:space="preserve">   Mahmoud Mohamed Saleh</v>
      </c>
      <c r="Y944" s="7" t="str">
        <f t="shared" si="583"/>
        <v xml:space="preserve"> Ahly       </v>
      </c>
    </row>
    <row r="945" spans="1:25">
      <c r="A945" s="1" t="s">
        <v>933</v>
      </c>
      <c r="K945" s="2" t="str">
        <f t="shared" si="574"/>
        <v xml:space="preserve">Event 39 </v>
      </c>
      <c r="L945" s="2" t="str">
        <f t="shared" si="596"/>
        <v xml:space="preserve"> 8 </v>
      </c>
      <c r="M945" s="2" t="str">
        <f t="shared" si="569"/>
        <v xml:space="preserve">  5  </v>
      </c>
      <c r="N945" s="2" t="str">
        <f t="shared" si="597"/>
        <v>01:07 PM</v>
      </c>
      <c r="O945" t="str">
        <f t="shared" si="570"/>
        <v xml:space="preserve">  Abdel Rhman Aiman Abdel Aziz  </v>
      </c>
      <c r="P945" s="3" t="str">
        <f t="shared" si="571"/>
        <v>12</v>
      </c>
      <c r="Q945" s="3" t="str">
        <f t="shared" si="572"/>
        <v xml:space="preserve"> NCITY</v>
      </c>
      <c r="R945" s="3" t="str">
        <f t="shared" si="573"/>
        <v xml:space="preserve">        NT</v>
      </c>
      <c r="S945" s="3" t="str">
        <f t="shared" si="577"/>
        <v xml:space="preserve"> Boys</v>
      </c>
      <c r="T945" s="3" t="str">
        <f t="shared" si="578"/>
        <v xml:space="preserve">50 </v>
      </c>
      <c r="U945" s="3" t="str">
        <f t="shared" si="579"/>
        <v xml:space="preserve"> Butterfly</v>
      </c>
      <c r="V945" s="7" t="str">
        <f t="shared" si="580"/>
        <v xml:space="preserve"> 29.06  </v>
      </c>
      <c r="W945" s="7" t="str">
        <f t="shared" si="581"/>
        <v xml:space="preserve"> 2007     </v>
      </c>
      <c r="X945" s="7" t="str">
        <f t="shared" si="582"/>
        <v xml:space="preserve">   Mahmoud Mohamed Saleh</v>
      </c>
      <c r="Y945" s="7" t="str">
        <f t="shared" si="583"/>
        <v xml:space="preserve"> Ahly       </v>
      </c>
    </row>
    <row r="946" spans="1:25">
      <c r="A946" s="1" t="s">
        <v>934</v>
      </c>
      <c r="K946" s="2" t="str">
        <f t="shared" si="574"/>
        <v xml:space="preserve">Event 39 </v>
      </c>
      <c r="L946" s="2" t="str">
        <f t="shared" si="596"/>
        <v xml:space="preserve"> 8 </v>
      </c>
      <c r="M946" s="2" t="str">
        <f t="shared" si="569"/>
        <v xml:space="preserve">  6  </v>
      </c>
      <c r="N946" s="2" t="str">
        <f t="shared" si="597"/>
        <v>01:07 PM</v>
      </c>
      <c r="O946" t="str">
        <f t="shared" si="570"/>
        <v xml:space="preserve">  Adham Hisham Nor              </v>
      </c>
      <c r="P946" s="3" t="str">
        <f t="shared" si="571"/>
        <v>12</v>
      </c>
      <c r="Q946" s="3" t="str">
        <f t="shared" si="572"/>
        <v xml:space="preserve"> Smouh</v>
      </c>
      <c r="R946" s="3" t="str">
        <f t="shared" si="573"/>
        <v xml:space="preserve">        NT</v>
      </c>
      <c r="S946" s="3" t="str">
        <f t="shared" si="577"/>
        <v xml:space="preserve"> Boys</v>
      </c>
      <c r="T946" s="3" t="str">
        <f t="shared" si="578"/>
        <v xml:space="preserve">50 </v>
      </c>
      <c r="U946" s="3" t="str">
        <f t="shared" si="579"/>
        <v xml:space="preserve"> Butterfly</v>
      </c>
      <c r="V946" s="7" t="str">
        <f t="shared" si="580"/>
        <v xml:space="preserve"> 29.06  </v>
      </c>
      <c r="W946" s="7" t="str">
        <f t="shared" si="581"/>
        <v xml:space="preserve"> 2007     </v>
      </c>
      <c r="X946" s="7" t="str">
        <f t="shared" si="582"/>
        <v xml:space="preserve">   Mahmoud Mohamed Saleh</v>
      </c>
      <c r="Y946" s="7" t="str">
        <f t="shared" si="583"/>
        <v xml:space="preserve"> Ahly       </v>
      </c>
    </row>
    <row r="947" spans="1:25">
      <c r="A947" s="1" t="s">
        <v>935</v>
      </c>
      <c r="K947" s="2" t="str">
        <f t="shared" si="574"/>
        <v xml:space="preserve">Event 39 </v>
      </c>
      <c r="L947" s="2" t="str">
        <f t="shared" si="596"/>
        <v xml:space="preserve"> 8 </v>
      </c>
      <c r="M947" s="2" t="str">
        <f t="shared" ref="M947:M1010" si="598">MID(A947,1,5)</f>
        <v xml:space="preserve">  7  </v>
      </c>
      <c r="N947" s="2" t="str">
        <f t="shared" si="597"/>
        <v>01:07 PM</v>
      </c>
      <c r="O947" t="str">
        <f t="shared" ref="O947:O1010" si="599">MID(A947,4,32)</f>
        <v xml:space="preserve">  Yehia Mohab El Khawas         </v>
      </c>
      <c r="P947" s="3" t="str">
        <f t="shared" ref="P947:P1010" si="600">MID(A947,36,2)</f>
        <v>12</v>
      </c>
      <c r="Q947" s="3" t="str">
        <f t="shared" ref="Q947:Q1010" si="601">MID(A947,38,6)</f>
        <v xml:space="preserve"> MAADI</v>
      </c>
      <c r="R947" s="3" t="str">
        <f t="shared" ref="R947:R1010" si="602">MID(A947,62,10)</f>
        <v xml:space="preserve">        NT</v>
      </c>
      <c r="S947" s="3" t="str">
        <f t="shared" si="577"/>
        <v xml:space="preserve"> Boys</v>
      </c>
      <c r="T947" s="3" t="str">
        <f t="shared" si="578"/>
        <v xml:space="preserve">50 </v>
      </c>
      <c r="U947" s="3" t="str">
        <f t="shared" si="579"/>
        <v xml:space="preserve"> Butterfly</v>
      </c>
      <c r="V947" s="7" t="str">
        <f t="shared" si="580"/>
        <v xml:space="preserve"> 29.06  </v>
      </c>
      <c r="W947" s="7" t="str">
        <f t="shared" si="581"/>
        <v xml:space="preserve"> 2007     </v>
      </c>
      <c r="X947" s="7" t="str">
        <f t="shared" si="582"/>
        <v xml:space="preserve">   Mahmoud Mohamed Saleh</v>
      </c>
      <c r="Y947" s="7" t="str">
        <f t="shared" si="583"/>
        <v xml:space="preserve"> Ahly       </v>
      </c>
    </row>
    <row r="948" spans="1:25">
      <c r="A948" s="1" t="s">
        <v>936</v>
      </c>
      <c r="K948" s="2" t="str">
        <f t="shared" ref="K948:K1011" si="603">MID($A$877,1,9)</f>
        <v xml:space="preserve">Event 39 </v>
      </c>
      <c r="L948" s="2" t="str">
        <f t="shared" si="596"/>
        <v xml:space="preserve"> 8 </v>
      </c>
      <c r="M948" s="2" t="str">
        <f t="shared" si="598"/>
        <v xml:space="preserve">  8  </v>
      </c>
      <c r="N948" s="2" t="str">
        <f t="shared" si="597"/>
        <v>01:07 PM</v>
      </c>
      <c r="O948" t="str">
        <f t="shared" si="599"/>
        <v xml:space="preserve">  Ali Mohamed Ali Kaseim        </v>
      </c>
      <c r="P948" s="3" t="str">
        <f t="shared" si="600"/>
        <v>12</v>
      </c>
      <c r="Q948" s="3" t="str">
        <f t="shared" si="601"/>
        <v xml:space="preserve"> ZOHUR</v>
      </c>
      <c r="R948" s="3" t="str">
        <f t="shared" si="602"/>
        <v xml:space="preserve">        NT</v>
      </c>
      <c r="S948" s="3" t="str">
        <f t="shared" ref="S948:S1011" si="604">MID($A$877,10,5)</f>
        <v xml:space="preserve"> Boys</v>
      </c>
      <c r="T948" s="3" t="str">
        <f t="shared" ref="T948:T1011" si="605">MID($A$877,29,3)</f>
        <v xml:space="preserve">50 </v>
      </c>
      <c r="U948" s="3" t="str">
        <f t="shared" ref="U948:U1011" si="606">MID($A$877,40,20)</f>
        <v xml:space="preserve"> Butterfly</v>
      </c>
      <c r="V948" s="7" t="str">
        <f t="shared" ref="V948:V1011" si="607">MID($A$879,15,8)</f>
        <v xml:space="preserve"> 29.06  </v>
      </c>
      <c r="W948" s="7" t="str">
        <f t="shared" ref="W948:W1011" si="608">MID($A$879,22,10)</f>
        <v xml:space="preserve"> 2007     </v>
      </c>
      <c r="X948" s="7" t="str">
        <f t="shared" ref="X948:X1011" si="609">MID($A$879,32,24)</f>
        <v xml:space="preserve">   Mahmoud Mohamed Saleh</v>
      </c>
      <c r="Y948" s="7" t="str">
        <f t="shared" ref="Y948:Y1011" si="610">MID($A$879,57,12)</f>
        <v xml:space="preserve"> Ahly       </v>
      </c>
    </row>
    <row r="949" spans="1:25">
      <c r="A949" s="5" t="s">
        <v>937</v>
      </c>
      <c r="K949" s="2"/>
      <c r="L949" s="2"/>
      <c r="M949" s="2"/>
      <c r="N949" s="2"/>
      <c r="V949" s="7"/>
      <c r="W949" s="7"/>
      <c r="X949" s="7"/>
      <c r="Y949" s="7"/>
    </row>
    <row r="950" spans="1:25">
      <c r="A950" s="1" t="s">
        <v>938</v>
      </c>
      <c r="K950" s="2" t="str">
        <f t="shared" si="603"/>
        <v xml:space="preserve">Event 39 </v>
      </c>
      <c r="L950" s="2" t="str">
        <f>MID($A$949,5,3)</f>
        <v xml:space="preserve"> 9 </v>
      </c>
      <c r="M950" s="2" t="str">
        <f t="shared" si="598"/>
        <v xml:space="preserve">  1  </v>
      </c>
      <c r="N950" s="2" t="str">
        <f>MID($A$949,33,10)</f>
        <v>01:08 PM</v>
      </c>
      <c r="O950" t="str">
        <f t="shared" si="599"/>
        <v xml:space="preserve">  Youssef Atef Yassin           </v>
      </c>
      <c r="P950" s="3" t="str">
        <f t="shared" si="600"/>
        <v>12</v>
      </c>
      <c r="Q950" s="3" t="str">
        <f t="shared" si="601"/>
        <v xml:space="preserve"> AHLY </v>
      </c>
      <c r="R950" s="3" t="str">
        <f t="shared" si="602"/>
        <v xml:space="preserve">        NT</v>
      </c>
      <c r="S950" s="3" t="str">
        <f t="shared" si="604"/>
        <v xml:space="preserve"> Boys</v>
      </c>
      <c r="T950" s="3" t="str">
        <f t="shared" si="605"/>
        <v xml:space="preserve">50 </v>
      </c>
      <c r="U950" s="3" t="str">
        <f t="shared" si="606"/>
        <v xml:space="preserve"> Butterfly</v>
      </c>
      <c r="V950" s="7" t="str">
        <f t="shared" si="607"/>
        <v xml:space="preserve"> 29.06  </v>
      </c>
      <c r="W950" s="7" t="str">
        <f t="shared" si="608"/>
        <v xml:space="preserve"> 2007     </v>
      </c>
      <c r="X950" s="7" t="str">
        <f t="shared" si="609"/>
        <v xml:space="preserve">   Mahmoud Mohamed Saleh</v>
      </c>
      <c r="Y950" s="7" t="str">
        <f t="shared" si="610"/>
        <v xml:space="preserve"> Ahly       </v>
      </c>
    </row>
    <row r="951" spans="1:25">
      <c r="A951" s="1" t="s">
        <v>939</v>
      </c>
      <c r="K951" s="2" t="str">
        <f t="shared" si="603"/>
        <v xml:space="preserve">Event 39 </v>
      </c>
      <c r="L951" s="2" t="str">
        <f t="shared" ref="L951:L957" si="611">MID($A$949,5,3)</f>
        <v xml:space="preserve"> 9 </v>
      </c>
      <c r="M951" s="2" t="str">
        <f t="shared" si="598"/>
        <v xml:space="preserve">  2  </v>
      </c>
      <c r="N951" s="2" t="str">
        <f t="shared" ref="N951:N957" si="612">MID($A$949,33,10)</f>
        <v>01:08 PM</v>
      </c>
      <c r="O951" t="str">
        <f t="shared" si="599"/>
        <v xml:space="preserve">  Abdel Rahman Yaser Al Sayed   </v>
      </c>
      <c r="P951" s="3" t="str">
        <f t="shared" si="600"/>
        <v>12</v>
      </c>
      <c r="Q951" s="3" t="str">
        <f t="shared" si="601"/>
        <v xml:space="preserve"> SHOOT</v>
      </c>
      <c r="R951" s="3" t="str">
        <f t="shared" si="602"/>
        <v xml:space="preserve">        NT</v>
      </c>
      <c r="S951" s="3" t="str">
        <f t="shared" si="604"/>
        <v xml:space="preserve"> Boys</v>
      </c>
      <c r="T951" s="3" t="str">
        <f t="shared" si="605"/>
        <v xml:space="preserve">50 </v>
      </c>
      <c r="U951" s="3" t="str">
        <f t="shared" si="606"/>
        <v xml:space="preserve"> Butterfly</v>
      </c>
      <c r="V951" s="7" t="str">
        <f t="shared" si="607"/>
        <v xml:space="preserve"> 29.06  </v>
      </c>
      <c r="W951" s="7" t="str">
        <f t="shared" si="608"/>
        <v xml:space="preserve"> 2007     </v>
      </c>
      <c r="X951" s="7" t="str">
        <f t="shared" si="609"/>
        <v xml:space="preserve">   Mahmoud Mohamed Saleh</v>
      </c>
      <c r="Y951" s="7" t="str">
        <f t="shared" si="610"/>
        <v xml:space="preserve"> Ahly       </v>
      </c>
    </row>
    <row r="952" spans="1:25">
      <c r="A952" s="1" t="s">
        <v>940</v>
      </c>
      <c r="K952" s="2" t="str">
        <f t="shared" si="603"/>
        <v xml:space="preserve">Event 39 </v>
      </c>
      <c r="L952" s="2" t="str">
        <f t="shared" si="611"/>
        <v xml:space="preserve"> 9 </v>
      </c>
      <c r="M952" s="2" t="str">
        <f t="shared" si="598"/>
        <v xml:space="preserve">  3  </v>
      </c>
      <c r="N952" s="2" t="str">
        <f t="shared" si="612"/>
        <v>01:08 PM</v>
      </c>
      <c r="O952" t="str">
        <f t="shared" si="599"/>
        <v xml:space="preserve">  Omar Hasham El Sokhir         </v>
      </c>
      <c r="P952" s="3" t="str">
        <f t="shared" si="600"/>
        <v>12</v>
      </c>
      <c r="Q952" s="3" t="str">
        <f t="shared" si="601"/>
        <v xml:space="preserve"> Sport</v>
      </c>
      <c r="R952" s="3" t="str">
        <f t="shared" si="602"/>
        <v xml:space="preserve">        NT</v>
      </c>
      <c r="S952" s="3" t="str">
        <f t="shared" si="604"/>
        <v xml:space="preserve"> Boys</v>
      </c>
      <c r="T952" s="3" t="str">
        <f t="shared" si="605"/>
        <v xml:space="preserve">50 </v>
      </c>
      <c r="U952" s="3" t="str">
        <f t="shared" si="606"/>
        <v xml:space="preserve"> Butterfly</v>
      </c>
      <c r="V952" s="7" t="str">
        <f t="shared" si="607"/>
        <v xml:space="preserve"> 29.06  </v>
      </c>
      <c r="W952" s="7" t="str">
        <f t="shared" si="608"/>
        <v xml:space="preserve"> 2007     </v>
      </c>
      <c r="X952" s="7" t="str">
        <f t="shared" si="609"/>
        <v xml:space="preserve">   Mahmoud Mohamed Saleh</v>
      </c>
      <c r="Y952" s="7" t="str">
        <f t="shared" si="610"/>
        <v xml:space="preserve"> Ahly       </v>
      </c>
    </row>
    <row r="953" spans="1:25">
      <c r="A953" s="1" t="s">
        <v>941</v>
      </c>
      <c r="K953" s="2" t="str">
        <f t="shared" si="603"/>
        <v xml:space="preserve">Event 39 </v>
      </c>
      <c r="L953" s="2" t="str">
        <f t="shared" si="611"/>
        <v xml:space="preserve"> 9 </v>
      </c>
      <c r="M953" s="2" t="str">
        <f t="shared" si="598"/>
        <v xml:space="preserve">  4  </v>
      </c>
      <c r="N953" s="2" t="str">
        <f t="shared" si="612"/>
        <v>01:08 PM</v>
      </c>
      <c r="O953" t="str">
        <f t="shared" si="599"/>
        <v xml:space="preserve">  Mohamed Akram Zakria          </v>
      </c>
      <c r="P953" s="3" t="str">
        <f t="shared" si="600"/>
        <v>12</v>
      </c>
      <c r="Q953" s="3" t="str">
        <f t="shared" si="601"/>
        <v xml:space="preserve"> CAIRO</v>
      </c>
      <c r="R953" s="3" t="str">
        <f t="shared" si="602"/>
        <v xml:space="preserve">        NT</v>
      </c>
      <c r="S953" s="3" t="str">
        <f t="shared" si="604"/>
        <v xml:space="preserve"> Boys</v>
      </c>
      <c r="T953" s="3" t="str">
        <f t="shared" si="605"/>
        <v xml:space="preserve">50 </v>
      </c>
      <c r="U953" s="3" t="str">
        <f t="shared" si="606"/>
        <v xml:space="preserve"> Butterfly</v>
      </c>
      <c r="V953" s="7" t="str">
        <f t="shared" si="607"/>
        <v xml:space="preserve"> 29.06  </v>
      </c>
      <c r="W953" s="7" t="str">
        <f t="shared" si="608"/>
        <v xml:space="preserve"> 2007     </v>
      </c>
      <c r="X953" s="7" t="str">
        <f t="shared" si="609"/>
        <v xml:space="preserve">   Mahmoud Mohamed Saleh</v>
      </c>
      <c r="Y953" s="7" t="str">
        <f t="shared" si="610"/>
        <v xml:space="preserve"> Ahly       </v>
      </c>
    </row>
    <row r="954" spans="1:25">
      <c r="A954" s="1" t="s">
        <v>942</v>
      </c>
      <c r="K954" s="2" t="str">
        <f t="shared" si="603"/>
        <v xml:space="preserve">Event 39 </v>
      </c>
      <c r="L954" s="2" t="str">
        <f t="shared" si="611"/>
        <v xml:space="preserve"> 9 </v>
      </c>
      <c r="M954" s="2" t="str">
        <f t="shared" si="598"/>
        <v xml:space="preserve">  5  </v>
      </c>
      <c r="N954" s="2" t="str">
        <f t="shared" si="612"/>
        <v>01:08 PM</v>
      </c>
      <c r="O954" t="str">
        <f t="shared" si="599"/>
        <v xml:space="preserve">  Yosef Aser Ezoo               </v>
      </c>
      <c r="P954" s="3" t="str">
        <f t="shared" si="600"/>
        <v>12</v>
      </c>
      <c r="Q954" s="3" t="str">
        <f t="shared" si="601"/>
        <v xml:space="preserve"> HELOP</v>
      </c>
      <c r="R954" s="3" t="str">
        <f t="shared" si="602"/>
        <v xml:space="preserve">        NT</v>
      </c>
      <c r="S954" s="3" t="str">
        <f t="shared" si="604"/>
        <v xml:space="preserve"> Boys</v>
      </c>
      <c r="T954" s="3" t="str">
        <f t="shared" si="605"/>
        <v xml:space="preserve">50 </v>
      </c>
      <c r="U954" s="3" t="str">
        <f t="shared" si="606"/>
        <v xml:space="preserve"> Butterfly</v>
      </c>
      <c r="V954" s="7" t="str">
        <f t="shared" si="607"/>
        <v xml:space="preserve"> 29.06  </v>
      </c>
      <c r="W954" s="7" t="str">
        <f t="shared" si="608"/>
        <v xml:space="preserve"> 2007     </v>
      </c>
      <c r="X954" s="7" t="str">
        <f t="shared" si="609"/>
        <v xml:space="preserve">   Mahmoud Mohamed Saleh</v>
      </c>
      <c r="Y954" s="7" t="str">
        <f t="shared" si="610"/>
        <v xml:space="preserve"> Ahly       </v>
      </c>
    </row>
    <row r="955" spans="1:25">
      <c r="A955" s="1" t="s">
        <v>943</v>
      </c>
      <c r="K955" s="2" t="str">
        <f t="shared" si="603"/>
        <v xml:space="preserve">Event 39 </v>
      </c>
      <c r="L955" s="2" t="str">
        <f t="shared" si="611"/>
        <v xml:space="preserve"> 9 </v>
      </c>
      <c r="M955" s="2" t="str">
        <f t="shared" si="598"/>
        <v xml:space="preserve">  6  </v>
      </c>
      <c r="N955" s="2" t="str">
        <f t="shared" si="612"/>
        <v>01:08 PM</v>
      </c>
      <c r="O955" t="str">
        <f t="shared" si="599"/>
        <v xml:space="preserve">  Jan Gorge Mikhail             </v>
      </c>
      <c r="P955" s="3" t="str">
        <f t="shared" si="600"/>
        <v>12</v>
      </c>
      <c r="Q955" s="3" t="str">
        <f t="shared" si="601"/>
        <v xml:space="preserve"> DEGLA</v>
      </c>
      <c r="R955" s="3" t="str">
        <f t="shared" si="602"/>
        <v xml:space="preserve">        NT</v>
      </c>
      <c r="S955" s="3" t="str">
        <f t="shared" si="604"/>
        <v xml:space="preserve"> Boys</v>
      </c>
      <c r="T955" s="3" t="str">
        <f t="shared" si="605"/>
        <v xml:space="preserve">50 </v>
      </c>
      <c r="U955" s="3" t="str">
        <f t="shared" si="606"/>
        <v xml:space="preserve"> Butterfly</v>
      </c>
      <c r="V955" s="7" t="str">
        <f t="shared" si="607"/>
        <v xml:space="preserve"> 29.06  </v>
      </c>
      <c r="W955" s="7" t="str">
        <f t="shared" si="608"/>
        <v xml:space="preserve"> 2007     </v>
      </c>
      <c r="X955" s="7" t="str">
        <f t="shared" si="609"/>
        <v xml:space="preserve">   Mahmoud Mohamed Saleh</v>
      </c>
      <c r="Y955" s="7" t="str">
        <f t="shared" si="610"/>
        <v xml:space="preserve"> Ahly       </v>
      </c>
    </row>
    <row r="956" spans="1:25">
      <c r="A956" s="1" t="s">
        <v>944</v>
      </c>
      <c r="K956" s="2" t="str">
        <f t="shared" si="603"/>
        <v xml:space="preserve">Event 39 </v>
      </c>
      <c r="L956" s="2" t="str">
        <f t="shared" si="611"/>
        <v xml:space="preserve"> 9 </v>
      </c>
      <c r="M956" s="2" t="str">
        <f t="shared" si="598"/>
        <v xml:space="preserve">  7  </v>
      </c>
      <c r="N956" s="2" t="str">
        <f t="shared" si="612"/>
        <v>01:08 PM</v>
      </c>
      <c r="O956" t="str">
        <f t="shared" si="599"/>
        <v xml:space="preserve">  Aly Haytham Fouad Helmy       </v>
      </c>
      <c r="P956" s="3" t="str">
        <f t="shared" si="600"/>
        <v>12</v>
      </c>
      <c r="Q956" s="3" t="str">
        <f t="shared" si="601"/>
        <v xml:space="preserve"> BNK.G</v>
      </c>
      <c r="R956" s="3" t="str">
        <f t="shared" si="602"/>
        <v xml:space="preserve">        NT</v>
      </c>
      <c r="S956" s="3" t="str">
        <f t="shared" si="604"/>
        <v xml:space="preserve"> Boys</v>
      </c>
      <c r="T956" s="3" t="str">
        <f t="shared" si="605"/>
        <v xml:space="preserve">50 </v>
      </c>
      <c r="U956" s="3" t="str">
        <f t="shared" si="606"/>
        <v xml:space="preserve"> Butterfly</v>
      </c>
      <c r="V956" s="7" t="str">
        <f t="shared" si="607"/>
        <v xml:space="preserve"> 29.06  </v>
      </c>
      <c r="W956" s="7" t="str">
        <f t="shared" si="608"/>
        <v xml:space="preserve"> 2007     </v>
      </c>
      <c r="X956" s="7" t="str">
        <f t="shared" si="609"/>
        <v xml:space="preserve">   Mahmoud Mohamed Saleh</v>
      </c>
      <c r="Y956" s="7" t="str">
        <f t="shared" si="610"/>
        <v xml:space="preserve"> Ahly       </v>
      </c>
    </row>
    <row r="957" spans="1:25">
      <c r="A957" s="1" t="s">
        <v>945</v>
      </c>
      <c r="K957" s="2" t="str">
        <f t="shared" si="603"/>
        <v xml:space="preserve">Event 39 </v>
      </c>
      <c r="L957" s="2" t="str">
        <f t="shared" si="611"/>
        <v xml:space="preserve"> 9 </v>
      </c>
      <c r="M957" s="2" t="str">
        <f t="shared" si="598"/>
        <v xml:space="preserve">  8  </v>
      </c>
      <c r="N957" s="2" t="str">
        <f t="shared" si="612"/>
        <v>01:08 PM</v>
      </c>
      <c r="O957" t="str">
        <f t="shared" si="599"/>
        <v xml:space="preserve">  Eyad Walid Taha Ahmed         </v>
      </c>
      <c r="P957" s="3" t="str">
        <f t="shared" si="600"/>
        <v>12</v>
      </c>
      <c r="Q957" s="3" t="str">
        <f t="shared" si="601"/>
        <v xml:space="preserve"> MAADI</v>
      </c>
      <c r="R957" s="3" t="str">
        <f t="shared" si="602"/>
        <v xml:space="preserve">        NT</v>
      </c>
      <c r="S957" s="3" t="str">
        <f t="shared" si="604"/>
        <v xml:space="preserve"> Boys</v>
      </c>
      <c r="T957" s="3" t="str">
        <f t="shared" si="605"/>
        <v xml:space="preserve">50 </v>
      </c>
      <c r="U957" s="3" t="str">
        <f t="shared" si="606"/>
        <v xml:space="preserve"> Butterfly</v>
      </c>
      <c r="V957" s="7" t="str">
        <f t="shared" si="607"/>
        <v xml:space="preserve"> 29.06  </v>
      </c>
      <c r="W957" s="7" t="str">
        <f t="shared" si="608"/>
        <v xml:space="preserve"> 2007     </v>
      </c>
      <c r="X957" s="7" t="str">
        <f t="shared" si="609"/>
        <v xml:space="preserve">   Mahmoud Mohamed Saleh</v>
      </c>
      <c r="Y957" s="7" t="str">
        <f t="shared" si="610"/>
        <v xml:space="preserve"> Ahly       </v>
      </c>
    </row>
    <row r="958" spans="1:25">
      <c r="A958" s="5" t="s">
        <v>946</v>
      </c>
      <c r="K958" s="2"/>
      <c r="L958" s="2"/>
      <c r="M958" s="2"/>
      <c r="N958" s="2"/>
      <c r="V958" s="7"/>
      <c r="W958" s="7"/>
      <c r="X958" s="7"/>
      <c r="Y958" s="7"/>
    </row>
    <row r="959" spans="1:25">
      <c r="A959" s="1" t="s">
        <v>947</v>
      </c>
      <c r="K959" s="2" t="str">
        <f t="shared" si="603"/>
        <v xml:space="preserve">Event 39 </v>
      </c>
      <c r="L959" s="2" t="str">
        <f>MID($A$958,5,3)</f>
        <v xml:space="preserve"> 10</v>
      </c>
      <c r="M959" s="2" t="str">
        <f t="shared" si="598"/>
        <v xml:space="preserve">  1  </v>
      </c>
      <c r="N959" s="2" t="str">
        <f>MID($A$958,33,10)</f>
        <v xml:space="preserve"> 01:10 PM</v>
      </c>
      <c r="O959" t="str">
        <f t="shared" si="599"/>
        <v xml:space="preserve">  Khaled Aymen Sallah Ahmed     </v>
      </c>
      <c r="P959" s="3" t="str">
        <f t="shared" si="600"/>
        <v>12</v>
      </c>
      <c r="Q959" s="3" t="str">
        <f t="shared" si="601"/>
        <v xml:space="preserve"> SHAMS</v>
      </c>
      <c r="R959" s="3" t="str">
        <f t="shared" si="602"/>
        <v xml:space="preserve">        NT</v>
      </c>
      <c r="S959" s="3" t="str">
        <f t="shared" si="604"/>
        <v xml:space="preserve"> Boys</v>
      </c>
      <c r="T959" s="3" t="str">
        <f t="shared" si="605"/>
        <v xml:space="preserve">50 </v>
      </c>
      <c r="U959" s="3" t="str">
        <f t="shared" si="606"/>
        <v xml:space="preserve"> Butterfly</v>
      </c>
      <c r="V959" s="7" t="str">
        <f t="shared" si="607"/>
        <v xml:space="preserve"> 29.06  </v>
      </c>
      <c r="W959" s="7" t="str">
        <f t="shared" si="608"/>
        <v xml:space="preserve"> 2007     </v>
      </c>
      <c r="X959" s="7" t="str">
        <f t="shared" si="609"/>
        <v xml:space="preserve">   Mahmoud Mohamed Saleh</v>
      </c>
      <c r="Y959" s="7" t="str">
        <f t="shared" si="610"/>
        <v xml:space="preserve"> Ahly       </v>
      </c>
    </row>
    <row r="960" spans="1:25">
      <c r="A960" s="1" t="s">
        <v>948</v>
      </c>
      <c r="K960" s="2" t="str">
        <f t="shared" si="603"/>
        <v xml:space="preserve">Event 39 </v>
      </c>
      <c r="L960" s="2" t="str">
        <f t="shared" ref="L960:L966" si="613">MID($A$958,5,3)</f>
        <v xml:space="preserve"> 10</v>
      </c>
      <c r="M960" s="2" t="str">
        <f t="shared" si="598"/>
        <v xml:space="preserve">  2  </v>
      </c>
      <c r="N960" s="2" t="str">
        <f t="shared" ref="N960:N966" si="614">MID($A$958,33,10)</f>
        <v xml:space="preserve"> 01:10 PM</v>
      </c>
      <c r="O960" t="str">
        <f t="shared" si="599"/>
        <v xml:space="preserve">  Yoseif Mohamed Hegazy Ayad    </v>
      </c>
      <c r="P960" s="3" t="str">
        <f t="shared" si="600"/>
        <v>12</v>
      </c>
      <c r="Q960" s="3" t="str">
        <f t="shared" si="601"/>
        <v xml:space="preserve"> HAWAR</v>
      </c>
      <c r="R960" s="3" t="str">
        <f t="shared" si="602"/>
        <v xml:space="preserve">        NT</v>
      </c>
      <c r="S960" s="3" t="str">
        <f t="shared" si="604"/>
        <v xml:space="preserve"> Boys</v>
      </c>
      <c r="T960" s="3" t="str">
        <f t="shared" si="605"/>
        <v xml:space="preserve">50 </v>
      </c>
      <c r="U960" s="3" t="str">
        <f t="shared" si="606"/>
        <v xml:space="preserve"> Butterfly</v>
      </c>
      <c r="V960" s="7" t="str">
        <f t="shared" si="607"/>
        <v xml:space="preserve"> 29.06  </v>
      </c>
      <c r="W960" s="7" t="str">
        <f t="shared" si="608"/>
        <v xml:space="preserve"> 2007     </v>
      </c>
      <c r="X960" s="7" t="str">
        <f t="shared" si="609"/>
        <v xml:space="preserve">   Mahmoud Mohamed Saleh</v>
      </c>
      <c r="Y960" s="7" t="str">
        <f t="shared" si="610"/>
        <v xml:space="preserve"> Ahly       </v>
      </c>
    </row>
    <row r="961" spans="1:25">
      <c r="A961" s="1" t="s">
        <v>949</v>
      </c>
      <c r="K961" s="2" t="str">
        <f t="shared" si="603"/>
        <v xml:space="preserve">Event 39 </v>
      </c>
      <c r="L961" s="2" t="str">
        <f t="shared" si="613"/>
        <v xml:space="preserve"> 10</v>
      </c>
      <c r="M961" s="2" t="str">
        <f t="shared" si="598"/>
        <v xml:space="preserve">  3  </v>
      </c>
      <c r="N961" s="2" t="str">
        <f t="shared" si="614"/>
        <v xml:space="preserve"> 01:10 PM</v>
      </c>
      <c r="O961" t="str">
        <f t="shared" si="599"/>
        <v xml:space="preserve">  abd Elrahman Mostafa Yossef   </v>
      </c>
      <c r="P961" s="3" t="str">
        <f t="shared" si="600"/>
        <v>12</v>
      </c>
      <c r="Q961" s="3" t="str">
        <f t="shared" si="601"/>
        <v xml:space="preserve"> DEGLA</v>
      </c>
      <c r="R961" s="3" t="str">
        <f t="shared" si="602"/>
        <v xml:space="preserve">        NT</v>
      </c>
      <c r="S961" s="3" t="str">
        <f t="shared" si="604"/>
        <v xml:space="preserve"> Boys</v>
      </c>
      <c r="T961" s="3" t="str">
        <f t="shared" si="605"/>
        <v xml:space="preserve">50 </v>
      </c>
      <c r="U961" s="3" t="str">
        <f t="shared" si="606"/>
        <v xml:space="preserve"> Butterfly</v>
      </c>
      <c r="V961" s="7" t="str">
        <f t="shared" si="607"/>
        <v xml:space="preserve"> 29.06  </v>
      </c>
      <c r="W961" s="7" t="str">
        <f t="shared" si="608"/>
        <v xml:space="preserve"> 2007     </v>
      </c>
      <c r="X961" s="7" t="str">
        <f t="shared" si="609"/>
        <v xml:space="preserve">   Mahmoud Mohamed Saleh</v>
      </c>
      <c r="Y961" s="7" t="str">
        <f t="shared" si="610"/>
        <v xml:space="preserve"> Ahly       </v>
      </c>
    </row>
    <row r="962" spans="1:25">
      <c r="A962" s="1" t="s">
        <v>950</v>
      </c>
      <c r="K962" s="2" t="str">
        <f t="shared" si="603"/>
        <v xml:space="preserve">Event 39 </v>
      </c>
      <c r="L962" s="2" t="str">
        <f t="shared" si="613"/>
        <v xml:space="preserve"> 10</v>
      </c>
      <c r="M962" s="2" t="str">
        <f t="shared" si="598"/>
        <v xml:space="preserve">  4  </v>
      </c>
      <c r="N962" s="2" t="str">
        <f t="shared" si="614"/>
        <v xml:space="preserve"> 01:10 PM</v>
      </c>
      <c r="O962" t="str">
        <f t="shared" si="599"/>
        <v xml:space="preserve">  Ahmed Abd El Meneam           </v>
      </c>
      <c r="P962" s="3" t="str">
        <f t="shared" si="600"/>
        <v>12</v>
      </c>
      <c r="Q962" s="3" t="str">
        <f t="shared" si="601"/>
        <v xml:space="preserve"> TANTA</v>
      </c>
      <c r="R962" s="3" t="str">
        <f t="shared" si="602"/>
        <v xml:space="preserve">        NT</v>
      </c>
      <c r="S962" s="3" t="str">
        <f t="shared" si="604"/>
        <v xml:space="preserve"> Boys</v>
      </c>
      <c r="T962" s="3" t="str">
        <f t="shared" si="605"/>
        <v xml:space="preserve">50 </v>
      </c>
      <c r="U962" s="3" t="str">
        <f t="shared" si="606"/>
        <v xml:space="preserve"> Butterfly</v>
      </c>
      <c r="V962" s="7" t="str">
        <f t="shared" si="607"/>
        <v xml:space="preserve"> 29.06  </v>
      </c>
      <c r="W962" s="7" t="str">
        <f t="shared" si="608"/>
        <v xml:space="preserve"> 2007     </v>
      </c>
      <c r="X962" s="7" t="str">
        <f t="shared" si="609"/>
        <v xml:space="preserve">   Mahmoud Mohamed Saleh</v>
      </c>
      <c r="Y962" s="7" t="str">
        <f t="shared" si="610"/>
        <v xml:space="preserve"> Ahly       </v>
      </c>
    </row>
    <row r="963" spans="1:25">
      <c r="A963" s="1" t="s">
        <v>951</v>
      </c>
      <c r="K963" s="2" t="str">
        <f t="shared" si="603"/>
        <v xml:space="preserve">Event 39 </v>
      </c>
      <c r="L963" s="2" t="str">
        <f t="shared" si="613"/>
        <v xml:space="preserve"> 10</v>
      </c>
      <c r="M963" s="2" t="str">
        <f t="shared" si="598"/>
        <v xml:space="preserve">  5  </v>
      </c>
      <c r="N963" s="2" t="str">
        <f t="shared" si="614"/>
        <v xml:space="preserve"> 01:10 PM</v>
      </c>
      <c r="O963" t="str">
        <f t="shared" si="599"/>
        <v xml:space="preserve">  Hamza Hossam Abd Elaziz       </v>
      </c>
      <c r="P963" s="3" t="str">
        <f t="shared" si="600"/>
        <v>12</v>
      </c>
      <c r="Q963" s="3" t="str">
        <f t="shared" si="601"/>
        <v xml:space="preserve"> HELOP</v>
      </c>
      <c r="R963" s="3" t="str">
        <f t="shared" si="602"/>
        <v xml:space="preserve">        NT</v>
      </c>
      <c r="S963" s="3" t="str">
        <f t="shared" si="604"/>
        <v xml:space="preserve"> Boys</v>
      </c>
      <c r="T963" s="3" t="str">
        <f t="shared" si="605"/>
        <v xml:space="preserve">50 </v>
      </c>
      <c r="U963" s="3" t="str">
        <f t="shared" si="606"/>
        <v xml:space="preserve"> Butterfly</v>
      </c>
      <c r="V963" s="7" t="str">
        <f t="shared" si="607"/>
        <v xml:space="preserve"> 29.06  </v>
      </c>
      <c r="W963" s="7" t="str">
        <f t="shared" si="608"/>
        <v xml:space="preserve"> 2007     </v>
      </c>
      <c r="X963" s="7" t="str">
        <f t="shared" si="609"/>
        <v xml:space="preserve">   Mahmoud Mohamed Saleh</v>
      </c>
      <c r="Y963" s="7" t="str">
        <f t="shared" si="610"/>
        <v xml:space="preserve"> Ahly       </v>
      </c>
    </row>
    <row r="964" spans="1:25">
      <c r="A964" s="1" t="s">
        <v>952</v>
      </c>
      <c r="K964" s="2" t="str">
        <f t="shared" si="603"/>
        <v xml:space="preserve">Event 39 </v>
      </c>
      <c r="L964" s="2" t="str">
        <f t="shared" si="613"/>
        <v xml:space="preserve"> 10</v>
      </c>
      <c r="M964" s="2" t="str">
        <f t="shared" si="598"/>
        <v xml:space="preserve">  6  </v>
      </c>
      <c r="N964" s="2" t="str">
        <f t="shared" si="614"/>
        <v xml:space="preserve"> 01:10 PM</v>
      </c>
      <c r="O964" t="str">
        <f t="shared" si="599"/>
        <v xml:space="preserve">  abd Rahman Tamer Ismail       </v>
      </c>
      <c r="P964" s="3" t="str">
        <f t="shared" si="600"/>
        <v>12</v>
      </c>
      <c r="Q964" s="3" t="str">
        <f t="shared" si="601"/>
        <v xml:space="preserve"> SHOOT</v>
      </c>
      <c r="R964" s="3" t="str">
        <f t="shared" si="602"/>
        <v xml:space="preserve">        NT</v>
      </c>
      <c r="S964" s="3" t="str">
        <f t="shared" si="604"/>
        <v xml:space="preserve"> Boys</v>
      </c>
      <c r="T964" s="3" t="str">
        <f t="shared" si="605"/>
        <v xml:space="preserve">50 </v>
      </c>
      <c r="U964" s="3" t="str">
        <f t="shared" si="606"/>
        <v xml:space="preserve"> Butterfly</v>
      </c>
      <c r="V964" s="7" t="str">
        <f t="shared" si="607"/>
        <v xml:space="preserve"> 29.06  </v>
      </c>
      <c r="W964" s="7" t="str">
        <f t="shared" si="608"/>
        <v xml:space="preserve"> 2007     </v>
      </c>
      <c r="X964" s="7" t="str">
        <f t="shared" si="609"/>
        <v xml:space="preserve">   Mahmoud Mohamed Saleh</v>
      </c>
      <c r="Y964" s="7" t="str">
        <f t="shared" si="610"/>
        <v xml:space="preserve"> Ahly       </v>
      </c>
    </row>
    <row r="965" spans="1:25">
      <c r="A965" s="1" t="s">
        <v>953</v>
      </c>
      <c r="K965" s="2" t="str">
        <f t="shared" si="603"/>
        <v xml:space="preserve">Event 39 </v>
      </c>
      <c r="L965" s="2" t="str">
        <f t="shared" si="613"/>
        <v xml:space="preserve"> 10</v>
      </c>
      <c r="M965" s="2" t="str">
        <f t="shared" si="598"/>
        <v xml:space="preserve">  7  </v>
      </c>
      <c r="N965" s="2" t="str">
        <f t="shared" si="614"/>
        <v xml:space="preserve"> 01:10 PM</v>
      </c>
      <c r="O965" t="str">
        <f t="shared" si="599"/>
        <v xml:space="preserve">  Saif Mostafa Salah            </v>
      </c>
      <c r="P965" s="3" t="str">
        <f t="shared" si="600"/>
        <v>12</v>
      </c>
      <c r="Q965" s="3" t="str">
        <f t="shared" si="601"/>
        <v xml:space="preserve"> RWAD </v>
      </c>
      <c r="R965" s="3" t="str">
        <f t="shared" si="602"/>
        <v xml:space="preserve">        NT</v>
      </c>
      <c r="S965" s="3" t="str">
        <f t="shared" si="604"/>
        <v xml:space="preserve"> Boys</v>
      </c>
      <c r="T965" s="3" t="str">
        <f t="shared" si="605"/>
        <v xml:space="preserve">50 </v>
      </c>
      <c r="U965" s="3" t="str">
        <f t="shared" si="606"/>
        <v xml:space="preserve"> Butterfly</v>
      </c>
      <c r="V965" s="7" t="str">
        <f t="shared" si="607"/>
        <v xml:space="preserve"> 29.06  </v>
      </c>
      <c r="W965" s="7" t="str">
        <f t="shared" si="608"/>
        <v xml:space="preserve"> 2007     </v>
      </c>
      <c r="X965" s="7" t="str">
        <f t="shared" si="609"/>
        <v xml:space="preserve">   Mahmoud Mohamed Saleh</v>
      </c>
      <c r="Y965" s="7" t="str">
        <f t="shared" si="610"/>
        <v xml:space="preserve"> Ahly       </v>
      </c>
    </row>
    <row r="966" spans="1:25">
      <c r="A966" s="1" t="s">
        <v>954</v>
      </c>
      <c r="K966" s="2" t="str">
        <f t="shared" si="603"/>
        <v xml:space="preserve">Event 39 </v>
      </c>
      <c r="L966" s="2" t="str">
        <f t="shared" si="613"/>
        <v xml:space="preserve"> 10</v>
      </c>
      <c r="M966" s="2" t="str">
        <f t="shared" si="598"/>
        <v xml:space="preserve">  8  </v>
      </c>
      <c r="N966" s="2" t="str">
        <f t="shared" si="614"/>
        <v xml:space="preserve"> 01:10 PM</v>
      </c>
      <c r="O966" t="str">
        <f t="shared" si="599"/>
        <v xml:space="preserve">  Islam Saeed Hazem Mostafa     </v>
      </c>
      <c r="P966" s="3" t="str">
        <f t="shared" si="600"/>
        <v>12</v>
      </c>
      <c r="Q966" s="3" t="str">
        <f t="shared" si="601"/>
        <v xml:space="preserve"> GEZIR</v>
      </c>
      <c r="R966" s="3" t="str">
        <f t="shared" si="602"/>
        <v xml:space="preserve">        NT</v>
      </c>
      <c r="S966" s="3" t="str">
        <f t="shared" si="604"/>
        <v xml:space="preserve"> Boys</v>
      </c>
      <c r="T966" s="3" t="str">
        <f t="shared" si="605"/>
        <v xml:space="preserve">50 </v>
      </c>
      <c r="U966" s="3" t="str">
        <f t="shared" si="606"/>
        <v xml:space="preserve"> Butterfly</v>
      </c>
      <c r="V966" s="7" t="str">
        <f t="shared" si="607"/>
        <v xml:space="preserve"> 29.06  </v>
      </c>
      <c r="W966" s="7" t="str">
        <f t="shared" si="608"/>
        <v xml:space="preserve"> 2007     </v>
      </c>
      <c r="X966" s="7" t="str">
        <f t="shared" si="609"/>
        <v xml:space="preserve">   Mahmoud Mohamed Saleh</v>
      </c>
      <c r="Y966" s="7" t="str">
        <f t="shared" si="610"/>
        <v xml:space="preserve"> Ahly       </v>
      </c>
    </row>
    <row r="967" spans="1:25">
      <c r="A967" s="5" t="s">
        <v>955</v>
      </c>
      <c r="K967" s="2"/>
      <c r="L967" s="2"/>
      <c r="M967" s="2"/>
      <c r="N967" s="2"/>
      <c r="V967" s="7"/>
      <c r="W967" s="7"/>
      <c r="X967" s="7"/>
      <c r="Y967" s="7"/>
    </row>
    <row r="968" spans="1:25">
      <c r="A968" s="1" t="s">
        <v>956</v>
      </c>
      <c r="K968" s="2" t="str">
        <f t="shared" si="603"/>
        <v xml:space="preserve">Event 39 </v>
      </c>
      <c r="L968" s="2" t="str">
        <f>MID($A$967,5,3)</f>
        <v xml:space="preserve"> 11</v>
      </c>
      <c r="M968" s="2" t="str">
        <f t="shared" si="598"/>
        <v xml:space="preserve">  1  </v>
      </c>
      <c r="N968" s="2" t="str">
        <f>MID($A$967,33,10)</f>
        <v xml:space="preserve"> 01:11 PM</v>
      </c>
      <c r="O968" t="str">
        <f t="shared" si="599"/>
        <v xml:space="preserve">  Abd Elrahman Hany Moh. Hasan  </v>
      </c>
      <c r="P968" s="3" t="str">
        <f t="shared" si="600"/>
        <v>12</v>
      </c>
      <c r="Q968" s="3" t="str">
        <f t="shared" si="601"/>
        <v xml:space="preserve"> GEZIR</v>
      </c>
      <c r="R968" s="3" t="str">
        <f t="shared" si="602"/>
        <v xml:space="preserve">        NT</v>
      </c>
      <c r="S968" s="3" t="str">
        <f t="shared" si="604"/>
        <v xml:space="preserve"> Boys</v>
      </c>
      <c r="T968" s="3" t="str">
        <f t="shared" si="605"/>
        <v xml:space="preserve">50 </v>
      </c>
      <c r="U968" s="3" t="str">
        <f t="shared" si="606"/>
        <v xml:space="preserve"> Butterfly</v>
      </c>
      <c r="V968" s="7" t="str">
        <f t="shared" si="607"/>
        <v xml:space="preserve"> 29.06  </v>
      </c>
      <c r="W968" s="7" t="str">
        <f t="shared" si="608"/>
        <v xml:space="preserve"> 2007     </v>
      </c>
      <c r="X968" s="7" t="str">
        <f t="shared" si="609"/>
        <v xml:space="preserve">   Mahmoud Mohamed Saleh</v>
      </c>
      <c r="Y968" s="7" t="str">
        <f t="shared" si="610"/>
        <v xml:space="preserve"> Ahly       </v>
      </c>
    </row>
    <row r="969" spans="1:25">
      <c r="A969" s="1" t="s">
        <v>957</v>
      </c>
      <c r="K969" s="2" t="str">
        <f t="shared" si="603"/>
        <v xml:space="preserve">Event 39 </v>
      </c>
      <c r="L969" s="2" t="str">
        <f t="shared" ref="L969:L975" si="615">MID($A$967,5,3)</f>
        <v xml:space="preserve"> 11</v>
      </c>
      <c r="M969" s="2" t="str">
        <f t="shared" si="598"/>
        <v xml:space="preserve">  2  </v>
      </c>
      <c r="N969" s="2" t="str">
        <f t="shared" ref="N969:N975" si="616">MID($A$967,33,10)</f>
        <v xml:space="preserve"> 01:11 PM</v>
      </c>
      <c r="O969" t="str">
        <f t="shared" si="599"/>
        <v xml:space="preserve">  Abdel Rahman Magdy Soliman R  </v>
      </c>
      <c r="P969" s="3" t="str">
        <f t="shared" si="600"/>
        <v>12</v>
      </c>
      <c r="Q969" s="3" t="str">
        <f t="shared" si="601"/>
        <v xml:space="preserve"> SHOOT</v>
      </c>
      <c r="R969" s="3" t="str">
        <f t="shared" si="602"/>
        <v xml:space="preserve">        NT</v>
      </c>
      <c r="S969" s="3" t="str">
        <f t="shared" si="604"/>
        <v xml:space="preserve"> Boys</v>
      </c>
      <c r="T969" s="3" t="str">
        <f t="shared" si="605"/>
        <v xml:space="preserve">50 </v>
      </c>
      <c r="U969" s="3" t="str">
        <f t="shared" si="606"/>
        <v xml:space="preserve"> Butterfly</v>
      </c>
      <c r="V969" s="7" t="str">
        <f t="shared" si="607"/>
        <v xml:space="preserve"> 29.06  </v>
      </c>
      <c r="W969" s="7" t="str">
        <f t="shared" si="608"/>
        <v xml:space="preserve"> 2007     </v>
      </c>
      <c r="X969" s="7" t="str">
        <f t="shared" si="609"/>
        <v xml:space="preserve">   Mahmoud Mohamed Saleh</v>
      </c>
      <c r="Y969" s="7" t="str">
        <f t="shared" si="610"/>
        <v xml:space="preserve"> Ahly       </v>
      </c>
    </row>
    <row r="970" spans="1:25">
      <c r="A970" s="1" t="s">
        <v>958</v>
      </c>
      <c r="K970" s="2" t="str">
        <f t="shared" si="603"/>
        <v xml:space="preserve">Event 39 </v>
      </c>
      <c r="L970" s="2" t="str">
        <f t="shared" si="615"/>
        <v xml:space="preserve"> 11</v>
      </c>
      <c r="M970" s="2" t="str">
        <f t="shared" si="598"/>
        <v xml:space="preserve">  3  </v>
      </c>
      <c r="N970" s="2" t="str">
        <f t="shared" si="616"/>
        <v xml:space="preserve"> 01:11 PM</v>
      </c>
      <c r="O970" t="str">
        <f t="shared" si="599"/>
        <v xml:space="preserve">  Mohamed Mah. Shrif Aly Abd E  </v>
      </c>
      <c r="P970" s="3" t="str">
        <f t="shared" si="600"/>
        <v>12</v>
      </c>
      <c r="Q970" s="3" t="str">
        <f t="shared" si="601"/>
        <v xml:space="preserve"> GEZIR</v>
      </c>
      <c r="R970" s="3" t="str">
        <f t="shared" si="602"/>
        <v xml:space="preserve">        NT</v>
      </c>
      <c r="S970" s="3" t="str">
        <f t="shared" si="604"/>
        <v xml:space="preserve"> Boys</v>
      </c>
      <c r="T970" s="3" t="str">
        <f t="shared" si="605"/>
        <v xml:space="preserve">50 </v>
      </c>
      <c r="U970" s="3" t="str">
        <f t="shared" si="606"/>
        <v xml:space="preserve"> Butterfly</v>
      </c>
      <c r="V970" s="7" t="str">
        <f t="shared" si="607"/>
        <v xml:space="preserve"> 29.06  </v>
      </c>
      <c r="W970" s="7" t="str">
        <f t="shared" si="608"/>
        <v xml:space="preserve"> 2007     </v>
      </c>
      <c r="X970" s="7" t="str">
        <f t="shared" si="609"/>
        <v xml:space="preserve">   Mahmoud Mohamed Saleh</v>
      </c>
      <c r="Y970" s="7" t="str">
        <f t="shared" si="610"/>
        <v xml:space="preserve"> Ahly       </v>
      </c>
    </row>
    <row r="971" spans="1:25">
      <c r="A971" s="1" t="s">
        <v>959</v>
      </c>
      <c r="K971" s="2" t="str">
        <f t="shared" si="603"/>
        <v xml:space="preserve">Event 39 </v>
      </c>
      <c r="L971" s="2" t="str">
        <f t="shared" si="615"/>
        <v xml:space="preserve"> 11</v>
      </c>
      <c r="M971" s="2" t="str">
        <f t="shared" si="598"/>
        <v xml:space="preserve">  4  </v>
      </c>
      <c r="N971" s="2" t="str">
        <f t="shared" si="616"/>
        <v xml:space="preserve"> 01:11 PM</v>
      </c>
      <c r="O971" t="str">
        <f t="shared" si="599"/>
        <v xml:space="preserve">  Kamal Asser Kamal             </v>
      </c>
      <c r="P971" s="3" t="str">
        <f t="shared" si="600"/>
        <v>12</v>
      </c>
      <c r="Q971" s="3" t="str">
        <f t="shared" si="601"/>
        <v xml:space="preserve"> MAY15</v>
      </c>
      <c r="R971" s="3" t="str">
        <f t="shared" si="602"/>
        <v xml:space="preserve">        NT</v>
      </c>
      <c r="S971" s="3" t="str">
        <f t="shared" si="604"/>
        <v xml:space="preserve"> Boys</v>
      </c>
      <c r="T971" s="3" t="str">
        <f t="shared" si="605"/>
        <v xml:space="preserve">50 </v>
      </c>
      <c r="U971" s="3" t="str">
        <f t="shared" si="606"/>
        <v xml:space="preserve"> Butterfly</v>
      </c>
      <c r="V971" s="7" t="str">
        <f t="shared" si="607"/>
        <v xml:space="preserve"> 29.06  </v>
      </c>
      <c r="W971" s="7" t="str">
        <f t="shared" si="608"/>
        <v xml:space="preserve"> 2007     </v>
      </c>
      <c r="X971" s="7" t="str">
        <f t="shared" si="609"/>
        <v xml:space="preserve">   Mahmoud Mohamed Saleh</v>
      </c>
      <c r="Y971" s="7" t="str">
        <f t="shared" si="610"/>
        <v xml:space="preserve"> Ahly       </v>
      </c>
    </row>
    <row r="972" spans="1:25">
      <c r="A972" s="1" t="s">
        <v>960</v>
      </c>
      <c r="K972" s="2" t="str">
        <f t="shared" si="603"/>
        <v xml:space="preserve">Event 39 </v>
      </c>
      <c r="L972" s="2" t="str">
        <f t="shared" si="615"/>
        <v xml:space="preserve"> 11</v>
      </c>
      <c r="M972" s="2" t="str">
        <f t="shared" si="598"/>
        <v xml:space="preserve">  5  </v>
      </c>
      <c r="N972" s="2" t="str">
        <f t="shared" si="616"/>
        <v xml:space="preserve"> 01:11 PM</v>
      </c>
      <c r="O972" t="str">
        <f t="shared" si="599"/>
        <v xml:space="preserve">  Ahmed Yaser Farid Abd el Aze  </v>
      </c>
      <c r="P972" s="3" t="str">
        <f t="shared" si="600"/>
        <v>12</v>
      </c>
      <c r="Q972" s="3" t="str">
        <f t="shared" si="601"/>
        <v xml:space="preserve"> SHAMS</v>
      </c>
      <c r="R972" s="3" t="str">
        <f t="shared" si="602"/>
        <v xml:space="preserve">        NT</v>
      </c>
      <c r="S972" s="3" t="str">
        <f t="shared" si="604"/>
        <v xml:space="preserve"> Boys</v>
      </c>
      <c r="T972" s="3" t="str">
        <f t="shared" si="605"/>
        <v xml:space="preserve">50 </v>
      </c>
      <c r="U972" s="3" t="str">
        <f t="shared" si="606"/>
        <v xml:space="preserve"> Butterfly</v>
      </c>
      <c r="V972" s="7" t="str">
        <f t="shared" si="607"/>
        <v xml:space="preserve"> 29.06  </v>
      </c>
      <c r="W972" s="7" t="str">
        <f t="shared" si="608"/>
        <v xml:space="preserve"> 2007     </v>
      </c>
      <c r="X972" s="7" t="str">
        <f t="shared" si="609"/>
        <v xml:space="preserve">   Mahmoud Mohamed Saleh</v>
      </c>
      <c r="Y972" s="7" t="str">
        <f t="shared" si="610"/>
        <v xml:space="preserve"> Ahly       </v>
      </c>
    </row>
    <row r="973" spans="1:25">
      <c r="A973" s="1" t="s">
        <v>961</v>
      </c>
      <c r="K973" s="2" t="str">
        <f t="shared" si="603"/>
        <v xml:space="preserve">Event 39 </v>
      </c>
      <c r="L973" s="2" t="str">
        <f t="shared" si="615"/>
        <v xml:space="preserve"> 11</v>
      </c>
      <c r="M973" s="2" t="str">
        <f t="shared" si="598"/>
        <v xml:space="preserve">  6  </v>
      </c>
      <c r="N973" s="2" t="str">
        <f t="shared" si="616"/>
        <v xml:space="preserve"> 01:11 PM</v>
      </c>
      <c r="O973" t="str">
        <f t="shared" si="599"/>
        <v xml:space="preserve">  Carith Adel Asaad             </v>
      </c>
      <c r="P973" s="3" t="str">
        <f t="shared" si="600"/>
        <v>12</v>
      </c>
      <c r="Q973" s="3" t="str">
        <f t="shared" si="601"/>
        <v xml:space="preserve"> DEGLA</v>
      </c>
      <c r="R973" s="3" t="str">
        <f t="shared" si="602"/>
        <v xml:space="preserve">        NT</v>
      </c>
      <c r="S973" s="3" t="str">
        <f t="shared" si="604"/>
        <v xml:space="preserve"> Boys</v>
      </c>
      <c r="T973" s="3" t="str">
        <f t="shared" si="605"/>
        <v xml:space="preserve">50 </v>
      </c>
      <c r="U973" s="3" t="str">
        <f t="shared" si="606"/>
        <v xml:space="preserve"> Butterfly</v>
      </c>
      <c r="V973" s="7" t="str">
        <f t="shared" si="607"/>
        <v xml:space="preserve"> 29.06  </v>
      </c>
      <c r="W973" s="7" t="str">
        <f t="shared" si="608"/>
        <v xml:space="preserve"> 2007     </v>
      </c>
      <c r="X973" s="7" t="str">
        <f t="shared" si="609"/>
        <v xml:space="preserve">   Mahmoud Mohamed Saleh</v>
      </c>
      <c r="Y973" s="7" t="str">
        <f t="shared" si="610"/>
        <v xml:space="preserve"> Ahly       </v>
      </c>
    </row>
    <row r="974" spans="1:25">
      <c r="A974" s="1" t="s">
        <v>962</v>
      </c>
      <c r="K974" s="2" t="str">
        <f t="shared" si="603"/>
        <v xml:space="preserve">Event 39 </v>
      </c>
      <c r="L974" s="2" t="str">
        <f t="shared" si="615"/>
        <v xml:space="preserve"> 11</v>
      </c>
      <c r="M974" s="2" t="str">
        <f t="shared" si="598"/>
        <v xml:space="preserve">  7  </v>
      </c>
      <c r="N974" s="2" t="str">
        <f t="shared" si="616"/>
        <v xml:space="preserve"> 01:11 PM</v>
      </c>
      <c r="O974" t="str">
        <f t="shared" si="599"/>
        <v xml:space="preserve">  Belal Abd Elwadod Mohamed     </v>
      </c>
      <c r="P974" s="3" t="str">
        <f t="shared" si="600"/>
        <v>12</v>
      </c>
      <c r="Q974" s="3" t="str">
        <f t="shared" si="601"/>
        <v xml:space="preserve"> RWAD </v>
      </c>
      <c r="R974" s="3" t="str">
        <f t="shared" si="602"/>
        <v xml:space="preserve">        NT</v>
      </c>
      <c r="S974" s="3" t="str">
        <f t="shared" si="604"/>
        <v xml:space="preserve"> Boys</v>
      </c>
      <c r="T974" s="3" t="str">
        <f t="shared" si="605"/>
        <v xml:space="preserve">50 </v>
      </c>
      <c r="U974" s="3" t="str">
        <f t="shared" si="606"/>
        <v xml:space="preserve"> Butterfly</v>
      </c>
      <c r="V974" s="7" t="str">
        <f t="shared" si="607"/>
        <v xml:space="preserve"> 29.06  </v>
      </c>
      <c r="W974" s="7" t="str">
        <f t="shared" si="608"/>
        <v xml:space="preserve"> 2007     </v>
      </c>
      <c r="X974" s="7" t="str">
        <f t="shared" si="609"/>
        <v xml:space="preserve">   Mahmoud Mohamed Saleh</v>
      </c>
      <c r="Y974" s="7" t="str">
        <f t="shared" si="610"/>
        <v xml:space="preserve"> Ahly       </v>
      </c>
    </row>
    <row r="975" spans="1:25">
      <c r="A975" s="1" t="s">
        <v>963</v>
      </c>
      <c r="K975" s="2" t="str">
        <f t="shared" si="603"/>
        <v xml:space="preserve">Event 39 </v>
      </c>
      <c r="L975" s="2" t="str">
        <f t="shared" si="615"/>
        <v xml:space="preserve"> 11</v>
      </c>
      <c r="M975" s="2" t="str">
        <f t="shared" si="598"/>
        <v xml:space="preserve">  8  </v>
      </c>
      <c r="N975" s="2" t="str">
        <f t="shared" si="616"/>
        <v xml:space="preserve"> 01:11 PM</v>
      </c>
      <c r="O975" t="str">
        <f t="shared" si="599"/>
        <v xml:space="preserve">  Ahmed Ehab Farouk             </v>
      </c>
      <c r="P975" s="3" t="str">
        <f t="shared" si="600"/>
        <v>12</v>
      </c>
      <c r="Q975" s="3" t="str">
        <f t="shared" si="601"/>
        <v xml:space="preserve"> M.ARB</v>
      </c>
      <c r="R975" s="3" t="str">
        <f t="shared" si="602"/>
        <v xml:space="preserve">        NT</v>
      </c>
      <c r="S975" s="3" t="str">
        <f t="shared" si="604"/>
        <v xml:space="preserve"> Boys</v>
      </c>
      <c r="T975" s="3" t="str">
        <f t="shared" si="605"/>
        <v xml:space="preserve">50 </v>
      </c>
      <c r="U975" s="3" t="str">
        <f t="shared" si="606"/>
        <v xml:space="preserve"> Butterfly</v>
      </c>
      <c r="V975" s="7" t="str">
        <f t="shared" si="607"/>
        <v xml:space="preserve"> 29.06  </v>
      </c>
      <c r="W975" s="7" t="str">
        <f t="shared" si="608"/>
        <v xml:space="preserve"> 2007     </v>
      </c>
      <c r="X975" s="7" t="str">
        <f t="shared" si="609"/>
        <v xml:space="preserve">   Mahmoud Mohamed Saleh</v>
      </c>
      <c r="Y975" s="7" t="str">
        <f t="shared" si="610"/>
        <v xml:space="preserve"> Ahly       </v>
      </c>
    </row>
    <row r="976" spans="1:25">
      <c r="A976" s="5" t="s">
        <v>964</v>
      </c>
      <c r="K976" s="2"/>
      <c r="L976" s="2"/>
      <c r="M976" s="2"/>
      <c r="N976" s="2"/>
      <c r="V976" s="7"/>
      <c r="W976" s="7"/>
      <c r="X976" s="7"/>
      <c r="Y976" s="7"/>
    </row>
    <row r="977" spans="1:25">
      <c r="A977" s="1" t="s">
        <v>965</v>
      </c>
      <c r="K977" s="2" t="str">
        <f t="shared" si="603"/>
        <v xml:space="preserve">Event 39 </v>
      </c>
      <c r="L977" s="2" t="str">
        <f>MID($A$976,5,3)</f>
        <v xml:space="preserve"> 12</v>
      </c>
      <c r="M977" s="2" t="str">
        <f t="shared" si="598"/>
        <v xml:space="preserve">  1  </v>
      </c>
      <c r="N977" s="2" t="str">
        <f>MID($A$976,33,10)</f>
        <v xml:space="preserve"> 01:12 PM</v>
      </c>
      <c r="O977" t="str">
        <f t="shared" si="599"/>
        <v xml:space="preserve">  Omar Tarek abd Elgafar        </v>
      </c>
      <c r="P977" s="3" t="str">
        <f t="shared" si="600"/>
        <v>12</v>
      </c>
      <c r="Q977" s="3" t="str">
        <f t="shared" si="601"/>
        <v xml:space="preserve"> DEGLA</v>
      </c>
      <c r="R977" s="3" t="str">
        <f t="shared" si="602"/>
        <v xml:space="preserve">   1:01.32</v>
      </c>
      <c r="S977" s="3" t="str">
        <f t="shared" si="604"/>
        <v xml:space="preserve"> Boys</v>
      </c>
      <c r="T977" s="3" t="str">
        <f t="shared" si="605"/>
        <v xml:space="preserve">50 </v>
      </c>
      <c r="U977" s="3" t="str">
        <f t="shared" si="606"/>
        <v xml:space="preserve"> Butterfly</v>
      </c>
      <c r="V977" s="7" t="str">
        <f t="shared" si="607"/>
        <v xml:space="preserve"> 29.06  </v>
      </c>
      <c r="W977" s="7" t="str">
        <f t="shared" si="608"/>
        <v xml:space="preserve"> 2007     </v>
      </c>
      <c r="X977" s="7" t="str">
        <f t="shared" si="609"/>
        <v xml:space="preserve">   Mahmoud Mohamed Saleh</v>
      </c>
      <c r="Y977" s="7" t="str">
        <f t="shared" si="610"/>
        <v xml:space="preserve"> Ahly       </v>
      </c>
    </row>
    <row r="978" spans="1:25">
      <c r="A978" s="1" t="s">
        <v>966</v>
      </c>
      <c r="K978" s="2" t="str">
        <f t="shared" si="603"/>
        <v xml:space="preserve">Event 39 </v>
      </c>
      <c r="L978" s="2" t="str">
        <f t="shared" ref="L978:L984" si="617">MID($A$976,5,3)</f>
        <v xml:space="preserve"> 12</v>
      </c>
      <c r="M978" s="2" t="str">
        <f t="shared" si="598"/>
        <v xml:space="preserve">  2  </v>
      </c>
      <c r="N978" s="2" t="str">
        <f t="shared" ref="N978:N984" si="618">MID($A$976,33,10)</f>
        <v xml:space="preserve"> 01:12 PM</v>
      </c>
      <c r="O978" t="str">
        <f t="shared" si="599"/>
        <v xml:space="preserve">  Abdel Rahman Amr Mahmoud      </v>
      </c>
      <c r="P978" s="3" t="str">
        <f t="shared" si="600"/>
        <v>12</v>
      </c>
      <c r="Q978" s="3" t="str">
        <f t="shared" si="601"/>
        <v xml:space="preserve"> SHOOT</v>
      </c>
      <c r="R978" s="3" t="str">
        <f t="shared" si="602"/>
        <v xml:space="preserve">     57.57</v>
      </c>
      <c r="S978" s="3" t="str">
        <f t="shared" si="604"/>
        <v xml:space="preserve"> Boys</v>
      </c>
      <c r="T978" s="3" t="str">
        <f t="shared" si="605"/>
        <v xml:space="preserve">50 </v>
      </c>
      <c r="U978" s="3" t="str">
        <f t="shared" si="606"/>
        <v xml:space="preserve"> Butterfly</v>
      </c>
      <c r="V978" s="7" t="str">
        <f t="shared" si="607"/>
        <v xml:space="preserve"> 29.06  </v>
      </c>
      <c r="W978" s="7" t="str">
        <f t="shared" si="608"/>
        <v xml:space="preserve"> 2007     </v>
      </c>
      <c r="X978" s="7" t="str">
        <f t="shared" si="609"/>
        <v xml:space="preserve">   Mahmoud Mohamed Saleh</v>
      </c>
      <c r="Y978" s="7" t="str">
        <f t="shared" si="610"/>
        <v xml:space="preserve"> Ahly       </v>
      </c>
    </row>
    <row r="979" spans="1:25">
      <c r="A979" s="1" t="s">
        <v>967</v>
      </c>
      <c r="K979" s="2" t="str">
        <f t="shared" si="603"/>
        <v xml:space="preserve">Event 39 </v>
      </c>
      <c r="L979" s="2" t="str">
        <f t="shared" si="617"/>
        <v xml:space="preserve"> 12</v>
      </c>
      <c r="M979" s="2" t="str">
        <f t="shared" si="598"/>
        <v xml:space="preserve">  3  </v>
      </c>
      <c r="N979" s="2" t="str">
        <f t="shared" si="618"/>
        <v xml:space="preserve"> 01:12 PM</v>
      </c>
      <c r="O979" t="str">
        <f t="shared" si="599"/>
        <v xml:space="preserve">  Ahmed Ayman Atef              </v>
      </c>
      <c r="P979" s="3" t="str">
        <f t="shared" si="600"/>
        <v>12</v>
      </c>
      <c r="Q979" s="3" t="str">
        <f t="shared" si="601"/>
        <v xml:space="preserve"> NASR </v>
      </c>
      <c r="R979" s="3" t="str">
        <f t="shared" si="602"/>
        <v xml:space="preserve">     55.34</v>
      </c>
      <c r="S979" s="3" t="str">
        <f t="shared" si="604"/>
        <v xml:space="preserve"> Boys</v>
      </c>
      <c r="T979" s="3" t="str">
        <f t="shared" si="605"/>
        <v xml:space="preserve">50 </v>
      </c>
      <c r="U979" s="3" t="str">
        <f t="shared" si="606"/>
        <v xml:space="preserve"> Butterfly</v>
      </c>
      <c r="V979" s="7" t="str">
        <f t="shared" si="607"/>
        <v xml:space="preserve"> 29.06  </v>
      </c>
      <c r="W979" s="7" t="str">
        <f t="shared" si="608"/>
        <v xml:space="preserve"> 2007     </v>
      </c>
      <c r="X979" s="7" t="str">
        <f t="shared" si="609"/>
        <v xml:space="preserve">   Mahmoud Mohamed Saleh</v>
      </c>
      <c r="Y979" s="7" t="str">
        <f t="shared" si="610"/>
        <v xml:space="preserve"> Ahly       </v>
      </c>
    </row>
    <row r="980" spans="1:25">
      <c r="A980" s="1" t="s">
        <v>968</v>
      </c>
      <c r="K980" s="2" t="str">
        <f t="shared" si="603"/>
        <v xml:space="preserve">Event 39 </v>
      </c>
      <c r="L980" s="2" t="str">
        <f t="shared" si="617"/>
        <v xml:space="preserve"> 12</v>
      </c>
      <c r="M980" s="2" t="str">
        <f t="shared" si="598"/>
        <v xml:space="preserve">  4  </v>
      </c>
      <c r="N980" s="2" t="str">
        <f t="shared" si="618"/>
        <v xml:space="preserve"> 01:12 PM</v>
      </c>
      <c r="O980" t="str">
        <f t="shared" si="599"/>
        <v xml:space="preserve">  Fares Fathy Ahmed             </v>
      </c>
      <c r="P980" s="3" t="str">
        <f t="shared" si="600"/>
        <v>12</v>
      </c>
      <c r="Q980" s="3" t="str">
        <f t="shared" si="601"/>
        <v xml:space="preserve"> HELOP</v>
      </c>
      <c r="R980" s="3" t="str">
        <f t="shared" si="602"/>
        <v xml:space="preserve">     51.64</v>
      </c>
      <c r="S980" s="3" t="str">
        <f t="shared" si="604"/>
        <v xml:space="preserve"> Boys</v>
      </c>
      <c r="T980" s="3" t="str">
        <f t="shared" si="605"/>
        <v xml:space="preserve">50 </v>
      </c>
      <c r="U980" s="3" t="str">
        <f t="shared" si="606"/>
        <v xml:space="preserve"> Butterfly</v>
      </c>
      <c r="V980" s="7" t="str">
        <f t="shared" si="607"/>
        <v xml:space="preserve"> 29.06  </v>
      </c>
      <c r="W980" s="7" t="str">
        <f t="shared" si="608"/>
        <v xml:space="preserve"> 2007     </v>
      </c>
      <c r="X980" s="7" t="str">
        <f t="shared" si="609"/>
        <v xml:space="preserve">   Mahmoud Mohamed Saleh</v>
      </c>
      <c r="Y980" s="7" t="str">
        <f t="shared" si="610"/>
        <v xml:space="preserve"> Ahly       </v>
      </c>
    </row>
    <row r="981" spans="1:25">
      <c r="A981" s="1" t="s">
        <v>969</v>
      </c>
      <c r="K981" s="2" t="str">
        <f t="shared" si="603"/>
        <v xml:space="preserve">Event 39 </v>
      </c>
      <c r="L981" s="2" t="str">
        <f t="shared" si="617"/>
        <v xml:space="preserve"> 12</v>
      </c>
      <c r="M981" s="2" t="str">
        <f t="shared" si="598"/>
        <v xml:space="preserve">  5  </v>
      </c>
      <c r="N981" s="2" t="str">
        <f t="shared" si="618"/>
        <v xml:space="preserve"> 01:12 PM</v>
      </c>
      <c r="O981" t="str">
        <f t="shared" si="599"/>
        <v xml:space="preserve">  Ahmed Adham Loutfy Ibrahim    </v>
      </c>
      <c r="P981" s="3" t="str">
        <f t="shared" si="600"/>
        <v>12</v>
      </c>
      <c r="Q981" s="3" t="str">
        <f t="shared" si="601"/>
        <v xml:space="preserve"> ZOHUR</v>
      </c>
      <c r="R981" s="3" t="str">
        <f t="shared" si="602"/>
        <v xml:space="preserve">     52.39</v>
      </c>
      <c r="S981" s="3" t="str">
        <f t="shared" si="604"/>
        <v xml:space="preserve"> Boys</v>
      </c>
      <c r="T981" s="3" t="str">
        <f t="shared" si="605"/>
        <v xml:space="preserve">50 </v>
      </c>
      <c r="U981" s="3" t="str">
        <f t="shared" si="606"/>
        <v xml:space="preserve"> Butterfly</v>
      </c>
      <c r="V981" s="7" t="str">
        <f t="shared" si="607"/>
        <v xml:space="preserve"> 29.06  </v>
      </c>
      <c r="W981" s="7" t="str">
        <f t="shared" si="608"/>
        <v xml:space="preserve"> 2007     </v>
      </c>
      <c r="X981" s="7" t="str">
        <f t="shared" si="609"/>
        <v xml:space="preserve">   Mahmoud Mohamed Saleh</v>
      </c>
      <c r="Y981" s="7" t="str">
        <f t="shared" si="610"/>
        <v xml:space="preserve"> Ahly       </v>
      </c>
    </row>
    <row r="982" spans="1:25">
      <c r="A982" s="1" t="s">
        <v>970</v>
      </c>
      <c r="K982" s="2" t="str">
        <f t="shared" si="603"/>
        <v xml:space="preserve">Event 39 </v>
      </c>
      <c r="L982" s="2" t="str">
        <f t="shared" si="617"/>
        <v xml:space="preserve"> 12</v>
      </c>
      <c r="M982" s="2" t="str">
        <f t="shared" si="598"/>
        <v xml:space="preserve">  6  </v>
      </c>
      <c r="N982" s="2" t="str">
        <f t="shared" si="618"/>
        <v xml:space="preserve"> 01:12 PM</v>
      </c>
      <c r="O982" t="str">
        <f t="shared" si="599"/>
        <v xml:space="preserve">  Ahmed Mohmed Mostafa Mohme    </v>
      </c>
      <c r="P982" s="3" t="str">
        <f t="shared" si="600"/>
        <v>12</v>
      </c>
      <c r="Q982" s="3" t="str">
        <f t="shared" si="601"/>
        <v xml:space="preserve"> ZOHUR</v>
      </c>
      <c r="R982" s="3" t="str">
        <f t="shared" si="602"/>
        <v xml:space="preserve">     56.37</v>
      </c>
      <c r="S982" s="3" t="str">
        <f t="shared" si="604"/>
        <v xml:space="preserve"> Boys</v>
      </c>
      <c r="T982" s="3" t="str">
        <f t="shared" si="605"/>
        <v xml:space="preserve">50 </v>
      </c>
      <c r="U982" s="3" t="str">
        <f t="shared" si="606"/>
        <v xml:space="preserve"> Butterfly</v>
      </c>
      <c r="V982" s="7" t="str">
        <f t="shared" si="607"/>
        <v xml:space="preserve"> 29.06  </v>
      </c>
      <c r="W982" s="7" t="str">
        <f t="shared" si="608"/>
        <v xml:space="preserve"> 2007     </v>
      </c>
      <c r="X982" s="7" t="str">
        <f t="shared" si="609"/>
        <v xml:space="preserve">   Mahmoud Mohamed Saleh</v>
      </c>
      <c r="Y982" s="7" t="str">
        <f t="shared" si="610"/>
        <v xml:space="preserve"> Ahly       </v>
      </c>
    </row>
    <row r="983" spans="1:25">
      <c r="A983" s="1" t="s">
        <v>971</v>
      </c>
      <c r="K983" s="2" t="str">
        <f t="shared" si="603"/>
        <v xml:space="preserve">Event 39 </v>
      </c>
      <c r="L983" s="2" t="str">
        <f t="shared" si="617"/>
        <v xml:space="preserve"> 12</v>
      </c>
      <c r="M983" s="2" t="str">
        <f t="shared" si="598"/>
        <v xml:space="preserve">  7  </v>
      </c>
      <c r="N983" s="2" t="str">
        <f t="shared" si="618"/>
        <v xml:space="preserve"> 01:12 PM</v>
      </c>
      <c r="O983" t="str">
        <f t="shared" si="599"/>
        <v xml:space="preserve">  Youssef Mohamed Abdel Ghafar  </v>
      </c>
      <c r="P983" s="3" t="str">
        <f t="shared" si="600"/>
        <v>12</v>
      </c>
      <c r="Q983" s="3" t="str">
        <f t="shared" si="601"/>
        <v xml:space="preserve"> DEGLA</v>
      </c>
      <c r="R983" s="3" t="str">
        <f t="shared" si="602"/>
        <v xml:space="preserve">     59.50</v>
      </c>
      <c r="S983" s="3" t="str">
        <f t="shared" si="604"/>
        <v xml:space="preserve"> Boys</v>
      </c>
      <c r="T983" s="3" t="str">
        <f t="shared" si="605"/>
        <v xml:space="preserve">50 </v>
      </c>
      <c r="U983" s="3" t="str">
        <f t="shared" si="606"/>
        <v xml:space="preserve"> Butterfly</v>
      </c>
      <c r="V983" s="7" t="str">
        <f t="shared" si="607"/>
        <v xml:space="preserve"> 29.06  </v>
      </c>
      <c r="W983" s="7" t="str">
        <f t="shared" si="608"/>
        <v xml:space="preserve"> 2007     </v>
      </c>
      <c r="X983" s="7" t="str">
        <f t="shared" si="609"/>
        <v xml:space="preserve">   Mahmoud Mohamed Saleh</v>
      </c>
      <c r="Y983" s="7" t="str">
        <f t="shared" si="610"/>
        <v xml:space="preserve"> Ahly       </v>
      </c>
    </row>
    <row r="984" spans="1:25">
      <c r="A984" s="1" t="s">
        <v>972</v>
      </c>
      <c r="K984" s="2" t="str">
        <f t="shared" si="603"/>
        <v xml:space="preserve">Event 39 </v>
      </c>
      <c r="L984" s="2" t="str">
        <f t="shared" si="617"/>
        <v xml:space="preserve"> 12</v>
      </c>
      <c r="M984" s="2" t="str">
        <f t="shared" si="598"/>
        <v xml:space="preserve">  8  </v>
      </c>
      <c r="N984" s="2" t="str">
        <f t="shared" si="618"/>
        <v xml:space="preserve"> 01:12 PM</v>
      </c>
      <c r="O984" t="str">
        <f t="shared" si="599"/>
        <v xml:space="preserve">  Moneir Mohamed Moner Mohamed  </v>
      </c>
      <c r="P984" s="3" t="str">
        <f t="shared" si="600"/>
        <v>12</v>
      </c>
      <c r="Q984" s="3" t="str">
        <f t="shared" si="601"/>
        <v xml:space="preserve"> ZMALK</v>
      </c>
      <c r="R984" s="3" t="str">
        <f t="shared" si="602"/>
        <v xml:space="preserve">   1:14.79</v>
      </c>
      <c r="S984" s="3" t="str">
        <f t="shared" si="604"/>
        <v xml:space="preserve"> Boys</v>
      </c>
      <c r="T984" s="3" t="str">
        <f t="shared" si="605"/>
        <v xml:space="preserve">50 </v>
      </c>
      <c r="U984" s="3" t="str">
        <f t="shared" si="606"/>
        <v xml:space="preserve"> Butterfly</v>
      </c>
      <c r="V984" s="7" t="str">
        <f t="shared" si="607"/>
        <v xml:space="preserve"> 29.06  </v>
      </c>
      <c r="W984" s="7" t="str">
        <f t="shared" si="608"/>
        <v xml:space="preserve"> 2007     </v>
      </c>
      <c r="X984" s="7" t="str">
        <f t="shared" si="609"/>
        <v xml:space="preserve">   Mahmoud Mohamed Saleh</v>
      </c>
      <c r="Y984" s="7" t="str">
        <f t="shared" si="610"/>
        <v xml:space="preserve"> Ahly       </v>
      </c>
    </row>
    <row r="985" spans="1:25">
      <c r="A985" s="5" t="s">
        <v>973</v>
      </c>
      <c r="K985" s="2"/>
      <c r="L985" s="2"/>
      <c r="M985" s="2"/>
      <c r="N985" s="2"/>
      <c r="V985" s="7"/>
      <c r="W985" s="7"/>
      <c r="X985" s="7"/>
      <c r="Y985" s="7"/>
    </row>
    <row r="986" spans="1:25">
      <c r="A986" s="1" t="s">
        <v>974</v>
      </c>
      <c r="K986" s="2" t="str">
        <f t="shared" si="603"/>
        <v xml:space="preserve">Event 39 </v>
      </c>
      <c r="L986" s="2" t="str">
        <f>MID($A$985,5,3)</f>
        <v xml:space="preserve"> 13</v>
      </c>
      <c r="M986" s="2" t="str">
        <f t="shared" si="598"/>
        <v xml:space="preserve">  1  </v>
      </c>
      <c r="N986" s="2" t="str">
        <f>MID($A$985,33,10)</f>
        <v xml:space="preserve"> 01:13 PM</v>
      </c>
      <c r="O986" t="str">
        <f t="shared" si="599"/>
        <v xml:space="preserve">  Ibrahim Fouad Farag Ali Ibra  </v>
      </c>
      <c r="P986" s="3" t="str">
        <f t="shared" si="600"/>
        <v>12</v>
      </c>
      <c r="Q986" s="3" t="str">
        <f t="shared" si="601"/>
        <v xml:space="preserve"> TRSAN</v>
      </c>
      <c r="R986" s="3" t="str">
        <f t="shared" si="602"/>
        <v xml:space="preserve">     50.90</v>
      </c>
      <c r="S986" s="3" t="str">
        <f t="shared" si="604"/>
        <v xml:space="preserve"> Boys</v>
      </c>
      <c r="T986" s="3" t="str">
        <f t="shared" si="605"/>
        <v xml:space="preserve">50 </v>
      </c>
      <c r="U986" s="3" t="str">
        <f t="shared" si="606"/>
        <v xml:space="preserve"> Butterfly</v>
      </c>
      <c r="V986" s="7" t="str">
        <f t="shared" si="607"/>
        <v xml:space="preserve"> 29.06  </v>
      </c>
      <c r="W986" s="7" t="str">
        <f t="shared" si="608"/>
        <v xml:space="preserve"> 2007     </v>
      </c>
      <c r="X986" s="7" t="str">
        <f t="shared" si="609"/>
        <v xml:space="preserve">   Mahmoud Mohamed Saleh</v>
      </c>
      <c r="Y986" s="7" t="str">
        <f t="shared" si="610"/>
        <v xml:space="preserve"> Ahly       </v>
      </c>
    </row>
    <row r="987" spans="1:25">
      <c r="A987" s="1" t="s">
        <v>975</v>
      </c>
      <c r="K987" s="2" t="str">
        <f t="shared" si="603"/>
        <v xml:space="preserve">Event 39 </v>
      </c>
      <c r="L987" s="2" t="str">
        <f t="shared" ref="L987:L993" si="619">MID($A$985,5,3)</f>
        <v xml:space="preserve"> 13</v>
      </c>
      <c r="M987" s="2" t="str">
        <f t="shared" si="598"/>
        <v xml:space="preserve">  2  </v>
      </c>
      <c r="N987" s="2" t="str">
        <f t="shared" ref="N987:N993" si="620">MID($A$985,33,10)</f>
        <v xml:space="preserve"> 01:13 PM</v>
      </c>
      <c r="O987" t="str">
        <f t="shared" si="599"/>
        <v xml:space="preserve">  Khaled Waled Khaery           </v>
      </c>
      <c r="P987" s="3" t="str">
        <f t="shared" si="600"/>
        <v>12</v>
      </c>
      <c r="Q987" s="3" t="str">
        <f t="shared" si="601"/>
        <v xml:space="preserve"> DEGLA</v>
      </c>
      <c r="R987" s="3" t="str">
        <f t="shared" si="602"/>
        <v xml:space="preserve">     49.84</v>
      </c>
      <c r="S987" s="3" t="str">
        <f t="shared" si="604"/>
        <v xml:space="preserve"> Boys</v>
      </c>
      <c r="T987" s="3" t="str">
        <f t="shared" si="605"/>
        <v xml:space="preserve">50 </v>
      </c>
      <c r="U987" s="3" t="str">
        <f t="shared" si="606"/>
        <v xml:space="preserve"> Butterfly</v>
      </c>
      <c r="V987" s="7" t="str">
        <f t="shared" si="607"/>
        <v xml:space="preserve"> 29.06  </v>
      </c>
      <c r="W987" s="7" t="str">
        <f t="shared" si="608"/>
        <v xml:space="preserve"> 2007     </v>
      </c>
      <c r="X987" s="7" t="str">
        <f t="shared" si="609"/>
        <v xml:space="preserve">   Mahmoud Mohamed Saleh</v>
      </c>
      <c r="Y987" s="7" t="str">
        <f t="shared" si="610"/>
        <v xml:space="preserve"> Ahly       </v>
      </c>
    </row>
    <row r="988" spans="1:25">
      <c r="A988" s="1" t="s">
        <v>976</v>
      </c>
      <c r="K988" s="2" t="str">
        <f t="shared" si="603"/>
        <v xml:space="preserve">Event 39 </v>
      </c>
      <c r="L988" s="2" t="str">
        <f t="shared" si="619"/>
        <v xml:space="preserve"> 13</v>
      </c>
      <c r="M988" s="2" t="str">
        <f t="shared" si="598"/>
        <v xml:space="preserve">  3  </v>
      </c>
      <c r="N988" s="2" t="str">
        <f t="shared" si="620"/>
        <v xml:space="preserve"> 01:13 PM</v>
      </c>
      <c r="O988" t="str">
        <f t="shared" si="599"/>
        <v xml:space="preserve">  Fareis Mohamed Fareis         </v>
      </c>
      <c r="P988" s="3" t="str">
        <f t="shared" si="600"/>
        <v>12</v>
      </c>
      <c r="Q988" s="3" t="str">
        <f t="shared" si="601"/>
        <v xml:space="preserve"> SHOOT</v>
      </c>
      <c r="R988" s="3" t="str">
        <f t="shared" si="602"/>
        <v xml:space="preserve">     49.49</v>
      </c>
      <c r="S988" s="3" t="str">
        <f t="shared" si="604"/>
        <v xml:space="preserve"> Boys</v>
      </c>
      <c r="T988" s="3" t="str">
        <f t="shared" si="605"/>
        <v xml:space="preserve">50 </v>
      </c>
      <c r="U988" s="3" t="str">
        <f t="shared" si="606"/>
        <v xml:space="preserve"> Butterfly</v>
      </c>
      <c r="V988" s="7" t="str">
        <f t="shared" si="607"/>
        <v xml:space="preserve"> 29.06  </v>
      </c>
      <c r="W988" s="7" t="str">
        <f t="shared" si="608"/>
        <v xml:space="preserve"> 2007     </v>
      </c>
      <c r="X988" s="7" t="str">
        <f t="shared" si="609"/>
        <v xml:space="preserve">   Mahmoud Mohamed Saleh</v>
      </c>
      <c r="Y988" s="7" t="str">
        <f t="shared" si="610"/>
        <v xml:space="preserve"> Ahly       </v>
      </c>
    </row>
    <row r="989" spans="1:25">
      <c r="A989" s="1" t="s">
        <v>977</v>
      </c>
      <c r="K989" s="2" t="str">
        <f t="shared" si="603"/>
        <v xml:space="preserve">Event 39 </v>
      </c>
      <c r="L989" s="2" t="str">
        <f t="shared" si="619"/>
        <v xml:space="preserve"> 13</v>
      </c>
      <c r="M989" s="2" t="str">
        <f t="shared" si="598"/>
        <v xml:space="preserve">  4  </v>
      </c>
      <c r="N989" s="2" t="str">
        <f t="shared" si="620"/>
        <v xml:space="preserve"> 01:13 PM</v>
      </c>
      <c r="O989" t="str">
        <f t="shared" si="599"/>
        <v xml:space="preserve">  Eyad Mahmoud Hasan Mahmou     </v>
      </c>
      <c r="P989" s="3" t="str">
        <f t="shared" si="600"/>
        <v>12</v>
      </c>
      <c r="Q989" s="3" t="str">
        <f t="shared" si="601"/>
        <v xml:space="preserve"> DEGLA</v>
      </c>
      <c r="R989" s="3" t="str">
        <f t="shared" si="602"/>
        <v xml:space="preserve">     48.58</v>
      </c>
      <c r="S989" s="3" t="str">
        <f t="shared" si="604"/>
        <v xml:space="preserve"> Boys</v>
      </c>
      <c r="T989" s="3" t="str">
        <f t="shared" si="605"/>
        <v xml:space="preserve">50 </v>
      </c>
      <c r="U989" s="3" t="str">
        <f t="shared" si="606"/>
        <v xml:space="preserve"> Butterfly</v>
      </c>
      <c r="V989" s="7" t="str">
        <f t="shared" si="607"/>
        <v xml:space="preserve"> 29.06  </v>
      </c>
      <c r="W989" s="7" t="str">
        <f t="shared" si="608"/>
        <v xml:space="preserve"> 2007     </v>
      </c>
      <c r="X989" s="7" t="str">
        <f t="shared" si="609"/>
        <v xml:space="preserve">   Mahmoud Mohamed Saleh</v>
      </c>
      <c r="Y989" s="7" t="str">
        <f t="shared" si="610"/>
        <v xml:space="preserve"> Ahly       </v>
      </c>
    </row>
    <row r="990" spans="1:25">
      <c r="A990" s="1" t="s">
        <v>978</v>
      </c>
      <c r="K990" s="2" t="str">
        <f t="shared" si="603"/>
        <v xml:space="preserve">Event 39 </v>
      </c>
      <c r="L990" s="2" t="str">
        <f t="shared" si="619"/>
        <v xml:space="preserve"> 13</v>
      </c>
      <c r="M990" s="2" t="str">
        <f t="shared" si="598"/>
        <v xml:space="preserve">  5  </v>
      </c>
      <c r="N990" s="2" t="str">
        <f t="shared" si="620"/>
        <v xml:space="preserve"> 01:13 PM</v>
      </c>
      <c r="O990" t="str">
        <f t="shared" si="599"/>
        <v xml:space="preserve">  Amar Mohamed Karam Mohamed    </v>
      </c>
      <c r="P990" s="3" t="str">
        <f t="shared" si="600"/>
        <v>12</v>
      </c>
      <c r="Q990" s="3" t="str">
        <f t="shared" si="601"/>
        <v xml:space="preserve"> ENPPI</v>
      </c>
      <c r="R990" s="3" t="str">
        <f t="shared" si="602"/>
        <v xml:space="preserve">     49.08</v>
      </c>
      <c r="S990" s="3" t="str">
        <f t="shared" si="604"/>
        <v xml:space="preserve"> Boys</v>
      </c>
      <c r="T990" s="3" t="str">
        <f t="shared" si="605"/>
        <v xml:space="preserve">50 </v>
      </c>
      <c r="U990" s="3" t="str">
        <f t="shared" si="606"/>
        <v xml:space="preserve"> Butterfly</v>
      </c>
      <c r="V990" s="7" t="str">
        <f t="shared" si="607"/>
        <v xml:space="preserve"> 29.06  </v>
      </c>
      <c r="W990" s="7" t="str">
        <f t="shared" si="608"/>
        <v xml:space="preserve"> 2007     </v>
      </c>
      <c r="X990" s="7" t="str">
        <f t="shared" si="609"/>
        <v xml:space="preserve">   Mahmoud Mohamed Saleh</v>
      </c>
      <c r="Y990" s="7" t="str">
        <f t="shared" si="610"/>
        <v xml:space="preserve"> Ahly       </v>
      </c>
    </row>
    <row r="991" spans="1:25">
      <c r="A991" s="1" t="s">
        <v>979</v>
      </c>
      <c r="K991" s="2" t="str">
        <f t="shared" si="603"/>
        <v xml:space="preserve">Event 39 </v>
      </c>
      <c r="L991" s="2" t="str">
        <f t="shared" si="619"/>
        <v xml:space="preserve"> 13</v>
      </c>
      <c r="M991" s="2" t="str">
        <f t="shared" si="598"/>
        <v xml:space="preserve">  6  </v>
      </c>
      <c r="N991" s="2" t="str">
        <f t="shared" si="620"/>
        <v xml:space="preserve"> 01:13 PM</v>
      </c>
      <c r="O991" t="str">
        <f t="shared" si="599"/>
        <v xml:space="preserve">  Ahmed Sameh Sayed             </v>
      </c>
      <c r="P991" s="3" t="str">
        <f t="shared" si="600"/>
        <v>12</v>
      </c>
      <c r="Q991" s="3" t="str">
        <f t="shared" si="601"/>
        <v xml:space="preserve"> SHARK</v>
      </c>
      <c r="R991" s="3" t="str">
        <f t="shared" si="602"/>
        <v xml:space="preserve">     49.61</v>
      </c>
      <c r="S991" s="3" t="str">
        <f t="shared" si="604"/>
        <v xml:space="preserve"> Boys</v>
      </c>
      <c r="T991" s="3" t="str">
        <f t="shared" si="605"/>
        <v xml:space="preserve">50 </v>
      </c>
      <c r="U991" s="3" t="str">
        <f t="shared" si="606"/>
        <v xml:space="preserve"> Butterfly</v>
      </c>
      <c r="V991" s="7" t="str">
        <f t="shared" si="607"/>
        <v xml:space="preserve"> 29.06  </v>
      </c>
      <c r="W991" s="7" t="str">
        <f t="shared" si="608"/>
        <v xml:space="preserve"> 2007     </v>
      </c>
      <c r="X991" s="7" t="str">
        <f t="shared" si="609"/>
        <v xml:space="preserve">   Mahmoud Mohamed Saleh</v>
      </c>
      <c r="Y991" s="7" t="str">
        <f t="shared" si="610"/>
        <v xml:space="preserve"> Ahly       </v>
      </c>
    </row>
    <row r="992" spans="1:25">
      <c r="A992" s="1" t="s">
        <v>980</v>
      </c>
      <c r="K992" s="2" t="str">
        <f t="shared" si="603"/>
        <v xml:space="preserve">Event 39 </v>
      </c>
      <c r="L992" s="2" t="str">
        <f t="shared" si="619"/>
        <v xml:space="preserve"> 13</v>
      </c>
      <c r="M992" s="2" t="str">
        <f t="shared" si="598"/>
        <v xml:space="preserve">  7  </v>
      </c>
      <c r="N992" s="2" t="str">
        <f t="shared" si="620"/>
        <v xml:space="preserve"> 01:13 PM</v>
      </c>
      <c r="O992" t="str">
        <f t="shared" si="599"/>
        <v xml:space="preserve">  Yousef Khaled Salah El Din    </v>
      </c>
      <c r="P992" s="3" t="str">
        <f t="shared" si="600"/>
        <v>12</v>
      </c>
      <c r="Q992" s="3" t="str">
        <f t="shared" si="601"/>
        <v xml:space="preserve"> ZOHUR</v>
      </c>
      <c r="R992" s="3" t="str">
        <f t="shared" si="602"/>
        <v xml:space="preserve">     50.33</v>
      </c>
      <c r="S992" s="3" t="str">
        <f t="shared" si="604"/>
        <v xml:space="preserve"> Boys</v>
      </c>
      <c r="T992" s="3" t="str">
        <f t="shared" si="605"/>
        <v xml:space="preserve">50 </v>
      </c>
      <c r="U992" s="3" t="str">
        <f t="shared" si="606"/>
        <v xml:space="preserve"> Butterfly</v>
      </c>
      <c r="V992" s="7" t="str">
        <f t="shared" si="607"/>
        <v xml:space="preserve"> 29.06  </v>
      </c>
      <c r="W992" s="7" t="str">
        <f t="shared" si="608"/>
        <v xml:space="preserve"> 2007     </v>
      </c>
      <c r="X992" s="7" t="str">
        <f t="shared" si="609"/>
        <v xml:space="preserve">   Mahmoud Mohamed Saleh</v>
      </c>
      <c r="Y992" s="7" t="str">
        <f t="shared" si="610"/>
        <v xml:space="preserve"> Ahly       </v>
      </c>
    </row>
    <row r="993" spans="1:25">
      <c r="A993" s="1" t="s">
        <v>981</v>
      </c>
      <c r="K993" s="2" t="str">
        <f t="shared" si="603"/>
        <v xml:space="preserve">Event 39 </v>
      </c>
      <c r="L993" s="2" t="str">
        <f t="shared" si="619"/>
        <v xml:space="preserve"> 13</v>
      </c>
      <c r="M993" s="2" t="str">
        <f t="shared" si="598"/>
        <v xml:space="preserve">  8  </v>
      </c>
      <c r="N993" s="2" t="str">
        <f t="shared" si="620"/>
        <v xml:space="preserve"> 01:13 PM</v>
      </c>
      <c r="O993" t="str">
        <f t="shared" si="599"/>
        <v xml:space="preserve">  Abdel Rahman Ayman Mohamed    </v>
      </c>
      <c r="P993" s="3" t="str">
        <f t="shared" si="600"/>
        <v>12</v>
      </c>
      <c r="Q993" s="3" t="str">
        <f t="shared" si="601"/>
        <v xml:space="preserve"> ZOHUR</v>
      </c>
      <c r="R993" s="3" t="str">
        <f t="shared" si="602"/>
        <v xml:space="preserve">     50.94</v>
      </c>
      <c r="S993" s="3" t="str">
        <f t="shared" si="604"/>
        <v xml:space="preserve"> Boys</v>
      </c>
      <c r="T993" s="3" t="str">
        <f t="shared" si="605"/>
        <v xml:space="preserve">50 </v>
      </c>
      <c r="U993" s="3" t="str">
        <f t="shared" si="606"/>
        <v xml:space="preserve"> Butterfly</v>
      </c>
      <c r="V993" s="7" t="str">
        <f t="shared" si="607"/>
        <v xml:space="preserve"> 29.06  </v>
      </c>
      <c r="W993" s="7" t="str">
        <f t="shared" si="608"/>
        <v xml:space="preserve"> 2007     </v>
      </c>
      <c r="X993" s="7" t="str">
        <f t="shared" si="609"/>
        <v xml:space="preserve">   Mahmoud Mohamed Saleh</v>
      </c>
      <c r="Y993" s="7" t="str">
        <f t="shared" si="610"/>
        <v xml:space="preserve"> Ahly       </v>
      </c>
    </row>
    <row r="994" spans="1:25">
      <c r="A994" s="5" t="s">
        <v>982</v>
      </c>
      <c r="K994" s="2"/>
      <c r="L994" s="2"/>
      <c r="M994" s="2"/>
      <c r="N994" s="2"/>
      <c r="V994" s="7"/>
      <c r="W994" s="7"/>
      <c r="X994" s="7"/>
      <c r="Y994" s="7"/>
    </row>
    <row r="995" spans="1:25">
      <c r="A995" s="1" t="s">
        <v>983</v>
      </c>
      <c r="K995" s="2" t="str">
        <f t="shared" si="603"/>
        <v xml:space="preserve">Event 39 </v>
      </c>
      <c r="L995" s="2" t="str">
        <f>MID($A$994,5,3)</f>
        <v xml:space="preserve"> 14</v>
      </c>
      <c r="M995" s="2" t="str">
        <f t="shared" si="598"/>
        <v xml:space="preserve">  1  </v>
      </c>
      <c r="N995" s="2" t="str">
        <f>MID($A$994,33,10)</f>
        <v xml:space="preserve"> 01:14 PM</v>
      </c>
      <c r="O995" t="str">
        <f t="shared" si="599"/>
        <v xml:space="preserve">  Seif El Din Mohamed Sherif    </v>
      </c>
      <c r="P995" s="3" t="str">
        <f t="shared" si="600"/>
        <v>12</v>
      </c>
      <c r="Q995" s="3" t="str">
        <f t="shared" si="601"/>
        <v xml:space="preserve"> ZOHUR</v>
      </c>
      <c r="R995" s="3" t="str">
        <f t="shared" si="602"/>
        <v xml:space="preserve">     48.15</v>
      </c>
      <c r="S995" s="3" t="str">
        <f t="shared" si="604"/>
        <v xml:space="preserve"> Boys</v>
      </c>
      <c r="T995" s="3" t="str">
        <f t="shared" si="605"/>
        <v xml:space="preserve">50 </v>
      </c>
      <c r="U995" s="3" t="str">
        <f t="shared" si="606"/>
        <v xml:space="preserve"> Butterfly</v>
      </c>
      <c r="V995" s="7" t="str">
        <f t="shared" si="607"/>
        <v xml:space="preserve"> 29.06  </v>
      </c>
      <c r="W995" s="7" t="str">
        <f t="shared" si="608"/>
        <v xml:space="preserve"> 2007     </v>
      </c>
      <c r="X995" s="7" t="str">
        <f t="shared" si="609"/>
        <v xml:space="preserve">   Mahmoud Mohamed Saleh</v>
      </c>
      <c r="Y995" s="7" t="str">
        <f t="shared" si="610"/>
        <v xml:space="preserve"> Ahly       </v>
      </c>
    </row>
    <row r="996" spans="1:25">
      <c r="A996" s="1" t="s">
        <v>984</v>
      </c>
      <c r="K996" s="2" t="str">
        <f t="shared" si="603"/>
        <v xml:space="preserve">Event 39 </v>
      </c>
      <c r="L996" s="2" t="str">
        <f t="shared" ref="L996:L1002" si="621">MID($A$994,5,3)</f>
        <v xml:space="preserve"> 14</v>
      </c>
      <c r="M996" s="2" t="str">
        <f t="shared" si="598"/>
        <v xml:space="preserve">  2  </v>
      </c>
      <c r="N996" s="2" t="str">
        <f t="shared" ref="N996:N1002" si="622">MID($A$994,33,10)</f>
        <v xml:space="preserve"> 01:14 PM</v>
      </c>
      <c r="O996" t="str">
        <f t="shared" si="599"/>
        <v xml:space="preserve">  Fares Ahmed Adel Riad         </v>
      </c>
      <c r="P996" s="3" t="str">
        <f t="shared" si="600"/>
        <v>12</v>
      </c>
      <c r="Q996" s="3" t="str">
        <f t="shared" si="601"/>
        <v xml:space="preserve"> SHAMS</v>
      </c>
      <c r="R996" s="3" t="str">
        <f t="shared" si="602"/>
        <v xml:space="preserve">     47.32</v>
      </c>
      <c r="S996" s="3" t="str">
        <f t="shared" si="604"/>
        <v xml:space="preserve"> Boys</v>
      </c>
      <c r="T996" s="3" t="str">
        <f t="shared" si="605"/>
        <v xml:space="preserve">50 </v>
      </c>
      <c r="U996" s="3" t="str">
        <f t="shared" si="606"/>
        <v xml:space="preserve"> Butterfly</v>
      </c>
      <c r="V996" s="7" t="str">
        <f t="shared" si="607"/>
        <v xml:space="preserve"> 29.06  </v>
      </c>
      <c r="W996" s="7" t="str">
        <f t="shared" si="608"/>
        <v xml:space="preserve"> 2007     </v>
      </c>
      <c r="X996" s="7" t="str">
        <f t="shared" si="609"/>
        <v xml:space="preserve">   Mahmoud Mohamed Saleh</v>
      </c>
      <c r="Y996" s="7" t="str">
        <f t="shared" si="610"/>
        <v xml:space="preserve"> Ahly       </v>
      </c>
    </row>
    <row r="997" spans="1:25">
      <c r="A997" s="1" t="s">
        <v>985</v>
      </c>
      <c r="K997" s="2" t="str">
        <f t="shared" si="603"/>
        <v xml:space="preserve">Event 39 </v>
      </c>
      <c r="L997" s="2" t="str">
        <f t="shared" si="621"/>
        <v xml:space="preserve"> 14</v>
      </c>
      <c r="M997" s="2" t="str">
        <f t="shared" si="598"/>
        <v xml:space="preserve">  3  </v>
      </c>
      <c r="N997" s="2" t="str">
        <f t="shared" si="622"/>
        <v xml:space="preserve"> 01:14 PM</v>
      </c>
      <c r="O997" t="str">
        <f t="shared" si="599"/>
        <v xml:space="preserve">  Abd ElRahman Shouky Mahrous   </v>
      </c>
      <c r="P997" s="3" t="str">
        <f t="shared" si="600"/>
        <v>12</v>
      </c>
      <c r="Q997" s="3" t="str">
        <f t="shared" si="601"/>
        <v xml:space="preserve"> SHOOT</v>
      </c>
      <c r="R997" s="3" t="str">
        <f t="shared" si="602"/>
        <v xml:space="preserve">     47.09</v>
      </c>
      <c r="S997" s="3" t="str">
        <f t="shared" si="604"/>
        <v xml:space="preserve"> Boys</v>
      </c>
      <c r="T997" s="3" t="str">
        <f t="shared" si="605"/>
        <v xml:space="preserve">50 </v>
      </c>
      <c r="U997" s="3" t="str">
        <f t="shared" si="606"/>
        <v xml:space="preserve"> Butterfly</v>
      </c>
      <c r="V997" s="7" t="str">
        <f t="shared" si="607"/>
        <v xml:space="preserve"> 29.06  </v>
      </c>
      <c r="W997" s="7" t="str">
        <f t="shared" si="608"/>
        <v xml:space="preserve"> 2007     </v>
      </c>
      <c r="X997" s="7" t="str">
        <f t="shared" si="609"/>
        <v xml:space="preserve">   Mahmoud Mohamed Saleh</v>
      </c>
      <c r="Y997" s="7" t="str">
        <f t="shared" si="610"/>
        <v xml:space="preserve"> Ahly       </v>
      </c>
    </row>
    <row r="998" spans="1:25">
      <c r="A998" s="1" t="s">
        <v>986</v>
      </c>
      <c r="K998" s="2" t="str">
        <f t="shared" si="603"/>
        <v xml:space="preserve">Event 39 </v>
      </c>
      <c r="L998" s="2" t="str">
        <f t="shared" si="621"/>
        <v xml:space="preserve"> 14</v>
      </c>
      <c r="M998" s="2" t="str">
        <f t="shared" si="598"/>
        <v xml:space="preserve">  4  </v>
      </c>
      <c r="N998" s="2" t="str">
        <f t="shared" si="622"/>
        <v xml:space="preserve"> 01:14 PM</v>
      </c>
      <c r="O998" t="str">
        <f t="shared" si="599"/>
        <v xml:space="preserve">  Ahmed Mohamed Mamdouh         </v>
      </c>
      <c r="P998" s="3" t="str">
        <f t="shared" si="600"/>
        <v>12</v>
      </c>
      <c r="Q998" s="3" t="str">
        <f t="shared" si="601"/>
        <v xml:space="preserve"> SHOOT</v>
      </c>
      <c r="R998" s="3" t="str">
        <f t="shared" si="602"/>
        <v xml:space="preserve">     45.82</v>
      </c>
      <c r="S998" s="3" t="str">
        <f t="shared" si="604"/>
        <v xml:space="preserve"> Boys</v>
      </c>
      <c r="T998" s="3" t="str">
        <f t="shared" si="605"/>
        <v xml:space="preserve">50 </v>
      </c>
      <c r="U998" s="3" t="str">
        <f t="shared" si="606"/>
        <v xml:space="preserve"> Butterfly</v>
      </c>
      <c r="V998" s="7" t="str">
        <f t="shared" si="607"/>
        <v xml:space="preserve"> 29.06  </v>
      </c>
      <c r="W998" s="7" t="str">
        <f t="shared" si="608"/>
        <v xml:space="preserve"> 2007     </v>
      </c>
      <c r="X998" s="7" t="str">
        <f t="shared" si="609"/>
        <v xml:space="preserve">   Mahmoud Mohamed Saleh</v>
      </c>
      <c r="Y998" s="7" t="str">
        <f t="shared" si="610"/>
        <v xml:space="preserve"> Ahly       </v>
      </c>
    </row>
    <row r="999" spans="1:25">
      <c r="A999" s="1" t="s">
        <v>987</v>
      </c>
      <c r="K999" s="2" t="str">
        <f t="shared" si="603"/>
        <v xml:space="preserve">Event 39 </v>
      </c>
      <c r="L999" s="2" t="str">
        <f t="shared" si="621"/>
        <v xml:space="preserve"> 14</v>
      </c>
      <c r="M999" s="2" t="str">
        <f t="shared" si="598"/>
        <v xml:space="preserve">  5  </v>
      </c>
      <c r="N999" s="2" t="str">
        <f t="shared" si="622"/>
        <v xml:space="preserve"> 01:14 PM</v>
      </c>
      <c r="O999" t="str">
        <f t="shared" si="599"/>
        <v xml:space="preserve">  Mohamed Tarik Elmargawy       </v>
      </c>
      <c r="P999" s="3" t="str">
        <f t="shared" si="600"/>
        <v>12</v>
      </c>
      <c r="Q999" s="3" t="str">
        <f t="shared" si="601"/>
        <v xml:space="preserve"> HELOP</v>
      </c>
      <c r="R999" s="3" t="str">
        <f t="shared" si="602"/>
        <v xml:space="preserve">     46.24</v>
      </c>
      <c r="S999" s="3" t="str">
        <f t="shared" si="604"/>
        <v xml:space="preserve"> Boys</v>
      </c>
      <c r="T999" s="3" t="str">
        <f t="shared" si="605"/>
        <v xml:space="preserve">50 </v>
      </c>
      <c r="U999" s="3" t="str">
        <f t="shared" si="606"/>
        <v xml:space="preserve"> Butterfly</v>
      </c>
      <c r="V999" s="7" t="str">
        <f t="shared" si="607"/>
        <v xml:space="preserve"> 29.06  </v>
      </c>
      <c r="W999" s="7" t="str">
        <f t="shared" si="608"/>
        <v xml:space="preserve"> 2007     </v>
      </c>
      <c r="X999" s="7" t="str">
        <f t="shared" si="609"/>
        <v xml:space="preserve">   Mahmoud Mohamed Saleh</v>
      </c>
      <c r="Y999" s="7" t="str">
        <f t="shared" si="610"/>
        <v xml:space="preserve"> Ahly       </v>
      </c>
    </row>
    <row r="1000" spans="1:25">
      <c r="A1000" s="1" t="s">
        <v>988</v>
      </c>
      <c r="K1000" s="2" t="str">
        <f t="shared" si="603"/>
        <v xml:space="preserve">Event 39 </v>
      </c>
      <c r="L1000" s="2" t="str">
        <f t="shared" si="621"/>
        <v xml:space="preserve"> 14</v>
      </c>
      <c r="M1000" s="2" t="str">
        <f t="shared" si="598"/>
        <v xml:space="preserve">  6  </v>
      </c>
      <c r="N1000" s="2" t="str">
        <f t="shared" si="622"/>
        <v xml:space="preserve"> 01:14 PM</v>
      </c>
      <c r="O1000" t="str">
        <f t="shared" si="599"/>
        <v xml:space="preserve">  Mohamed Hatem Mohamed         </v>
      </c>
      <c r="P1000" s="3" t="str">
        <f t="shared" si="600"/>
        <v>12</v>
      </c>
      <c r="Q1000" s="3" t="str">
        <f t="shared" si="601"/>
        <v xml:space="preserve"> AHLY </v>
      </c>
      <c r="R1000" s="3" t="str">
        <f t="shared" si="602"/>
        <v xml:space="preserve">     47.27</v>
      </c>
      <c r="S1000" s="3" t="str">
        <f t="shared" si="604"/>
        <v xml:space="preserve"> Boys</v>
      </c>
      <c r="T1000" s="3" t="str">
        <f t="shared" si="605"/>
        <v xml:space="preserve">50 </v>
      </c>
      <c r="U1000" s="3" t="str">
        <f t="shared" si="606"/>
        <v xml:space="preserve"> Butterfly</v>
      </c>
      <c r="V1000" s="7" t="str">
        <f t="shared" si="607"/>
        <v xml:space="preserve"> 29.06  </v>
      </c>
      <c r="W1000" s="7" t="str">
        <f t="shared" si="608"/>
        <v xml:space="preserve"> 2007     </v>
      </c>
      <c r="X1000" s="7" t="str">
        <f t="shared" si="609"/>
        <v xml:space="preserve">   Mahmoud Mohamed Saleh</v>
      </c>
      <c r="Y1000" s="7" t="str">
        <f t="shared" si="610"/>
        <v xml:space="preserve"> Ahly       </v>
      </c>
    </row>
    <row r="1001" spans="1:25">
      <c r="A1001" s="1" t="s">
        <v>989</v>
      </c>
      <c r="K1001" s="2" t="str">
        <f t="shared" si="603"/>
        <v xml:space="preserve">Event 39 </v>
      </c>
      <c r="L1001" s="2" t="str">
        <f t="shared" si="621"/>
        <v xml:space="preserve"> 14</v>
      </c>
      <c r="M1001" s="2" t="str">
        <f t="shared" si="598"/>
        <v xml:space="preserve">  7  </v>
      </c>
      <c r="N1001" s="2" t="str">
        <f t="shared" si="622"/>
        <v xml:space="preserve"> 01:14 PM</v>
      </c>
      <c r="O1001" t="str">
        <f t="shared" si="599"/>
        <v xml:space="preserve">  Nouh Hany Moustafa            </v>
      </c>
      <c r="P1001" s="3" t="str">
        <f t="shared" si="600"/>
        <v>12</v>
      </c>
      <c r="Q1001" s="3" t="str">
        <f t="shared" si="601"/>
        <v xml:space="preserve"> SHOOT</v>
      </c>
      <c r="R1001" s="3" t="str">
        <f t="shared" si="602"/>
        <v xml:space="preserve">     47.55</v>
      </c>
      <c r="S1001" s="3" t="str">
        <f t="shared" si="604"/>
        <v xml:space="preserve"> Boys</v>
      </c>
      <c r="T1001" s="3" t="str">
        <f t="shared" si="605"/>
        <v xml:space="preserve">50 </v>
      </c>
      <c r="U1001" s="3" t="str">
        <f t="shared" si="606"/>
        <v xml:space="preserve"> Butterfly</v>
      </c>
      <c r="V1001" s="7" t="str">
        <f t="shared" si="607"/>
        <v xml:space="preserve"> 29.06  </v>
      </c>
      <c r="W1001" s="7" t="str">
        <f t="shared" si="608"/>
        <v xml:space="preserve"> 2007     </v>
      </c>
      <c r="X1001" s="7" t="str">
        <f t="shared" si="609"/>
        <v xml:space="preserve">   Mahmoud Mohamed Saleh</v>
      </c>
      <c r="Y1001" s="7" t="str">
        <f t="shared" si="610"/>
        <v xml:space="preserve"> Ahly       </v>
      </c>
    </row>
    <row r="1002" spans="1:25">
      <c r="A1002" s="1" t="s">
        <v>990</v>
      </c>
      <c r="K1002" s="2" t="str">
        <f t="shared" si="603"/>
        <v xml:space="preserve">Event 39 </v>
      </c>
      <c r="L1002" s="2" t="str">
        <f t="shared" si="621"/>
        <v xml:space="preserve"> 14</v>
      </c>
      <c r="M1002" s="2" t="str">
        <f t="shared" si="598"/>
        <v xml:space="preserve">  8  </v>
      </c>
      <c r="N1002" s="2" t="str">
        <f t="shared" si="622"/>
        <v xml:space="preserve"> 01:14 PM</v>
      </c>
      <c r="O1002" t="str">
        <f t="shared" si="599"/>
        <v xml:space="preserve">  Islam Tamer Fekry Arafa       </v>
      </c>
      <c r="P1002" s="3" t="str">
        <f t="shared" si="600"/>
        <v>12</v>
      </c>
      <c r="Q1002" s="3" t="str">
        <f t="shared" si="601"/>
        <v xml:space="preserve"> TRSAN</v>
      </c>
      <c r="R1002" s="3" t="str">
        <f t="shared" si="602"/>
        <v xml:space="preserve">     48.23</v>
      </c>
      <c r="S1002" s="3" t="str">
        <f t="shared" si="604"/>
        <v xml:space="preserve"> Boys</v>
      </c>
      <c r="T1002" s="3" t="str">
        <f t="shared" si="605"/>
        <v xml:space="preserve">50 </v>
      </c>
      <c r="U1002" s="3" t="str">
        <f t="shared" si="606"/>
        <v xml:space="preserve"> Butterfly</v>
      </c>
      <c r="V1002" s="7" t="str">
        <f t="shared" si="607"/>
        <v xml:space="preserve"> 29.06  </v>
      </c>
      <c r="W1002" s="7" t="str">
        <f t="shared" si="608"/>
        <v xml:space="preserve"> 2007     </v>
      </c>
      <c r="X1002" s="7" t="str">
        <f t="shared" si="609"/>
        <v xml:space="preserve">   Mahmoud Mohamed Saleh</v>
      </c>
      <c r="Y1002" s="7" t="str">
        <f t="shared" si="610"/>
        <v xml:space="preserve"> Ahly       </v>
      </c>
    </row>
    <row r="1003" spans="1:25">
      <c r="A1003" s="5" t="s">
        <v>991</v>
      </c>
      <c r="K1003" s="2"/>
      <c r="L1003" s="2"/>
      <c r="M1003" s="2"/>
      <c r="N1003" s="2"/>
      <c r="V1003" s="7"/>
      <c r="W1003" s="7"/>
      <c r="X1003" s="7"/>
      <c r="Y1003" s="7"/>
    </row>
    <row r="1004" spans="1:25">
      <c r="A1004" s="1" t="s">
        <v>992</v>
      </c>
      <c r="K1004" s="2" t="str">
        <f t="shared" si="603"/>
        <v xml:space="preserve">Event 39 </v>
      </c>
      <c r="L1004" s="2" t="str">
        <f>MID($A$1003,5,3)</f>
        <v xml:space="preserve"> 15</v>
      </c>
      <c r="M1004" s="2" t="str">
        <f t="shared" si="598"/>
        <v xml:space="preserve">  1  </v>
      </c>
      <c r="N1004" s="2" t="str">
        <f>MID($A$1003,33,10)</f>
        <v xml:space="preserve"> 01:15 PM</v>
      </c>
      <c r="O1004" t="str">
        <f t="shared" si="599"/>
        <v xml:space="preserve">  Zeiad Mohamed Sayed Mohamed   </v>
      </c>
      <c r="P1004" s="3" t="str">
        <f t="shared" si="600"/>
        <v>12</v>
      </c>
      <c r="Q1004" s="3" t="str">
        <f t="shared" si="601"/>
        <v xml:space="preserve"> ZMALK</v>
      </c>
      <c r="R1004" s="3" t="str">
        <f t="shared" si="602"/>
        <v xml:space="preserve">     45.69</v>
      </c>
      <c r="S1004" s="3" t="str">
        <f t="shared" si="604"/>
        <v xml:space="preserve"> Boys</v>
      </c>
      <c r="T1004" s="3" t="str">
        <f t="shared" si="605"/>
        <v xml:space="preserve">50 </v>
      </c>
      <c r="U1004" s="3" t="str">
        <f t="shared" si="606"/>
        <v xml:space="preserve"> Butterfly</v>
      </c>
      <c r="V1004" s="7" t="str">
        <f t="shared" si="607"/>
        <v xml:space="preserve"> 29.06  </v>
      </c>
      <c r="W1004" s="7" t="str">
        <f t="shared" si="608"/>
        <v xml:space="preserve"> 2007     </v>
      </c>
      <c r="X1004" s="7" t="str">
        <f t="shared" si="609"/>
        <v xml:space="preserve">   Mahmoud Mohamed Saleh</v>
      </c>
      <c r="Y1004" s="7" t="str">
        <f t="shared" si="610"/>
        <v xml:space="preserve"> Ahly       </v>
      </c>
    </row>
    <row r="1005" spans="1:25">
      <c r="A1005" s="1" t="s">
        <v>993</v>
      </c>
      <c r="K1005" s="2" t="str">
        <f t="shared" si="603"/>
        <v xml:space="preserve">Event 39 </v>
      </c>
      <c r="L1005" s="2" t="str">
        <f t="shared" ref="L1005:L1011" si="623">MID($A$1003,5,3)</f>
        <v xml:space="preserve"> 15</v>
      </c>
      <c r="M1005" s="2" t="str">
        <f t="shared" si="598"/>
        <v xml:space="preserve">  2  </v>
      </c>
      <c r="N1005" s="2" t="str">
        <f t="shared" ref="N1005:N1011" si="624">MID($A$1003,33,10)</f>
        <v xml:space="preserve"> 01:15 PM</v>
      </c>
      <c r="O1005" t="str">
        <f t="shared" si="599"/>
        <v xml:space="preserve">  Youssef Ahmed Nabil           </v>
      </c>
      <c r="P1005" s="3" t="str">
        <f t="shared" si="600"/>
        <v>12</v>
      </c>
      <c r="Q1005" s="3" t="str">
        <f t="shared" si="601"/>
        <v xml:space="preserve"> SHOOT</v>
      </c>
      <c r="R1005" s="3" t="str">
        <f t="shared" si="602"/>
        <v xml:space="preserve">     45.39</v>
      </c>
      <c r="S1005" s="3" t="str">
        <f t="shared" si="604"/>
        <v xml:space="preserve"> Boys</v>
      </c>
      <c r="T1005" s="3" t="str">
        <f t="shared" si="605"/>
        <v xml:space="preserve">50 </v>
      </c>
      <c r="U1005" s="3" t="str">
        <f t="shared" si="606"/>
        <v xml:space="preserve"> Butterfly</v>
      </c>
      <c r="V1005" s="7" t="str">
        <f t="shared" si="607"/>
        <v xml:space="preserve"> 29.06  </v>
      </c>
      <c r="W1005" s="7" t="str">
        <f t="shared" si="608"/>
        <v xml:space="preserve"> 2007     </v>
      </c>
      <c r="X1005" s="7" t="str">
        <f t="shared" si="609"/>
        <v xml:space="preserve">   Mahmoud Mohamed Saleh</v>
      </c>
      <c r="Y1005" s="7" t="str">
        <f t="shared" si="610"/>
        <v xml:space="preserve"> Ahly       </v>
      </c>
    </row>
    <row r="1006" spans="1:25">
      <c r="A1006" s="1" t="s">
        <v>994</v>
      </c>
      <c r="K1006" s="2" t="str">
        <f t="shared" si="603"/>
        <v xml:space="preserve">Event 39 </v>
      </c>
      <c r="L1006" s="2" t="str">
        <f t="shared" si="623"/>
        <v xml:space="preserve"> 15</v>
      </c>
      <c r="M1006" s="2" t="str">
        <f t="shared" si="598"/>
        <v xml:space="preserve">  3  </v>
      </c>
      <c r="N1006" s="2" t="str">
        <f t="shared" si="624"/>
        <v xml:space="preserve"> 01:15 PM</v>
      </c>
      <c r="O1006" t="str">
        <f t="shared" si="599"/>
        <v xml:space="preserve">  Ahmed Yosri Fouad             </v>
      </c>
      <c r="P1006" s="3" t="str">
        <f t="shared" si="600"/>
        <v>12</v>
      </c>
      <c r="Q1006" s="3" t="str">
        <f t="shared" si="601"/>
        <v xml:space="preserve"> DEGLA</v>
      </c>
      <c r="R1006" s="3" t="str">
        <f t="shared" si="602"/>
        <v xml:space="preserve">     45.24</v>
      </c>
      <c r="S1006" s="3" t="str">
        <f t="shared" si="604"/>
        <v xml:space="preserve"> Boys</v>
      </c>
      <c r="T1006" s="3" t="str">
        <f t="shared" si="605"/>
        <v xml:space="preserve">50 </v>
      </c>
      <c r="U1006" s="3" t="str">
        <f t="shared" si="606"/>
        <v xml:space="preserve"> Butterfly</v>
      </c>
      <c r="V1006" s="7" t="str">
        <f t="shared" si="607"/>
        <v xml:space="preserve"> 29.06  </v>
      </c>
      <c r="W1006" s="7" t="str">
        <f t="shared" si="608"/>
        <v xml:space="preserve"> 2007     </v>
      </c>
      <c r="X1006" s="7" t="str">
        <f t="shared" si="609"/>
        <v xml:space="preserve">   Mahmoud Mohamed Saleh</v>
      </c>
      <c r="Y1006" s="7" t="str">
        <f t="shared" si="610"/>
        <v xml:space="preserve"> Ahly       </v>
      </c>
    </row>
    <row r="1007" spans="1:25">
      <c r="A1007" s="1" t="s">
        <v>995</v>
      </c>
      <c r="K1007" s="2" t="str">
        <f t="shared" si="603"/>
        <v xml:space="preserve">Event 39 </v>
      </c>
      <c r="L1007" s="2" t="str">
        <f t="shared" si="623"/>
        <v xml:space="preserve"> 15</v>
      </c>
      <c r="M1007" s="2" t="str">
        <f t="shared" si="598"/>
        <v xml:space="preserve">  4  </v>
      </c>
      <c r="N1007" s="2" t="str">
        <f t="shared" si="624"/>
        <v xml:space="preserve"> 01:15 PM</v>
      </c>
      <c r="O1007" t="str">
        <f t="shared" si="599"/>
        <v xml:space="preserve">  Mazem Reda Erfan              </v>
      </c>
      <c r="P1007" s="3" t="str">
        <f t="shared" si="600"/>
        <v>12</v>
      </c>
      <c r="Q1007" s="3" t="str">
        <f t="shared" si="601"/>
        <v xml:space="preserve"> DEGLA</v>
      </c>
      <c r="R1007" s="3" t="str">
        <f t="shared" si="602"/>
        <v xml:space="preserve">     44.83</v>
      </c>
      <c r="S1007" s="3" t="str">
        <f t="shared" si="604"/>
        <v xml:space="preserve"> Boys</v>
      </c>
      <c r="T1007" s="3" t="str">
        <f t="shared" si="605"/>
        <v xml:space="preserve">50 </v>
      </c>
      <c r="U1007" s="3" t="str">
        <f t="shared" si="606"/>
        <v xml:space="preserve"> Butterfly</v>
      </c>
      <c r="V1007" s="7" t="str">
        <f t="shared" si="607"/>
        <v xml:space="preserve"> 29.06  </v>
      </c>
      <c r="W1007" s="7" t="str">
        <f t="shared" si="608"/>
        <v xml:space="preserve"> 2007     </v>
      </c>
      <c r="X1007" s="7" t="str">
        <f t="shared" si="609"/>
        <v xml:space="preserve">   Mahmoud Mohamed Saleh</v>
      </c>
      <c r="Y1007" s="7" t="str">
        <f t="shared" si="610"/>
        <v xml:space="preserve"> Ahly       </v>
      </c>
    </row>
    <row r="1008" spans="1:25">
      <c r="A1008" s="1" t="s">
        <v>996</v>
      </c>
      <c r="K1008" s="2" t="str">
        <f t="shared" si="603"/>
        <v xml:space="preserve">Event 39 </v>
      </c>
      <c r="L1008" s="2" t="str">
        <f t="shared" si="623"/>
        <v xml:space="preserve"> 15</v>
      </c>
      <c r="M1008" s="2" t="str">
        <f t="shared" si="598"/>
        <v xml:space="preserve">  5  </v>
      </c>
      <c r="N1008" s="2" t="str">
        <f t="shared" si="624"/>
        <v xml:space="preserve"> 01:15 PM</v>
      </c>
      <c r="O1008" t="str">
        <f t="shared" si="599"/>
        <v xml:space="preserve">  Yahia Mohmed Yahia            </v>
      </c>
      <c r="P1008" s="3" t="str">
        <f t="shared" si="600"/>
        <v>12</v>
      </c>
      <c r="Q1008" s="3" t="str">
        <f t="shared" si="601"/>
        <v xml:space="preserve"> DEGLA</v>
      </c>
      <c r="R1008" s="3" t="str">
        <f t="shared" si="602"/>
        <v xml:space="preserve">     45.16</v>
      </c>
      <c r="S1008" s="3" t="str">
        <f t="shared" si="604"/>
        <v xml:space="preserve"> Boys</v>
      </c>
      <c r="T1008" s="3" t="str">
        <f t="shared" si="605"/>
        <v xml:space="preserve">50 </v>
      </c>
      <c r="U1008" s="3" t="str">
        <f t="shared" si="606"/>
        <v xml:space="preserve"> Butterfly</v>
      </c>
      <c r="V1008" s="7" t="str">
        <f t="shared" si="607"/>
        <v xml:space="preserve"> 29.06  </v>
      </c>
      <c r="W1008" s="7" t="str">
        <f t="shared" si="608"/>
        <v xml:space="preserve"> 2007     </v>
      </c>
      <c r="X1008" s="7" t="str">
        <f t="shared" si="609"/>
        <v xml:space="preserve">   Mahmoud Mohamed Saleh</v>
      </c>
      <c r="Y1008" s="7" t="str">
        <f t="shared" si="610"/>
        <v xml:space="preserve"> Ahly       </v>
      </c>
    </row>
    <row r="1009" spans="1:25">
      <c r="A1009" s="1" t="s">
        <v>997</v>
      </c>
      <c r="K1009" s="2" t="str">
        <f t="shared" si="603"/>
        <v xml:space="preserve">Event 39 </v>
      </c>
      <c r="L1009" s="2" t="str">
        <f t="shared" si="623"/>
        <v xml:space="preserve"> 15</v>
      </c>
      <c r="M1009" s="2" t="str">
        <f t="shared" si="598"/>
        <v xml:space="preserve">  6  </v>
      </c>
      <c r="N1009" s="2" t="str">
        <f t="shared" si="624"/>
        <v xml:space="preserve"> 01:15 PM</v>
      </c>
      <c r="O1009" t="str">
        <f t="shared" si="599"/>
        <v xml:space="preserve">  Abdalla Ahmed Fouad           </v>
      </c>
      <c r="P1009" s="3" t="str">
        <f t="shared" si="600"/>
        <v>12</v>
      </c>
      <c r="Q1009" s="3" t="str">
        <f t="shared" si="601"/>
        <v xml:space="preserve"> NASR </v>
      </c>
      <c r="R1009" s="3" t="str">
        <f t="shared" si="602"/>
        <v xml:space="preserve">     45.27</v>
      </c>
      <c r="S1009" s="3" t="str">
        <f t="shared" si="604"/>
        <v xml:space="preserve"> Boys</v>
      </c>
      <c r="T1009" s="3" t="str">
        <f t="shared" si="605"/>
        <v xml:space="preserve">50 </v>
      </c>
      <c r="U1009" s="3" t="str">
        <f t="shared" si="606"/>
        <v xml:space="preserve"> Butterfly</v>
      </c>
      <c r="V1009" s="7" t="str">
        <f t="shared" si="607"/>
        <v xml:space="preserve"> 29.06  </v>
      </c>
      <c r="W1009" s="7" t="str">
        <f t="shared" si="608"/>
        <v xml:space="preserve"> 2007     </v>
      </c>
      <c r="X1009" s="7" t="str">
        <f t="shared" si="609"/>
        <v xml:space="preserve">   Mahmoud Mohamed Saleh</v>
      </c>
      <c r="Y1009" s="7" t="str">
        <f t="shared" si="610"/>
        <v xml:space="preserve"> Ahly       </v>
      </c>
    </row>
    <row r="1010" spans="1:25">
      <c r="A1010" s="1" t="s">
        <v>998</v>
      </c>
      <c r="K1010" s="2" t="str">
        <f t="shared" si="603"/>
        <v xml:space="preserve">Event 39 </v>
      </c>
      <c r="L1010" s="2" t="str">
        <f t="shared" si="623"/>
        <v xml:space="preserve"> 15</v>
      </c>
      <c r="M1010" s="2" t="str">
        <f t="shared" si="598"/>
        <v xml:space="preserve">  7  </v>
      </c>
      <c r="N1010" s="2" t="str">
        <f t="shared" si="624"/>
        <v xml:space="preserve"> 01:15 PM</v>
      </c>
      <c r="O1010" t="str">
        <f t="shared" si="599"/>
        <v xml:space="preserve">  Marawan Mohamed Adel          </v>
      </c>
      <c r="P1010" s="3" t="str">
        <f t="shared" si="600"/>
        <v>12</v>
      </c>
      <c r="Q1010" s="3" t="str">
        <f t="shared" si="601"/>
        <v xml:space="preserve"> AHLY </v>
      </c>
      <c r="R1010" s="3" t="str">
        <f t="shared" si="602"/>
        <v xml:space="preserve">     45.62</v>
      </c>
      <c r="S1010" s="3" t="str">
        <f t="shared" si="604"/>
        <v xml:space="preserve"> Boys</v>
      </c>
      <c r="T1010" s="3" t="str">
        <f t="shared" si="605"/>
        <v xml:space="preserve">50 </v>
      </c>
      <c r="U1010" s="3" t="str">
        <f t="shared" si="606"/>
        <v xml:space="preserve"> Butterfly</v>
      </c>
      <c r="V1010" s="7" t="str">
        <f t="shared" si="607"/>
        <v xml:space="preserve"> 29.06  </v>
      </c>
      <c r="W1010" s="7" t="str">
        <f t="shared" si="608"/>
        <v xml:space="preserve"> 2007     </v>
      </c>
      <c r="X1010" s="7" t="str">
        <f t="shared" si="609"/>
        <v xml:space="preserve">   Mahmoud Mohamed Saleh</v>
      </c>
      <c r="Y1010" s="7" t="str">
        <f t="shared" si="610"/>
        <v xml:space="preserve"> Ahly       </v>
      </c>
    </row>
    <row r="1011" spans="1:25">
      <c r="A1011" s="1" t="s">
        <v>999</v>
      </c>
      <c r="K1011" s="2" t="str">
        <f t="shared" si="603"/>
        <v xml:space="preserve">Event 39 </v>
      </c>
      <c r="L1011" s="2" t="str">
        <f t="shared" si="623"/>
        <v xml:space="preserve"> 15</v>
      </c>
      <c r="M1011" s="2" t="str">
        <f t="shared" ref="M1011:M1074" si="625">MID(A1011,1,5)</f>
        <v xml:space="preserve">  8  </v>
      </c>
      <c r="N1011" s="2" t="str">
        <f t="shared" si="624"/>
        <v xml:space="preserve"> 01:15 PM</v>
      </c>
      <c r="O1011" t="str">
        <f t="shared" ref="O1011:O1074" si="626">MID(A1011,4,32)</f>
        <v xml:space="preserve">  Youssef Hossam Abdel-Rahman   </v>
      </c>
      <c r="P1011" s="3" t="str">
        <f t="shared" ref="P1011:P1074" si="627">MID(A1011,36,2)</f>
        <v>12</v>
      </c>
      <c r="Q1011" s="3" t="str">
        <f t="shared" ref="Q1011:Q1074" si="628">MID(A1011,38,6)</f>
        <v xml:space="preserve"> AHLY </v>
      </c>
      <c r="R1011" s="3" t="str">
        <f t="shared" ref="R1011:R1074" si="629">MID(A1011,62,10)</f>
        <v xml:space="preserve">     45.81</v>
      </c>
      <c r="S1011" s="3" t="str">
        <f t="shared" si="604"/>
        <v xml:space="preserve"> Boys</v>
      </c>
      <c r="T1011" s="3" t="str">
        <f t="shared" si="605"/>
        <v xml:space="preserve">50 </v>
      </c>
      <c r="U1011" s="3" t="str">
        <f t="shared" si="606"/>
        <v xml:space="preserve"> Butterfly</v>
      </c>
      <c r="V1011" s="7" t="str">
        <f t="shared" si="607"/>
        <v xml:space="preserve"> 29.06  </v>
      </c>
      <c r="W1011" s="7" t="str">
        <f t="shared" si="608"/>
        <v xml:space="preserve"> 2007     </v>
      </c>
      <c r="X1011" s="7" t="str">
        <f t="shared" si="609"/>
        <v xml:space="preserve">   Mahmoud Mohamed Saleh</v>
      </c>
      <c r="Y1011" s="7" t="str">
        <f t="shared" si="610"/>
        <v xml:space="preserve"> Ahly       </v>
      </c>
    </row>
    <row r="1012" spans="1:25">
      <c r="A1012" s="5" t="s">
        <v>1000</v>
      </c>
      <c r="K1012" s="2"/>
      <c r="L1012" s="2"/>
      <c r="M1012" s="2"/>
      <c r="N1012" s="2"/>
      <c r="V1012" s="7"/>
      <c r="W1012" s="7"/>
      <c r="X1012" s="7"/>
      <c r="Y1012" s="7"/>
    </row>
    <row r="1013" spans="1:25">
      <c r="A1013" s="1" t="s">
        <v>1001</v>
      </c>
      <c r="K1013" s="2" t="str">
        <f t="shared" ref="K1013:K1074" si="630">MID($A$877,1,9)</f>
        <v xml:space="preserve">Event 39 </v>
      </c>
      <c r="L1013" s="2" t="str">
        <f>MID($A$1012,5,3)</f>
        <v xml:space="preserve"> 16</v>
      </c>
      <c r="M1013" s="2" t="str">
        <f t="shared" ref="M1013:M1074" si="631">MID(A1013,1,5)</f>
        <v xml:space="preserve">  1  </v>
      </c>
      <c r="N1013" s="2" t="str">
        <f>MID($A$1012,33,10)</f>
        <v xml:space="preserve"> 01:16 PM</v>
      </c>
      <c r="O1013" t="str">
        <f t="shared" ref="O1013:O1074" si="632">MID(A1013,4,32)</f>
        <v xml:space="preserve">  Mohamed Ahmed Hamed Al Senga  </v>
      </c>
      <c r="P1013" s="3" t="str">
        <f t="shared" ref="P1013:P1074" si="633">MID(A1013,36,2)</f>
        <v>12</v>
      </c>
      <c r="Q1013" s="3" t="str">
        <f t="shared" ref="Q1013:Q1074" si="634">MID(A1013,38,6)</f>
        <v xml:space="preserve"> SHOOT</v>
      </c>
      <c r="R1013" s="3" t="str">
        <f t="shared" ref="R1013:R1074" si="635">MID(A1013,62,10)</f>
        <v xml:space="preserve">     44.35</v>
      </c>
      <c r="S1013" s="3" t="str">
        <f t="shared" ref="S1013:S1074" si="636">MID($A$877,10,5)</f>
        <v xml:space="preserve"> Boys</v>
      </c>
      <c r="T1013" s="3" t="str">
        <f t="shared" ref="T1013:T1074" si="637">MID($A$877,29,3)</f>
        <v xml:space="preserve">50 </v>
      </c>
      <c r="U1013" s="3" t="str">
        <f t="shared" ref="U1013:U1074" si="638">MID($A$877,40,20)</f>
        <v xml:space="preserve"> Butterfly</v>
      </c>
      <c r="V1013" s="7" t="str">
        <f t="shared" ref="V1013:V1074" si="639">MID($A$879,15,8)</f>
        <v xml:space="preserve"> 29.06  </v>
      </c>
      <c r="W1013" s="7" t="str">
        <f t="shared" ref="W1013:W1074" si="640">MID($A$879,22,10)</f>
        <v xml:space="preserve"> 2007     </v>
      </c>
      <c r="X1013" s="7" t="str">
        <f t="shared" ref="X1013:X1074" si="641">MID($A$879,32,24)</f>
        <v xml:space="preserve">   Mahmoud Mohamed Saleh</v>
      </c>
      <c r="Y1013" s="7" t="str">
        <f t="shared" ref="Y1013:Y1074" si="642">MID($A$879,57,12)</f>
        <v xml:space="preserve"> Ahly       </v>
      </c>
    </row>
    <row r="1014" spans="1:25">
      <c r="A1014" s="1" t="s">
        <v>1002</v>
      </c>
      <c r="K1014" s="2" t="str">
        <f t="shared" si="630"/>
        <v xml:space="preserve">Event 39 </v>
      </c>
      <c r="L1014" s="2" t="str">
        <f t="shared" ref="L1014:L1020" si="643">MID($A$1012,5,3)</f>
        <v xml:space="preserve"> 16</v>
      </c>
      <c r="M1014" s="2" t="str">
        <f t="shared" si="631"/>
        <v xml:space="preserve">  2  </v>
      </c>
      <c r="N1014" s="2" t="str">
        <f t="shared" ref="N1014:N1020" si="644">MID($A$1012,33,10)</f>
        <v xml:space="preserve"> 01:16 PM</v>
      </c>
      <c r="O1014" t="str">
        <f t="shared" si="632"/>
        <v xml:space="preserve">  Karim Amr Sabry               </v>
      </c>
      <c r="P1014" s="3" t="str">
        <f t="shared" si="633"/>
        <v>12</v>
      </c>
      <c r="Q1014" s="3" t="str">
        <f t="shared" si="634"/>
        <v xml:space="preserve"> DEGLA</v>
      </c>
      <c r="R1014" s="3" t="str">
        <f t="shared" si="635"/>
        <v xml:space="preserve">     44.14</v>
      </c>
      <c r="S1014" s="3" t="str">
        <f t="shared" si="636"/>
        <v xml:space="preserve"> Boys</v>
      </c>
      <c r="T1014" s="3" t="str">
        <f t="shared" si="637"/>
        <v xml:space="preserve">50 </v>
      </c>
      <c r="U1014" s="3" t="str">
        <f t="shared" si="638"/>
        <v xml:space="preserve"> Butterfly</v>
      </c>
      <c r="V1014" s="7" t="str">
        <f t="shared" si="639"/>
        <v xml:space="preserve"> 29.06  </v>
      </c>
      <c r="W1014" s="7" t="str">
        <f t="shared" si="640"/>
        <v xml:space="preserve"> 2007     </v>
      </c>
      <c r="X1014" s="7" t="str">
        <f t="shared" si="641"/>
        <v xml:space="preserve">   Mahmoud Mohamed Saleh</v>
      </c>
      <c r="Y1014" s="7" t="str">
        <f t="shared" si="642"/>
        <v xml:space="preserve"> Ahly       </v>
      </c>
    </row>
    <row r="1015" spans="1:25">
      <c r="A1015" s="1" t="s">
        <v>1003</v>
      </c>
      <c r="K1015" s="2" t="str">
        <f t="shared" si="630"/>
        <v xml:space="preserve">Event 39 </v>
      </c>
      <c r="L1015" s="2" t="str">
        <f t="shared" si="643"/>
        <v xml:space="preserve"> 16</v>
      </c>
      <c r="M1015" s="2" t="str">
        <f t="shared" si="631"/>
        <v xml:space="preserve">  3  </v>
      </c>
      <c r="N1015" s="2" t="str">
        <f t="shared" si="644"/>
        <v xml:space="preserve"> 01:16 PM</v>
      </c>
      <c r="O1015" t="str">
        <f t="shared" si="632"/>
        <v xml:space="preserve">  Abdelrahman Ali Husein Ali S  </v>
      </c>
      <c r="P1015" s="3" t="str">
        <f t="shared" si="633"/>
        <v>12</v>
      </c>
      <c r="Q1015" s="3" t="str">
        <f t="shared" si="634"/>
        <v xml:space="preserve"> MAADI</v>
      </c>
      <c r="R1015" s="3" t="str">
        <f t="shared" si="635"/>
        <v xml:space="preserve">     43.83</v>
      </c>
      <c r="S1015" s="3" t="str">
        <f t="shared" si="636"/>
        <v xml:space="preserve"> Boys</v>
      </c>
      <c r="T1015" s="3" t="str">
        <f t="shared" si="637"/>
        <v xml:space="preserve">50 </v>
      </c>
      <c r="U1015" s="3" t="str">
        <f t="shared" si="638"/>
        <v xml:space="preserve"> Butterfly</v>
      </c>
      <c r="V1015" s="7" t="str">
        <f t="shared" si="639"/>
        <v xml:space="preserve"> 29.06  </v>
      </c>
      <c r="W1015" s="7" t="str">
        <f t="shared" si="640"/>
        <v xml:space="preserve"> 2007     </v>
      </c>
      <c r="X1015" s="7" t="str">
        <f t="shared" si="641"/>
        <v xml:space="preserve">   Mahmoud Mohamed Saleh</v>
      </c>
      <c r="Y1015" s="7" t="str">
        <f t="shared" si="642"/>
        <v xml:space="preserve"> Ahly       </v>
      </c>
    </row>
    <row r="1016" spans="1:25">
      <c r="A1016" s="1" t="s">
        <v>1004</v>
      </c>
      <c r="K1016" s="2" t="str">
        <f t="shared" si="630"/>
        <v xml:space="preserve">Event 39 </v>
      </c>
      <c r="L1016" s="2" t="str">
        <f t="shared" si="643"/>
        <v xml:space="preserve"> 16</v>
      </c>
      <c r="M1016" s="2" t="str">
        <f t="shared" si="631"/>
        <v xml:space="preserve">  4  </v>
      </c>
      <c r="N1016" s="2" t="str">
        <f t="shared" si="644"/>
        <v xml:space="preserve"> 01:16 PM</v>
      </c>
      <c r="O1016" t="str">
        <f t="shared" si="632"/>
        <v xml:space="preserve">  Mohab Hany Adel               </v>
      </c>
      <c r="P1016" s="3" t="str">
        <f t="shared" si="633"/>
        <v>12</v>
      </c>
      <c r="Q1016" s="3" t="str">
        <f t="shared" si="634"/>
        <v xml:space="preserve"> AHLY </v>
      </c>
      <c r="R1016" s="3" t="str">
        <f t="shared" si="635"/>
        <v xml:space="preserve">     43.57</v>
      </c>
      <c r="S1016" s="3" t="str">
        <f t="shared" si="636"/>
        <v xml:space="preserve"> Boys</v>
      </c>
      <c r="T1016" s="3" t="str">
        <f t="shared" si="637"/>
        <v xml:space="preserve">50 </v>
      </c>
      <c r="U1016" s="3" t="str">
        <f t="shared" si="638"/>
        <v xml:space="preserve"> Butterfly</v>
      </c>
      <c r="V1016" s="7" t="str">
        <f t="shared" si="639"/>
        <v xml:space="preserve"> 29.06  </v>
      </c>
      <c r="W1016" s="7" t="str">
        <f t="shared" si="640"/>
        <v xml:space="preserve"> 2007     </v>
      </c>
      <c r="X1016" s="7" t="str">
        <f t="shared" si="641"/>
        <v xml:space="preserve">   Mahmoud Mohamed Saleh</v>
      </c>
      <c r="Y1016" s="7" t="str">
        <f t="shared" si="642"/>
        <v xml:space="preserve"> Ahly       </v>
      </c>
    </row>
    <row r="1017" spans="1:25">
      <c r="A1017" s="1" t="s">
        <v>1005</v>
      </c>
      <c r="K1017" s="2" t="str">
        <f t="shared" si="630"/>
        <v xml:space="preserve">Event 39 </v>
      </c>
      <c r="L1017" s="2" t="str">
        <f t="shared" si="643"/>
        <v xml:space="preserve"> 16</v>
      </c>
      <c r="M1017" s="2" t="str">
        <f t="shared" si="631"/>
        <v xml:space="preserve">  5  </v>
      </c>
      <c r="N1017" s="2" t="str">
        <f t="shared" si="644"/>
        <v xml:space="preserve"> 01:16 PM</v>
      </c>
      <c r="O1017" t="str">
        <f t="shared" si="632"/>
        <v xml:space="preserve">  Belal Ahmed Elsayed           </v>
      </c>
      <c r="P1017" s="3" t="str">
        <f t="shared" si="633"/>
        <v>12</v>
      </c>
      <c r="Q1017" s="3" t="str">
        <f t="shared" si="634"/>
        <v xml:space="preserve"> AHLY </v>
      </c>
      <c r="R1017" s="3" t="str">
        <f t="shared" si="635"/>
        <v xml:space="preserve">     43.75</v>
      </c>
      <c r="S1017" s="3" t="str">
        <f t="shared" si="636"/>
        <v xml:space="preserve"> Boys</v>
      </c>
      <c r="T1017" s="3" t="str">
        <f t="shared" si="637"/>
        <v xml:space="preserve">50 </v>
      </c>
      <c r="U1017" s="3" t="str">
        <f t="shared" si="638"/>
        <v xml:space="preserve"> Butterfly</v>
      </c>
      <c r="V1017" s="7" t="str">
        <f t="shared" si="639"/>
        <v xml:space="preserve"> 29.06  </v>
      </c>
      <c r="W1017" s="7" t="str">
        <f t="shared" si="640"/>
        <v xml:space="preserve"> 2007     </v>
      </c>
      <c r="X1017" s="7" t="str">
        <f t="shared" si="641"/>
        <v xml:space="preserve">   Mahmoud Mohamed Saleh</v>
      </c>
      <c r="Y1017" s="7" t="str">
        <f t="shared" si="642"/>
        <v xml:space="preserve"> Ahly       </v>
      </c>
    </row>
    <row r="1018" spans="1:25">
      <c r="A1018" s="1" t="s">
        <v>1006</v>
      </c>
      <c r="K1018" s="2" t="str">
        <f t="shared" si="630"/>
        <v xml:space="preserve">Event 39 </v>
      </c>
      <c r="L1018" s="2" t="str">
        <f t="shared" si="643"/>
        <v xml:space="preserve"> 16</v>
      </c>
      <c r="M1018" s="2" t="str">
        <f t="shared" si="631"/>
        <v xml:space="preserve">  6  </v>
      </c>
      <c r="N1018" s="2" t="str">
        <f t="shared" si="644"/>
        <v xml:space="preserve"> 01:16 PM</v>
      </c>
      <c r="O1018" t="str">
        <f t="shared" si="632"/>
        <v xml:space="preserve">  Abd Alla Mohamed Fathy        </v>
      </c>
      <c r="P1018" s="3" t="str">
        <f t="shared" si="633"/>
        <v>12</v>
      </c>
      <c r="Q1018" s="3" t="str">
        <f t="shared" si="634"/>
        <v xml:space="preserve"> RWAD </v>
      </c>
      <c r="R1018" s="3" t="str">
        <f t="shared" si="635"/>
        <v xml:space="preserve">     43.85</v>
      </c>
      <c r="S1018" s="3" t="str">
        <f t="shared" si="636"/>
        <v xml:space="preserve"> Boys</v>
      </c>
      <c r="T1018" s="3" t="str">
        <f t="shared" si="637"/>
        <v xml:space="preserve">50 </v>
      </c>
      <c r="U1018" s="3" t="str">
        <f t="shared" si="638"/>
        <v xml:space="preserve"> Butterfly</v>
      </c>
      <c r="V1018" s="7" t="str">
        <f t="shared" si="639"/>
        <v xml:space="preserve"> 29.06  </v>
      </c>
      <c r="W1018" s="7" t="str">
        <f t="shared" si="640"/>
        <v xml:space="preserve"> 2007     </v>
      </c>
      <c r="X1018" s="7" t="str">
        <f t="shared" si="641"/>
        <v xml:space="preserve">   Mahmoud Mohamed Saleh</v>
      </c>
      <c r="Y1018" s="7" t="str">
        <f t="shared" si="642"/>
        <v xml:space="preserve"> Ahly       </v>
      </c>
    </row>
    <row r="1019" spans="1:25">
      <c r="A1019" s="1" t="s">
        <v>1007</v>
      </c>
      <c r="K1019" s="2" t="str">
        <f t="shared" si="630"/>
        <v xml:space="preserve">Event 39 </v>
      </c>
      <c r="L1019" s="2" t="str">
        <f t="shared" si="643"/>
        <v xml:space="preserve"> 16</v>
      </c>
      <c r="M1019" s="2" t="str">
        <f t="shared" si="631"/>
        <v xml:space="preserve">  7  </v>
      </c>
      <c r="N1019" s="2" t="str">
        <f t="shared" si="644"/>
        <v xml:space="preserve"> 01:16 PM</v>
      </c>
      <c r="O1019" t="str">
        <f t="shared" si="632"/>
        <v xml:space="preserve">  Khaled Mohsen Mahmoud         </v>
      </c>
      <c r="P1019" s="3" t="str">
        <f t="shared" si="633"/>
        <v>12</v>
      </c>
      <c r="Q1019" s="3" t="str">
        <f t="shared" si="634"/>
        <v xml:space="preserve"> AHLY </v>
      </c>
      <c r="R1019" s="3" t="str">
        <f t="shared" si="635"/>
        <v xml:space="preserve">     44.20</v>
      </c>
      <c r="S1019" s="3" t="str">
        <f t="shared" si="636"/>
        <v xml:space="preserve"> Boys</v>
      </c>
      <c r="T1019" s="3" t="str">
        <f t="shared" si="637"/>
        <v xml:space="preserve">50 </v>
      </c>
      <c r="U1019" s="3" t="str">
        <f t="shared" si="638"/>
        <v xml:space="preserve"> Butterfly</v>
      </c>
      <c r="V1019" s="7" t="str">
        <f t="shared" si="639"/>
        <v xml:space="preserve"> 29.06  </v>
      </c>
      <c r="W1019" s="7" t="str">
        <f t="shared" si="640"/>
        <v xml:space="preserve"> 2007     </v>
      </c>
      <c r="X1019" s="7" t="str">
        <f t="shared" si="641"/>
        <v xml:space="preserve">   Mahmoud Mohamed Saleh</v>
      </c>
      <c r="Y1019" s="7" t="str">
        <f t="shared" si="642"/>
        <v xml:space="preserve"> Ahly       </v>
      </c>
    </row>
    <row r="1020" spans="1:25">
      <c r="A1020" s="1" t="s">
        <v>1008</v>
      </c>
      <c r="K1020" s="2" t="str">
        <f t="shared" si="630"/>
        <v xml:space="preserve">Event 39 </v>
      </c>
      <c r="L1020" s="2" t="str">
        <f t="shared" si="643"/>
        <v xml:space="preserve"> 16</v>
      </c>
      <c r="M1020" s="2" t="str">
        <f t="shared" si="631"/>
        <v xml:space="preserve">  8  </v>
      </c>
      <c r="N1020" s="2" t="str">
        <f t="shared" si="644"/>
        <v xml:space="preserve"> 01:16 PM</v>
      </c>
      <c r="O1020" t="str">
        <f t="shared" si="632"/>
        <v xml:space="preserve">  Hussein Osama Hussein         </v>
      </c>
      <c r="P1020" s="3" t="str">
        <f t="shared" si="633"/>
        <v>12</v>
      </c>
      <c r="Q1020" s="3" t="str">
        <f t="shared" si="634"/>
        <v xml:space="preserve"> AHLY </v>
      </c>
      <c r="R1020" s="3" t="str">
        <f t="shared" si="635"/>
        <v xml:space="preserve">     44.50</v>
      </c>
      <c r="S1020" s="3" t="str">
        <f t="shared" si="636"/>
        <v xml:space="preserve"> Boys</v>
      </c>
      <c r="T1020" s="3" t="str">
        <f t="shared" si="637"/>
        <v xml:space="preserve">50 </v>
      </c>
      <c r="U1020" s="3" t="str">
        <f t="shared" si="638"/>
        <v xml:space="preserve"> Butterfly</v>
      </c>
      <c r="V1020" s="7" t="str">
        <f t="shared" si="639"/>
        <v xml:space="preserve"> 29.06  </v>
      </c>
      <c r="W1020" s="7" t="str">
        <f t="shared" si="640"/>
        <v xml:space="preserve"> 2007     </v>
      </c>
      <c r="X1020" s="7" t="str">
        <f t="shared" si="641"/>
        <v xml:space="preserve">   Mahmoud Mohamed Saleh</v>
      </c>
      <c r="Y1020" s="7" t="str">
        <f t="shared" si="642"/>
        <v xml:space="preserve"> Ahly       </v>
      </c>
    </row>
    <row r="1021" spans="1:25">
      <c r="A1021" s="5" t="s">
        <v>1009</v>
      </c>
      <c r="K1021" s="2"/>
      <c r="L1021" s="2"/>
      <c r="M1021" s="2"/>
      <c r="N1021" s="2"/>
      <c r="V1021" s="7"/>
      <c r="W1021" s="7"/>
      <c r="X1021" s="7"/>
      <c r="Y1021" s="7"/>
    </row>
    <row r="1022" spans="1:25">
      <c r="A1022" s="1" t="s">
        <v>1010</v>
      </c>
      <c r="K1022" s="2" t="str">
        <f t="shared" si="630"/>
        <v xml:space="preserve">Event 39 </v>
      </c>
      <c r="L1022" s="2" t="str">
        <f>MID($A$1021,5,3)</f>
        <v xml:space="preserve"> 17</v>
      </c>
      <c r="M1022" s="2" t="str">
        <f t="shared" si="631"/>
        <v xml:space="preserve">  1  </v>
      </c>
      <c r="N1022" s="2" t="str">
        <f>MID($A$1021,33,10)</f>
        <v xml:space="preserve"> 01:17 PM</v>
      </c>
      <c r="O1022" t="str">
        <f t="shared" si="632"/>
        <v xml:space="preserve">  Marawan Hesham Lotfy          </v>
      </c>
      <c r="P1022" s="3" t="str">
        <f t="shared" si="633"/>
        <v>12</v>
      </c>
      <c r="Q1022" s="3" t="str">
        <f t="shared" si="634"/>
        <v xml:space="preserve"> AHLY </v>
      </c>
      <c r="R1022" s="3" t="str">
        <f t="shared" si="635"/>
        <v xml:space="preserve">     43.34</v>
      </c>
      <c r="S1022" s="3" t="str">
        <f t="shared" si="636"/>
        <v xml:space="preserve"> Boys</v>
      </c>
      <c r="T1022" s="3" t="str">
        <f t="shared" si="637"/>
        <v xml:space="preserve">50 </v>
      </c>
      <c r="U1022" s="3" t="str">
        <f t="shared" si="638"/>
        <v xml:space="preserve"> Butterfly</v>
      </c>
      <c r="V1022" s="7" t="str">
        <f t="shared" si="639"/>
        <v xml:space="preserve"> 29.06  </v>
      </c>
      <c r="W1022" s="7" t="str">
        <f t="shared" si="640"/>
        <v xml:space="preserve"> 2007     </v>
      </c>
      <c r="X1022" s="7" t="str">
        <f t="shared" si="641"/>
        <v xml:space="preserve">   Mahmoud Mohamed Saleh</v>
      </c>
      <c r="Y1022" s="7" t="str">
        <f t="shared" si="642"/>
        <v xml:space="preserve"> Ahly       </v>
      </c>
    </row>
    <row r="1023" spans="1:25">
      <c r="A1023" s="1" t="s">
        <v>1011</v>
      </c>
      <c r="K1023" s="2" t="str">
        <f t="shared" si="630"/>
        <v xml:space="preserve">Event 39 </v>
      </c>
      <c r="L1023" s="2" t="str">
        <f t="shared" ref="L1023:L1029" si="645">MID($A$1021,5,3)</f>
        <v xml:space="preserve"> 17</v>
      </c>
      <c r="M1023" s="2" t="str">
        <f t="shared" si="631"/>
        <v xml:space="preserve">  2  </v>
      </c>
      <c r="N1023" s="2" t="str">
        <f t="shared" ref="N1023:N1029" si="646">MID($A$1021,33,10)</f>
        <v xml:space="preserve"> 01:17 PM</v>
      </c>
      <c r="O1023" t="str">
        <f t="shared" si="632"/>
        <v xml:space="preserve">  Yousef Ismail Mohamed         </v>
      </c>
      <c r="P1023" s="3" t="str">
        <f t="shared" si="633"/>
        <v>12</v>
      </c>
      <c r="Q1023" s="3" t="str">
        <f t="shared" si="634"/>
        <v xml:space="preserve"> SHOOT</v>
      </c>
      <c r="R1023" s="3" t="str">
        <f t="shared" si="635"/>
        <v xml:space="preserve">     43.15</v>
      </c>
      <c r="S1023" s="3" t="str">
        <f t="shared" si="636"/>
        <v xml:space="preserve"> Boys</v>
      </c>
      <c r="T1023" s="3" t="str">
        <f t="shared" si="637"/>
        <v xml:space="preserve">50 </v>
      </c>
      <c r="U1023" s="3" t="str">
        <f t="shared" si="638"/>
        <v xml:space="preserve"> Butterfly</v>
      </c>
      <c r="V1023" s="7" t="str">
        <f t="shared" si="639"/>
        <v xml:space="preserve"> 29.06  </v>
      </c>
      <c r="W1023" s="7" t="str">
        <f t="shared" si="640"/>
        <v xml:space="preserve"> 2007     </v>
      </c>
      <c r="X1023" s="7" t="str">
        <f t="shared" si="641"/>
        <v xml:space="preserve">   Mahmoud Mohamed Saleh</v>
      </c>
      <c r="Y1023" s="7" t="str">
        <f t="shared" si="642"/>
        <v xml:space="preserve"> Ahly       </v>
      </c>
    </row>
    <row r="1024" spans="1:25">
      <c r="A1024" s="1" t="s">
        <v>1012</v>
      </c>
      <c r="K1024" s="2" t="str">
        <f t="shared" si="630"/>
        <v xml:space="preserve">Event 39 </v>
      </c>
      <c r="L1024" s="2" t="str">
        <f t="shared" si="645"/>
        <v xml:space="preserve"> 17</v>
      </c>
      <c r="M1024" s="2" t="str">
        <f t="shared" si="631"/>
        <v xml:space="preserve">  3  </v>
      </c>
      <c r="N1024" s="2" t="str">
        <f t="shared" si="646"/>
        <v xml:space="preserve"> 01:17 PM</v>
      </c>
      <c r="O1024" t="str">
        <f t="shared" si="632"/>
        <v xml:space="preserve">  Mohamed Fouad Mohamed Farag   </v>
      </c>
      <c r="P1024" s="3" t="str">
        <f t="shared" si="633"/>
        <v>12</v>
      </c>
      <c r="Q1024" s="3" t="str">
        <f t="shared" si="634"/>
        <v xml:space="preserve"> AHLY </v>
      </c>
      <c r="R1024" s="3" t="str">
        <f t="shared" si="635"/>
        <v xml:space="preserve">     42.80</v>
      </c>
      <c r="S1024" s="3" t="str">
        <f t="shared" si="636"/>
        <v xml:space="preserve"> Boys</v>
      </c>
      <c r="T1024" s="3" t="str">
        <f t="shared" si="637"/>
        <v xml:space="preserve">50 </v>
      </c>
      <c r="U1024" s="3" t="str">
        <f t="shared" si="638"/>
        <v xml:space="preserve"> Butterfly</v>
      </c>
      <c r="V1024" s="7" t="str">
        <f t="shared" si="639"/>
        <v xml:space="preserve"> 29.06  </v>
      </c>
      <c r="W1024" s="7" t="str">
        <f t="shared" si="640"/>
        <v xml:space="preserve"> 2007     </v>
      </c>
      <c r="X1024" s="7" t="str">
        <f t="shared" si="641"/>
        <v xml:space="preserve">   Mahmoud Mohamed Saleh</v>
      </c>
      <c r="Y1024" s="7" t="str">
        <f t="shared" si="642"/>
        <v xml:space="preserve"> Ahly       </v>
      </c>
    </row>
    <row r="1025" spans="1:25">
      <c r="A1025" s="1" t="s">
        <v>1013</v>
      </c>
      <c r="K1025" s="2" t="str">
        <f t="shared" si="630"/>
        <v xml:space="preserve">Event 39 </v>
      </c>
      <c r="L1025" s="2" t="str">
        <f t="shared" si="645"/>
        <v xml:space="preserve"> 17</v>
      </c>
      <c r="M1025" s="2" t="str">
        <f t="shared" si="631"/>
        <v xml:space="preserve">  4  </v>
      </c>
      <c r="N1025" s="2" t="str">
        <f t="shared" si="646"/>
        <v xml:space="preserve"> 01:17 PM</v>
      </c>
      <c r="O1025" t="str">
        <f t="shared" si="632"/>
        <v xml:space="preserve">  Mootaz Ahmed Zakaria          </v>
      </c>
      <c r="P1025" s="3" t="str">
        <f t="shared" si="633"/>
        <v>12</v>
      </c>
      <c r="Q1025" s="3" t="str">
        <f t="shared" si="634"/>
        <v xml:space="preserve"> AHLY </v>
      </c>
      <c r="R1025" s="3" t="str">
        <f t="shared" si="635"/>
        <v xml:space="preserve">     42.61</v>
      </c>
      <c r="S1025" s="3" t="str">
        <f t="shared" si="636"/>
        <v xml:space="preserve"> Boys</v>
      </c>
      <c r="T1025" s="3" t="str">
        <f t="shared" si="637"/>
        <v xml:space="preserve">50 </v>
      </c>
      <c r="U1025" s="3" t="str">
        <f t="shared" si="638"/>
        <v xml:space="preserve"> Butterfly</v>
      </c>
      <c r="V1025" s="7" t="str">
        <f t="shared" si="639"/>
        <v xml:space="preserve"> 29.06  </v>
      </c>
      <c r="W1025" s="7" t="str">
        <f t="shared" si="640"/>
        <v xml:space="preserve"> 2007     </v>
      </c>
      <c r="X1025" s="7" t="str">
        <f t="shared" si="641"/>
        <v xml:space="preserve">   Mahmoud Mohamed Saleh</v>
      </c>
      <c r="Y1025" s="7" t="str">
        <f t="shared" si="642"/>
        <v xml:space="preserve"> Ahly       </v>
      </c>
    </row>
    <row r="1026" spans="1:25">
      <c r="A1026" s="1" t="s">
        <v>1014</v>
      </c>
      <c r="K1026" s="2" t="str">
        <f t="shared" si="630"/>
        <v xml:space="preserve">Event 39 </v>
      </c>
      <c r="L1026" s="2" t="str">
        <f t="shared" si="645"/>
        <v xml:space="preserve"> 17</v>
      </c>
      <c r="M1026" s="2" t="str">
        <f t="shared" si="631"/>
        <v xml:space="preserve">  5  </v>
      </c>
      <c r="N1026" s="2" t="str">
        <f t="shared" si="646"/>
        <v xml:space="preserve"> 01:17 PM</v>
      </c>
      <c r="O1026" t="str">
        <f t="shared" si="632"/>
        <v xml:space="preserve">  Hassan Mohmed Hassan          </v>
      </c>
      <c r="P1026" s="3" t="str">
        <f t="shared" si="633"/>
        <v>12</v>
      </c>
      <c r="Q1026" s="3" t="str">
        <f t="shared" si="634"/>
        <v xml:space="preserve"> DEGLA</v>
      </c>
      <c r="R1026" s="3" t="str">
        <f t="shared" si="635"/>
        <v xml:space="preserve">     42.78</v>
      </c>
      <c r="S1026" s="3" t="str">
        <f t="shared" si="636"/>
        <v xml:space="preserve"> Boys</v>
      </c>
      <c r="T1026" s="3" t="str">
        <f t="shared" si="637"/>
        <v xml:space="preserve">50 </v>
      </c>
      <c r="U1026" s="3" t="str">
        <f t="shared" si="638"/>
        <v xml:space="preserve"> Butterfly</v>
      </c>
      <c r="V1026" s="7" t="str">
        <f t="shared" si="639"/>
        <v xml:space="preserve"> 29.06  </v>
      </c>
      <c r="W1026" s="7" t="str">
        <f t="shared" si="640"/>
        <v xml:space="preserve"> 2007     </v>
      </c>
      <c r="X1026" s="7" t="str">
        <f t="shared" si="641"/>
        <v xml:space="preserve">   Mahmoud Mohamed Saleh</v>
      </c>
      <c r="Y1026" s="7" t="str">
        <f t="shared" si="642"/>
        <v xml:space="preserve"> Ahly       </v>
      </c>
    </row>
    <row r="1027" spans="1:25">
      <c r="A1027" s="1" t="s">
        <v>1015</v>
      </c>
      <c r="K1027" s="2" t="str">
        <f t="shared" si="630"/>
        <v xml:space="preserve">Event 39 </v>
      </c>
      <c r="L1027" s="2" t="str">
        <f t="shared" si="645"/>
        <v xml:space="preserve"> 17</v>
      </c>
      <c r="M1027" s="2" t="str">
        <f t="shared" si="631"/>
        <v xml:space="preserve">  6  </v>
      </c>
      <c r="N1027" s="2" t="str">
        <f t="shared" si="646"/>
        <v xml:space="preserve"> 01:17 PM</v>
      </c>
      <c r="O1027" t="str">
        <f t="shared" si="632"/>
        <v xml:space="preserve">  Loway Khaled Abdel Hameid     </v>
      </c>
      <c r="P1027" s="3" t="str">
        <f t="shared" si="633"/>
        <v>12</v>
      </c>
      <c r="Q1027" s="3" t="str">
        <f t="shared" si="634"/>
        <v xml:space="preserve"> ENPPI</v>
      </c>
      <c r="R1027" s="3" t="str">
        <f t="shared" si="635"/>
        <v xml:space="preserve">     43.03</v>
      </c>
      <c r="S1027" s="3" t="str">
        <f t="shared" si="636"/>
        <v xml:space="preserve"> Boys</v>
      </c>
      <c r="T1027" s="3" t="str">
        <f t="shared" si="637"/>
        <v xml:space="preserve">50 </v>
      </c>
      <c r="U1027" s="3" t="str">
        <f t="shared" si="638"/>
        <v xml:space="preserve"> Butterfly</v>
      </c>
      <c r="V1027" s="7" t="str">
        <f t="shared" si="639"/>
        <v xml:space="preserve"> 29.06  </v>
      </c>
      <c r="W1027" s="7" t="str">
        <f t="shared" si="640"/>
        <v xml:space="preserve"> 2007     </v>
      </c>
      <c r="X1027" s="7" t="str">
        <f t="shared" si="641"/>
        <v xml:space="preserve">   Mahmoud Mohamed Saleh</v>
      </c>
      <c r="Y1027" s="7" t="str">
        <f t="shared" si="642"/>
        <v xml:space="preserve"> Ahly       </v>
      </c>
    </row>
    <row r="1028" spans="1:25">
      <c r="A1028" s="1" t="s">
        <v>1016</v>
      </c>
      <c r="K1028" s="2" t="str">
        <f t="shared" si="630"/>
        <v xml:space="preserve">Event 39 </v>
      </c>
      <c r="L1028" s="2" t="str">
        <f t="shared" si="645"/>
        <v xml:space="preserve"> 17</v>
      </c>
      <c r="M1028" s="2" t="str">
        <f t="shared" si="631"/>
        <v xml:space="preserve">  7  </v>
      </c>
      <c r="N1028" s="2" t="str">
        <f t="shared" si="646"/>
        <v xml:space="preserve"> 01:17 PM</v>
      </c>
      <c r="O1028" t="str">
        <f t="shared" si="632"/>
        <v xml:space="preserve">  Abdalla Medhat Mohamed        </v>
      </c>
      <c r="P1028" s="3" t="str">
        <f t="shared" si="633"/>
        <v>12</v>
      </c>
      <c r="Q1028" s="3" t="str">
        <f t="shared" si="634"/>
        <v xml:space="preserve"> ZMALK</v>
      </c>
      <c r="R1028" s="3" t="str">
        <f t="shared" si="635"/>
        <v xml:space="preserve">     43.29</v>
      </c>
      <c r="S1028" s="3" t="str">
        <f t="shared" si="636"/>
        <v xml:space="preserve"> Boys</v>
      </c>
      <c r="T1028" s="3" t="str">
        <f t="shared" si="637"/>
        <v xml:space="preserve">50 </v>
      </c>
      <c r="U1028" s="3" t="str">
        <f t="shared" si="638"/>
        <v xml:space="preserve"> Butterfly</v>
      </c>
      <c r="V1028" s="7" t="str">
        <f t="shared" si="639"/>
        <v xml:space="preserve"> 29.06  </v>
      </c>
      <c r="W1028" s="7" t="str">
        <f t="shared" si="640"/>
        <v xml:space="preserve"> 2007     </v>
      </c>
      <c r="X1028" s="7" t="str">
        <f t="shared" si="641"/>
        <v xml:space="preserve">   Mahmoud Mohamed Saleh</v>
      </c>
      <c r="Y1028" s="7" t="str">
        <f t="shared" si="642"/>
        <v xml:space="preserve"> Ahly       </v>
      </c>
    </row>
    <row r="1029" spans="1:25">
      <c r="A1029" s="1" t="s">
        <v>1017</v>
      </c>
      <c r="K1029" s="2" t="str">
        <f t="shared" si="630"/>
        <v xml:space="preserve">Event 39 </v>
      </c>
      <c r="L1029" s="2" t="str">
        <f t="shared" si="645"/>
        <v xml:space="preserve"> 17</v>
      </c>
      <c r="M1029" s="2" t="str">
        <f t="shared" si="631"/>
        <v xml:space="preserve">  8  </v>
      </c>
      <c r="N1029" s="2" t="str">
        <f t="shared" si="646"/>
        <v xml:space="preserve"> 01:17 PM</v>
      </c>
      <c r="O1029" t="str">
        <f t="shared" si="632"/>
        <v xml:space="preserve">  Ahmed Zaher Gameil Mohamed    </v>
      </c>
      <c r="P1029" s="3" t="str">
        <f t="shared" si="633"/>
        <v>12</v>
      </c>
      <c r="Q1029" s="3" t="str">
        <f t="shared" si="634"/>
        <v xml:space="preserve"> TRSAN</v>
      </c>
      <c r="R1029" s="3" t="str">
        <f t="shared" si="635"/>
        <v xml:space="preserve">     43.51</v>
      </c>
      <c r="S1029" s="3" t="str">
        <f t="shared" si="636"/>
        <v xml:space="preserve"> Boys</v>
      </c>
      <c r="T1029" s="3" t="str">
        <f t="shared" si="637"/>
        <v xml:space="preserve">50 </v>
      </c>
      <c r="U1029" s="3" t="str">
        <f t="shared" si="638"/>
        <v xml:space="preserve"> Butterfly</v>
      </c>
      <c r="V1029" s="7" t="str">
        <f t="shared" si="639"/>
        <v xml:space="preserve"> 29.06  </v>
      </c>
      <c r="W1029" s="7" t="str">
        <f t="shared" si="640"/>
        <v xml:space="preserve"> 2007     </v>
      </c>
      <c r="X1029" s="7" t="str">
        <f t="shared" si="641"/>
        <v xml:space="preserve">   Mahmoud Mohamed Saleh</v>
      </c>
      <c r="Y1029" s="7" t="str">
        <f t="shared" si="642"/>
        <v xml:space="preserve"> Ahly       </v>
      </c>
    </row>
    <row r="1030" spans="1:25">
      <c r="A1030" s="5" t="s">
        <v>1018</v>
      </c>
      <c r="K1030" s="2"/>
      <c r="L1030" s="2"/>
      <c r="M1030" s="2"/>
      <c r="N1030" s="2"/>
      <c r="V1030" s="7"/>
      <c r="W1030" s="7"/>
      <c r="X1030" s="7"/>
      <c r="Y1030" s="7"/>
    </row>
    <row r="1031" spans="1:25">
      <c r="A1031" s="1" t="s">
        <v>1019</v>
      </c>
      <c r="K1031" s="2" t="str">
        <f t="shared" si="630"/>
        <v xml:space="preserve">Event 39 </v>
      </c>
      <c r="L1031" s="2" t="str">
        <f>MID($A$1030,5,3)</f>
        <v xml:space="preserve"> 18</v>
      </c>
      <c r="M1031" s="2" t="str">
        <f t="shared" si="631"/>
        <v xml:space="preserve">  1  </v>
      </c>
      <c r="N1031" s="2" t="str">
        <f>MID($A$1030,33,10)</f>
        <v xml:space="preserve"> 01:18 PM</v>
      </c>
      <c r="O1031" t="str">
        <f t="shared" si="632"/>
        <v xml:space="preserve">  Mohamed Wael Orafy Aref Darw  </v>
      </c>
      <c r="P1031" s="3" t="str">
        <f t="shared" si="633"/>
        <v>12</v>
      </c>
      <c r="Q1031" s="3" t="str">
        <f t="shared" si="634"/>
        <v xml:space="preserve"> SHOOT</v>
      </c>
      <c r="R1031" s="3" t="str">
        <f t="shared" si="635"/>
        <v xml:space="preserve">     42.45</v>
      </c>
      <c r="S1031" s="3" t="str">
        <f t="shared" si="636"/>
        <v xml:space="preserve"> Boys</v>
      </c>
      <c r="T1031" s="3" t="str">
        <f t="shared" si="637"/>
        <v xml:space="preserve">50 </v>
      </c>
      <c r="U1031" s="3" t="str">
        <f t="shared" si="638"/>
        <v xml:space="preserve"> Butterfly</v>
      </c>
      <c r="V1031" s="7" t="str">
        <f t="shared" si="639"/>
        <v xml:space="preserve"> 29.06  </v>
      </c>
      <c r="W1031" s="7" t="str">
        <f t="shared" si="640"/>
        <v xml:space="preserve"> 2007     </v>
      </c>
      <c r="X1031" s="7" t="str">
        <f t="shared" si="641"/>
        <v xml:space="preserve">   Mahmoud Mohamed Saleh</v>
      </c>
      <c r="Y1031" s="7" t="str">
        <f t="shared" si="642"/>
        <v xml:space="preserve"> Ahly       </v>
      </c>
    </row>
    <row r="1032" spans="1:25">
      <c r="A1032" s="1" t="s">
        <v>1020</v>
      </c>
      <c r="K1032" s="2" t="str">
        <f t="shared" si="630"/>
        <v xml:space="preserve">Event 39 </v>
      </c>
      <c r="L1032" s="2" t="str">
        <f t="shared" ref="L1032:L1038" si="647">MID($A$1030,5,3)</f>
        <v xml:space="preserve"> 18</v>
      </c>
      <c r="M1032" s="2" t="str">
        <f t="shared" si="631"/>
        <v xml:space="preserve">  2  </v>
      </c>
      <c r="N1032" s="2" t="str">
        <f t="shared" ref="N1032:N1038" si="648">MID($A$1030,33,10)</f>
        <v xml:space="preserve"> 01:18 PM</v>
      </c>
      <c r="O1032" t="str">
        <f t="shared" si="632"/>
        <v xml:space="preserve">  Ahmed Sameeh Ahmed Elbarawy   </v>
      </c>
      <c r="P1032" s="3" t="str">
        <f t="shared" si="633"/>
        <v>12</v>
      </c>
      <c r="Q1032" s="3" t="str">
        <f t="shared" si="634"/>
        <v xml:space="preserve"> AHLY </v>
      </c>
      <c r="R1032" s="3" t="str">
        <f t="shared" si="635"/>
        <v xml:space="preserve">     42.28</v>
      </c>
      <c r="S1032" s="3" t="str">
        <f t="shared" si="636"/>
        <v xml:space="preserve"> Boys</v>
      </c>
      <c r="T1032" s="3" t="str">
        <f t="shared" si="637"/>
        <v xml:space="preserve">50 </v>
      </c>
      <c r="U1032" s="3" t="str">
        <f t="shared" si="638"/>
        <v xml:space="preserve"> Butterfly</v>
      </c>
      <c r="V1032" s="7" t="str">
        <f t="shared" si="639"/>
        <v xml:space="preserve"> 29.06  </v>
      </c>
      <c r="W1032" s="7" t="str">
        <f t="shared" si="640"/>
        <v xml:space="preserve"> 2007     </v>
      </c>
      <c r="X1032" s="7" t="str">
        <f t="shared" si="641"/>
        <v xml:space="preserve">   Mahmoud Mohamed Saleh</v>
      </c>
      <c r="Y1032" s="7" t="str">
        <f t="shared" si="642"/>
        <v xml:space="preserve"> Ahly       </v>
      </c>
    </row>
    <row r="1033" spans="1:25">
      <c r="A1033" s="1" t="s">
        <v>1021</v>
      </c>
      <c r="K1033" s="2" t="str">
        <f t="shared" si="630"/>
        <v xml:space="preserve">Event 39 </v>
      </c>
      <c r="L1033" s="2" t="str">
        <f t="shared" si="647"/>
        <v xml:space="preserve"> 18</v>
      </c>
      <c r="M1033" s="2" t="str">
        <f t="shared" si="631"/>
        <v xml:space="preserve">  3  </v>
      </c>
      <c r="N1033" s="2" t="str">
        <f t="shared" si="648"/>
        <v xml:space="preserve"> 01:18 PM</v>
      </c>
      <c r="O1033" t="str">
        <f t="shared" si="632"/>
        <v xml:space="preserve">  Nour Eldin Ahmed              </v>
      </c>
      <c r="P1033" s="3" t="str">
        <f t="shared" si="633"/>
        <v>12</v>
      </c>
      <c r="Q1033" s="3" t="str">
        <f t="shared" si="634"/>
        <v xml:space="preserve"> DEGLA</v>
      </c>
      <c r="R1033" s="3" t="str">
        <f t="shared" si="635"/>
        <v xml:space="preserve">     42.18</v>
      </c>
      <c r="S1033" s="3" t="str">
        <f t="shared" si="636"/>
        <v xml:space="preserve"> Boys</v>
      </c>
      <c r="T1033" s="3" t="str">
        <f t="shared" si="637"/>
        <v xml:space="preserve">50 </v>
      </c>
      <c r="U1033" s="3" t="str">
        <f t="shared" si="638"/>
        <v xml:space="preserve"> Butterfly</v>
      </c>
      <c r="V1033" s="7" t="str">
        <f t="shared" si="639"/>
        <v xml:space="preserve"> 29.06  </v>
      </c>
      <c r="W1033" s="7" t="str">
        <f t="shared" si="640"/>
        <v xml:space="preserve"> 2007     </v>
      </c>
      <c r="X1033" s="7" t="str">
        <f t="shared" si="641"/>
        <v xml:space="preserve">   Mahmoud Mohamed Saleh</v>
      </c>
      <c r="Y1033" s="7" t="str">
        <f t="shared" si="642"/>
        <v xml:space="preserve"> Ahly       </v>
      </c>
    </row>
    <row r="1034" spans="1:25">
      <c r="A1034" s="1" t="s">
        <v>1022</v>
      </c>
      <c r="K1034" s="2" t="str">
        <f t="shared" si="630"/>
        <v xml:space="preserve">Event 39 </v>
      </c>
      <c r="L1034" s="2" t="str">
        <f t="shared" si="647"/>
        <v xml:space="preserve"> 18</v>
      </c>
      <c r="M1034" s="2" t="str">
        <f t="shared" si="631"/>
        <v xml:space="preserve">  4  </v>
      </c>
      <c r="N1034" s="2" t="str">
        <f t="shared" si="648"/>
        <v xml:space="preserve"> 01:18 PM</v>
      </c>
      <c r="O1034" t="str">
        <f t="shared" si="632"/>
        <v xml:space="preserve">  Zeyad Ahmed Ibrahim           </v>
      </c>
      <c r="P1034" s="3" t="str">
        <f t="shared" si="633"/>
        <v>12</v>
      </c>
      <c r="Q1034" s="3" t="str">
        <f t="shared" si="634"/>
        <v xml:space="preserve"> AHLY </v>
      </c>
      <c r="R1034" s="3" t="str">
        <f t="shared" si="635"/>
        <v xml:space="preserve">     42.05</v>
      </c>
      <c r="S1034" s="3" t="str">
        <f t="shared" si="636"/>
        <v xml:space="preserve"> Boys</v>
      </c>
      <c r="T1034" s="3" t="str">
        <f t="shared" si="637"/>
        <v xml:space="preserve">50 </v>
      </c>
      <c r="U1034" s="3" t="str">
        <f t="shared" si="638"/>
        <v xml:space="preserve"> Butterfly</v>
      </c>
      <c r="V1034" s="7" t="str">
        <f t="shared" si="639"/>
        <v xml:space="preserve"> 29.06  </v>
      </c>
      <c r="W1034" s="7" t="str">
        <f t="shared" si="640"/>
        <v xml:space="preserve"> 2007     </v>
      </c>
      <c r="X1034" s="7" t="str">
        <f t="shared" si="641"/>
        <v xml:space="preserve">   Mahmoud Mohamed Saleh</v>
      </c>
      <c r="Y1034" s="7" t="str">
        <f t="shared" si="642"/>
        <v xml:space="preserve"> Ahly       </v>
      </c>
    </row>
    <row r="1035" spans="1:25">
      <c r="A1035" s="1" t="s">
        <v>1023</v>
      </c>
      <c r="K1035" s="2" t="str">
        <f t="shared" si="630"/>
        <v xml:space="preserve">Event 39 </v>
      </c>
      <c r="L1035" s="2" t="str">
        <f t="shared" si="647"/>
        <v xml:space="preserve"> 18</v>
      </c>
      <c r="M1035" s="2" t="str">
        <f t="shared" si="631"/>
        <v xml:space="preserve">  5  </v>
      </c>
      <c r="N1035" s="2" t="str">
        <f t="shared" si="648"/>
        <v xml:space="preserve"> 01:18 PM</v>
      </c>
      <c r="O1035" t="str">
        <f t="shared" si="632"/>
        <v xml:space="preserve">  Mazen Yosry Khalil Ali        </v>
      </c>
      <c r="P1035" s="3" t="str">
        <f t="shared" si="633"/>
        <v>12</v>
      </c>
      <c r="Q1035" s="3" t="str">
        <f t="shared" si="634"/>
        <v xml:space="preserve"> ZMALK</v>
      </c>
      <c r="R1035" s="3" t="str">
        <f t="shared" si="635"/>
        <v xml:space="preserve">     42.09</v>
      </c>
      <c r="S1035" s="3" t="str">
        <f t="shared" si="636"/>
        <v xml:space="preserve"> Boys</v>
      </c>
      <c r="T1035" s="3" t="str">
        <f t="shared" si="637"/>
        <v xml:space="preserve">50 </v>
      </c>
      <c r="U1035" s="3" t="str">
        <f t="shared" si="638"/>
        <v xml:space="preserve"> Butterfly</v>
      </c>
      <c r="V1035" s="7" t="str">
        <f t="shared" si="639"/>
        <v xml:space="preserve"> 29.06  </v>
      </c>
      <c r="W1035" s="7" t="str">
        <f t="shared" si="640"/>
        <v xml:space="preserve"> 2007     </v>
      </c>
      <c r="X1035" s="7" t="str">
        <f t="shared" si="641"/>
        <v xml:space="preserve">   Mahmoud Mohamed Saleh</v>
      </c>
      <c r="Y1035" s="7" t="str">
        <f t="shared" si="642"/>
        <v xml:space="preserve"> Ahly       </v>
      </c>
    </row>
    <row r="1036" spans="1:25">
      <c r="A1036" s="1" t="s">
        <v>1024</v>
      </c>
      <c r="K1036" s="2" t="str">
        <f t="shared" si="630"/>
        <v xml:space="preserve">Event 39 </v>
      </c>
      <c r="L1036" s="2" t="str">
        <f t="shared" si="647"/>
        <v xml:space="preserve"> 18</v>
      </c>
      <c r="M1036" s="2" t="str">
        <f t="shared" si="631"/>
        <v xml:space="preserve">  6  </v>
      </c>
      <c r="N1036" s="2" t="str">
        <f t="shared" si="648"/>
        <v xml:space="preserve"> 01:18 PM</v>
      </c>
      <c r="O1036" t="str">
        <f t="shared" si="632"/>
        <v xml:space="preserve">  Ragheb Ahmed Ragheb           </v>
      </c>
      <c r="P1036" s="3" t="str">
        <f t="shared" si="633"/>
        <v>12</v>
      </c>
      <c r="Q1036" s="3" t="str">
        <f t="shared" si="634"/>
        <v xml:space="preserve"> Misr </v>
      </c>
      <c r="R1036" s="3" t="str">
        <f t="shared" si="635"/>
        <v xml:space="preserve">     42.18</v>
      </c>
      <c r="S1036" s="3" t="str">
        <f t="shared" si="636"/>
        <v xml:space="preserve"> Boys</v>
      </c>
      <c r="T1036" s="3" t="str">
        <f t="shared" si="637"/>
        <v xml:space="preserve">50 </v>
      </c>
      <c r="U1036" s="3" t="str">
        <f t="shared" si="638"/>
        <v xml:space="preserve"> Butterfly</v>
      </c>
      <c r="V1036" s="7" t="str">
        <f t="shared" si="639"/>
        <v xml:space="preserve"> 29.06  </v>
      </c>
      <c r="W1036" s="7" t="str">
        <f t="shared" si="640"/>
        <v xml:space="preserve"> 2007     </v>
      </c>
      <c r="X1036" s="7" t="str">
        <f t="shared" si="641"/>
        <v xml:space="preserve">   Mahmoud Mohamed Saleh</v>
      </c>
      <c r="Y1036" s="7" t="str">
        <f t="shared" si="642"/>
        <v xml:space="preserve"> Ahly       </v>
      </c>
    </row>
    <row r="1037" spans="1:25">
      <c r="A1037" s="1" t="s">
        <v>1025</v>
      </c>
      <c r="K1037" s="2" t="str">
        <f t="shared" si="630"/>
        <v xml:space="preserve">Event 39 </v>
      </c>
      <c r="L1037" s="2" t="str">
        <f t="shared" si="647"/>
        <v xml:space="preserve"> 18</v>
      </c>
      <c r="M1037" s="2" t="str">
        <f t="shared" si="631"/>
        <v xml:space="preserve">  7  </v>
      </c>
      <c r="N1037" s="2" t="str">
        <f t="shared" si="648"/>
        <v xml:space="preserve"> 01:18 PM</v>
      </c>
      <c r="O1037" t="str">
        <f t="shared" si="632"/>
        <v xml:space="preserve">  Marawan Mohmed Ahmed          </v>
      </c>
      <c r="P1037" s="3" t="str">
        <f t="shared" si="633"/>
        <v>12</v>
      </c>
      <c r="Q1037" s="3" t="str">
        <f t="shared" si="634"/>
        <v xml:space="preserve"> DEGLA</v>
      </c>
      <c r="R1037" s="3" t="str">
        <f t="shared" si="635"/>
        <v xml:space="preserve">     42.34</v>
      </c>
      <c r="S1037" s="3" t="str">
        <f t="shared" si="636"/>
        <v xml:space="preserve"> Boys</v>
      </c>
      <c r="T1037" s="3" t="str">
        <f t="shared" si="637"/>
        <v xml:space="preserve">50 </v>
      </c>
      <c r="U1037" s="3" t="str">
        <f t="shared" si="638"/>
        <v xml:space="preserve"> Butterfly</v>
      </c>
      <c r="V1037" s="7" t="str">
        <f t="shared" si="639"/>
        <v xml:space="preserve"> 29.06  </v>
      </c>
      <c r="W1037" s="7" t="str">
        <f t="shared" si="640"/>
        <v xml:space="preserve"> 2007     </v>
      </c>
      <c r="X1037" s="7" t="str">
        <f t="shared" si="641"/>
        <v xml:space="preserve">   Mahmoud Mohamed Saleh</v>
      </c>
      <c r="Y1037" s="7" t="str">
        <f t="shared" si="642"/>
        <v xml:space="preserve"> Ahly       </v>
      </c>
    </row>
    <row r="1038" spans="1:25">
      <c r="A1038" s="1" t="s">
        <v>1026</v>
      </c>
      <c r="K1038" s="2" t="str">
        <f t="shared" si="630"/>
        <v xml:space="preserve">Event 39 </v>
      </c>
      <c r="L1038" s="2" t="str">
        <f t="shared" si="647"/>
        <v xml:space="preserve"> 18</v>
      </c>
      <c r="M1038" s="2" t="str">
        <f t="shared" si="631"/>
        <v xml:space="preserve">  8  </v>
      </c>
      <c r="N1038" s="2" t="str">
        <f t="shared" si="648"/>
        <v xml:space="preserve"> 01:18 PM</v>
      </c>
      <c r="O1038" t="str">
        <f t="shared" si="632"/>
        <v xml:space="preserve">  Mohamed Adly Ahmed            </v>
      </c>
      <c r="P1038" s="3" t="str">
        <f t="shared" si="633"/>
        <v>12</v>
      </c>
      <c r="Q1038" s="3" t="str">
        <f t="shared" si="634"/>
        <v xml:space="preserve"> SHOOT</v>
      </c>
      <c r="R1038" s="3" t="str">
        <f t="shared" si="635"/>
        <v xml:space="preserve">     42.47</v>
      </c>
      <c r="S1038" s="3" t="str">
        <f t="shared" si="636"/>
        <v xml:space="preserve"> Boys</v>
      </c>
      <c r="T1038" s="3" t="str">
        <f t="shared" si="637"/>
        <v xml:space="preserve">50 </v>
      </c>
      <c r="U1038" s="3" t="str">
        <f t="shared" si="638"/>
        <v xml:space="preserve"> Butterfly</v>
      </c>
      <c r="V1038" s="7" t="str">
        <f t="shared" si="639"/>
        <v xml:space="preserve"> 29.06  </v>
      </c>
      <c r="W1038" s="7" t="str">
        <f t="shared" si="640"/>
        <v xml:space="preserve"> 2007     </v>
      </c>
      <c r="X1038" s="7" t="str">
        <f t="shared" si="641"/>
        <v xml:space="preserve">   Mahmoud Mohamed Saleh</v>
      </c>
      <c r="Y1038" s="7" t="str">
        <f t="shared" si="642"/>
        <v xml:space="preserve"> Ahly       </v>
      </c>
    </row>
    <row r="1039" spans="1:25">
      <c r="A1039" s="5" t="s">
        <v>1027</v>
      </c>
      <c r="K1039" s="2"/>
      <c r="L1039" s="2"/>
      <c r="M1039" s="2"/>
      <c r="N1039" s="2"/>
      <c r="V1039" s="7"/>
      <c r="W1039" s="7"/>
      <c r="X1039" s="7"/>
      <c r="Y1039" s="7"/>
    </row>
    <row r="1040" spans="1:25">
      <c r="A1040" s="1" t="s">
        <v>1028</v>
      </c>
      <c r="K1040" s="2" t="str">
        <f t="shared" si="630"/>
        <v xml:space="preserve">Event 39 </v>
      </c>
      <c r="L1040" s="2" t="str">
        <f>MID($A$1039,5,3)</f>
        <v xml:space="preserve"> 19</v>
      </c>
      <c r="M1040" s="2" t="str">
        <f t="shared" si="631"/>
        <v xml:space="preserve">  1  </v>
      </c>
      <c r="N1040" s="2" t="str">
        <f>MID($A$1039,33,10)</f>
        <v xml:space="preserve"> 01:19 PM</v>
      </c>
      <c r="O1040" t="str">
        <f t="shared" si="632"/>
        <v xml:space="preserve">  Yousef Mohamed Sayed Al Khaw  </v>
      </c>
      <c r="P1040" s="3" t="str">
        <f t="shared" si="633"/>
        <v>12</v>
      </c>
      <c r="Q1040" s="3" t="str">
        <f t="shared" si="634"/>
        <v xml:space="preserve"> ENPPI</v>
      </c>
      <c r="R1040" s="3" t="str">
        <f t="shared" si="635"/>
        <v xml:space="preserve">     42.01</v>
      </c>
      <c r="S1040" s="3" t="str">
        <f t="shared" si="636"/>
        <v xml:space="preserve"> Boys</v>
      </c>
      <c r="T1040" s="3" t="str">
        <f t="shared" si="637"/>
        <v xml:space="preserve">50 </v>
      </c>
      <c r="U1040" s="3" t="str">
        <f t="shared" si="638"/>
        <v xml:space="preserve"> Butterfly</v>
      </c>
      <c r="V1040" s="7" t="str">
        <f t="shared" si="639"/>
        <v xml:space="preserve"> 29.06  </v>
      </c>
      <c r="W1040" s="7" t="str">
        <f t="shared" si="640"/>
        <v xml:space="preserve"> 2007     </v>
      </c>
      <c r="X1040" s="7" t="str">
        <f t="shared" si="641"/>
        <v xml:space="preserve">   Mahmoud Mohamed Saleh</v>
      </c>
      <c r="Y1040" s="7" t="str">
        <f t="shared" si="642"/>
        <v xml:space="preserve"> Ahly       </v>
      </c>
    </row>
    <row r="1041" spans="1:25">
      <c r="A1041" s="1" t="s">
        <v>1029</v>
      </c>
      <c r="K1041" s="2" t="str">
        <f t="shared" si="630"/>
        <v xml:space="preserve">Event 39 </v>
      </c>
      <c r="L1041" s="2" t="str">
        <f t="shared" ref="L1041:L1047" si="649">MID($A$1039,5,3)</f>
        <v xml:space="preserve"> 19</v>
      </c>
      <c r="M1041" s="2" t="str">
        <f t="shared" si="631"/>
        <v xml:space="preserve">  2  </v>
      </c>
      <c r="N1041" s="2" t="str">
        <f t="shared" ref="N1041:N1047" si="650">MID($A$1039,33,10)</f>
        <v xml:space="preserve"> 01:19 PM</v>
      </c>
      <c r="O1041" t="str">
        <f t="shared" si="632"/>
        <v xml:space="preserve">  Adham Ehab Mohamed            </v>
      </c>
      <c r="P1041" s="3" t="str">
        <f t="shared" si="633"/>
        <v>12</v>
      </c>
      <c r="Q1041" s="3" t="str">
        <f t="shared" si="634"/>
        <v xml:space="preserve"> NASR </v>
      </c>
      <c r="R1041" s="3" t="str">
        <f t="shared" si="635"/>
        <v xml:space="preserve">     41.92</v>
      </c>
      <c r="S1041" s="3" t="str">
        <f t="shared" si="636"/>
        <v xml:space="preserve"> Boys</v>
      </c>
      <c r="T1041" s="3" t="str">
        <f t="shared" si="637"/>
        <v xml:space="preserve">50 </v>
      </c>
      <c r="U1041" s="3" t="str">
        <f t="shared" si="638"/>
        <v xml:space="preserve"> Butterfly</v>
      </c>
      <c r="V1041" s="7" t="str">
        <f t="shared" si="639"/>
        <v xml:space="preserve"> 29.06  </v>
      </c>
      <c r="W1041" s="7" t="str">
        <f t="shared" si="640"/>
        <v xml:space="preserve"> 2007     </v>
      </c>
      <c r="X1041" s="7" t="str">
        <f t="shared" si="641"/>
        <v xml:space="preserve">   Mahmoud Mohamed Saleh</v>
      </c>
      <c r="Y1041" s="7" t="str">
        <f t="shared" si="642"/>
        <v xml:space="preserve"> Ahly       </v>
      </c>
    </row>
    <row r="1042" spans="1:25">
      <c r="A1042" s="1" t="s">
        <v>1030</v>
      </c>
      <c r="K1042" s="2" t="str">
        <f t="shared" si="630"/>
        <v xml:space="preserve">Event 39 </v>
      </c>
      <c r="L1042" s="2" t="str">
        <f t="shared" si="649"/>
        <v xml:space="preserve"> 19</v>
      </c>
      <c r="M1042" s="2" t="str">
        <f t="shared" si="631"/>
        <v xml:space="preserve">  3  </v>
      </c>
      <c r="N1042" s="2" t="str">
        <f t="shared" si="650"/>
        <v xml:space="preserve"> 01:19 PM</v>
      </c>
      <c r="O1042" t="str">
        <f t="shared" si="632"/>
        <v xml:space="preserve">  Ali Ahmed Nagah Al Shaeir     </v>
      </c>
      <c r="P1042" s="3" t="str">
        <f t="shared" si="633"/>
        <v>12</v>
      </c>
      <c r="Q1042" s="3" t="str">
        <f t="shared" si="634"/>
        <v xml:space="preserve"> SHOOT</v>
      </c>
      <c r="R1042" s="3" t="str">
        <f t="shared" si="635"/>
        <v xml:space="preserve">     41.81</v>
      </c>
      <c r="S1042" s="3" t="str">
        <f t="shared" si="636"/>
        <v xml:space="preserve"> Boys</v>
      </c>
      <c r="T1042" s="3" t="str">
        <f t="shared" si="637"/>
        <v xml:space="preserve">50 </v>
      </c>
      <c r="U1042" s="3" t="str">
        <f t="shared" si="638"/>
        <v xml:space="preserve"> Butterfly</v>
      </c>
      <c r="V1042" s="7" t="str">
        <f t="shared" si="639"/>
        <v xml:space="preserve"> 29.06  </v>
      </c>
      <c r="W1042" s="7" t="str">
        <f t="shared" si="640"/>
        <v xml:space="preserve"> 2007     </v>
      </c>
      <c r="X1042" s="7" t="str">
        <f t="shared" si="641"/>
        <v xml:space="preserve">   Mahmoud Mohamed Saleh</v>
      </c>
      <c r="Y1042" s="7" t="str">
        <f t="shared" si="642"/>
        <v xml:space="preserve"> Ahly       </v>
      </c>
    </row>
    <row r="1043" spans="1:25">
      <c r="A1043" s="1" t="s">
        <v>1031</v>
      </c>
      <c r="K1043" s="2" t="str">
        <f t="shared" si="630"/>
        <v xml:space="preserve">Event 39 </v>
      </c>
      <c r="L1043" s="2" t="str">
        <f t="shared" si="649"/>
        <v xml:space="preserve"> 19</v>
      </c>
      <c r="M1043" s="2" t="str">
        <f t="shared" si="631"/>
        <v xml:space="preserve">  4  </v>
      </c>
      <c r="N1043" s="2" t="str">
        <f t="shared" si="650"/>
        <v xml:space="preserve"> 01:19 PM</v>
      </c>
      <c r="O1043" t="str">
        <f t="shared" si="632"/>
        <v xml:space="preserve">  Abdel Rahman Ahmed Abdel Haf  </v>
      </c>
      <c r="P1043" s="3" t="str">
        <f t="shared" si="633"/>
        <v>12</v>
      </c>
      <c r="Q1043" s="3" t="str">
        <f t="shared" si="634"/>
        <v xml:space="preserve"> DEGLA</v>
      </c>
      <c r="R1043" s="3" t="str">
        <f t="shared" si="635"/>
        <v xml:space="preserve">     41.67</v>
      </c>
      <c r="S1043" s="3" t="str">
        <f t="shared" si="636"/>
        <v xml:space="preserve"> Boys</v>
      </c>
      <c r="T1043" s="3" t="str">
        <f t="shared" si="637"/>
        <v xml:space="preserve">50 </v>
      </c>
      <c r="U1043" s="3" t="str">
        <f t="shared" si="638"/>
        <v xml:space="preserve"> Butterfly</v>
      </c>
      <c r="V1043" s="7" t="str">
        <f t="shared" si="639"/>
        <v xml:space="preserve"> 29.06  </v>
      </c>
      <c r="W1043" s="7" t="str">
        <f t="shared" si="640"/>
        <v xml:space="preserve"> 2007     </v>
      </c>
      <c r="X1043" s="7" t="str">
        <f t="shared" si="641"/>
        <v xml:space="preserve">   Mahmoud Mohamed Saleh</v>
      </c>
      <c r="Y1043" s="7" t="str">
        <f t="shared" si="642"/>
        <v xml:space="preserve"> Ahly       </v>
      </c>
    </row>
    <row r="1044" spans="1:25">
      <c r="A1044" s="1" t="s">
        <v>1032</v>
      </c>
      <c r="K1044" s="2" t="str">
        <f t="shared" si="630"/>
        <v xml:space="preserve">Event 39 </v>
      </c>
      <c r="L1044" s="2" t="str">
        <f t="shared" si="649"/>
        <v xml:space="preserve"> 19</v>
      </c>
      <c r="M1044" s="2" t="str">
        <f t="shared" si="631"/>
        <v xml:space="preserve">  5  </v>
      </c>
      <c r="N1044" s="2" t="str">
        <f t="shared" si="650"/>
        <v xml:space="preserve"> 01:19 PM</v>
      </c>
      <c r="O1044" t="str">
        <f t="shared" si="632"/>
        <v xml:space="preserve">  Yazeid Ahmed Abdel Rahman     </v>
      </c>
      <c r="P1044" s="3" t="str">
        <f t="shared" si="633"/>
        <v>12</v>
      </c>
      <c r="Q1044" s="3" t="str">
        <f t="shared" si="634"/>
        <v xml:space="preserve"> N.CAI</v>
      </c>
      <c r="R1044" s="3" t="str">
        <f t="shared" si="635"/>
        <v xml:space="preserve">     41.72</v>
      </c>
      <c r="S1044" s="3" t="str">
        <f t="shared" si="636"/>
        <v xml:space="preserve"> Boys</v>
      </c>
      <c r="T1044" s="3" t="str">
        <f t="shared" si="637"/>
        <v xml:space="preserve">50 </v>
      </c>
      <c r="U1044" s="3" t="str">
        <f t="shared" si="638"/>
        <v xml:space="preserve"> Butterfly</v>
      </c>
      <c r="V1044" s="7" t="str">
        <f t="shared" si="639"/>
        <v xml:space="preserve"> 29.06  </v>
      </c>
      <c r="W1044" s="7" t="str">
        <f t="shared" si="640"/>
        <v xml:space="preserve"> 2007     </v>
      </c>
      <c r="X1044" s="7" t="str">
        <f t="shared" si="641"/>
        <v xml:space="preserve">   Mahmoud Mohamed Saleh</v>
      </c>
      <c r="Y1044" s="7" t="str">
        <f t="shared" si="642"/>
        <v xml:space="preserve"> Ahly       </v>
      </c>
    </row>
    <row r="1045" spans="1:25">
      <c r="A1045" s="1" t="s">
        <v>1033</v>
      </c>
      <c r="K1045" s="2" t="str">
        <f t="shared" si="630"/>
        <v xml:space="preserve">Event 39 </v>
      </c>
      <c r="L1045" s="2" t="str">
        <f t="shared" si="649"/>
        <v xml:space="preserve"> 19</v>
      </c>
      <c r="M1045" s="2" t="str">
        <f t="shared" si="631"/>
        <v xml:space="preserve">  6  </v>
      </c>
      <c r="N1045" s="2" t="str">
        <f t="shared" si="650"/>
        <v xml:space="preserve"> 01:19 PM</v>
      </c>
      <c r="O1045" t="str">
        <f t="shared" si="632"/>
        <v xml:space="preserve">  Peiar Eid Rady                </v>
      </c>
      <c r="P1045" s="3" t="str">
        <f t="shared" si="633"/>
        <v>12</v>
      </c>
      <c r="Q1045" s="3" t="str">
        <f t="shared" si="634"/>
        <v xml:space="preserve"> ZMALK</v>
      </c>
      <c r="R1045" s="3" t="str">
        <f t="shared" si="635"/>
        <v xml:space="preserve">     41.88</v>
      </c>
      <c r="S1045" s="3" t="str">
        <f t="shared" si="636"/>
        <v xml:space="preserve"> Boys</v>
      </c>
      <c r="T1045" s="3" t="str">
        <f t="shared" si="637"/>
        <v xml:space="preserve">50 </v>
      </c>
      <c r="U1045" s="3" t="str">
        <f t="shared" si="638"/>
        <v xml:space="preserve"> Butterfly</v>
      </c>
      <c r="V1045" s="7" t="str">
        <f t="shared" si="639"/>
        <v xml:space="preserve"> 29.06  </v>
      </c>
      <c r="W1045" s="7" t="str">
        <f t="shared" si="640"/>
        <v xml:space="preserve"> 2007     </v>
      </c>
      <c r="X1045" s="7" t="str">
        <f t="shared" si="641"/>
        <v xml:space="preserve">   Mahmoud Mohamed Saleh</v>
      </c>
      <c r="Y1045" s="7" t="str">
        <f t="shared" si="642"/>
        <v xml:space="preserve"> Ahly       </v>
      </c>
    </row>
    <row r="1046" spans="1:25">
      <c r="A1046" s="1" t="s">
        <v>1034</v>
      </c>
      <c r="K1046" s="2" t="str">
        <f t="shared" si="630"/>
        <v xml:space="preserve">Event 39 </v>
      </c>
      <c r="L1046" s="2" t="str">
        <f t="shared" si="649"/>
        <v xml:space="preserve"> 19</v>
      </c>
      <c r="M1046" s="2" t="str">
        <f t="shared" si="631"/>
        <v xml:space="preserve">  7  </v>
      </c>
      <c r="N1046" s="2" t="str">
        <f t="shared" si="650"/>
        <v xml:space="preserve"> 01:19 PM</v>
      </c>
      <c r="O1046" t="str">
        <f t="shared" si="632"/>
        <v xml:space="preserve">  Ahmed Sherif Yehya            </v>
      </c>
      <c r="P1046" s="3" t="str">
        <f t="shared" si="633"/>
        <v>12</v>
      </c>
      <c r="Q1046" s="3" t="str">
        <f t="shared" si="634"/>
        <v xml:space="preserve"> SHOOT</v>
      </c>
      <c r="R1046" s="3" t="str">
        <f t="shared" si="635"/>
        <v xml:space="preserve">     41.95</v>
      </c>
      <c r="S1046" s="3" t="str">
        <f t="shared" si="636"/>
        <v xml:space="preserve"> Boys</v>
      </c>
      <c r="T1046" s="3" t="str">
        <f t="shared" si="637"/>
        <v xml:space="preserve">50 </v>
      </c>
      <c r="U1046" s="3" t="str">
        <f t="shared" si="638"/>
        <v xml:space="preserve"> Butterfly</v>
      </c>
      <c r="V1046" s="7" t="str">
        <f t="shared" si="639"/>
        <v xml:space="preserve"> 29.06  </v>
      </c>
      <c r="W1046" s="7" t="str">
        <f t="shared" si="640"/>
        <v xml:space="preserve"> 2007     </v>
      </c>
      <c r="X1046" s="7" t="str">
        <f t="shared" si="641"/>
        <v xml:space="preserve">   Mahmoud Mohamed Saleh</v>
      </c>
      <c r="Y1046" s="7" t="str">
        <f t="shared" si="642"/>
        <v xml:space="preserve"> Ahly       </v>
      </c>
    </row>
    <row r="1047" spans="1:25">
      <c r="A1047" s="1" t="s">
        <v>1035</v>
      </c>
      <c r="K1047" s="2" t="str">
        <f t="shared" si="630"/>
        <v xml:space="preserve">Event 39 </v>
      </c>
      <c r="L1047" s="2" t="str">
        <f t="shared" si="649"/>
        <v xml:space="preserve"> 19</v>
      </c>
      <c r="M1047" s="2" t="str">
        <f t="shared" si="631"/>
        <v xml:space="preserve">  8  </v>
      </c>
      <c r="N1047" s="2" t="str">
        <f t="shared" si="650"/>
        <v xml:space="preserve"> 01:19 PM</v>
      </c>
      <c r="O1047" t="str">
        <f t="shared" si="632"/>
        <v xml:space="preserve">  Omar Husin Badr               </v>
      </c>
      <c r="P1047" s="3" t="str">
        <f t="shared" si="633"/>
        <v>12</v>
      </c>
      <c r="Q1047" s="3" t="str">
        <f t="shared" si="634"/>
        <v xml:space="preserve"> HELOP</v>
      </c>
      <c r="R1047" s="3" t="str">
        <f t="shared" si="635"/>
        <v xml:space="preserve">     42.03</v>
      </c>
      <c r="S1047" s="3" t="str">
        <f t="shared" si="636"/>
        <v xml:space="preserve"> Boys</v>
      </c>
      <c r="T1047" s="3" t="str">
        <f t="shared" si="637"/>
        <v xml:space="preserve">50 </v>
      </c>
      <c r="U1047" s="3" t="str">
        <f t="shared" si="638"/>
        <v xml:space="preserve"> Butterfly</v>
      </c>
      <c r="V1047" s="7" t="str">
        <f t="shared" si="639"/>
        <v xml:space="preserve"> 29.06  </v>
      </c>
      <c r="W1047" s="7" t="str">
        <f t="shared" si="640"/>
        <v xml:space="preserve"> 2007     </v>
      </c>
      <c r="X1047" s="7" t="str">
        <f t="shared" si="641"/>
        <v xml:space="preserve">   Mahmoud Mohamed Saleh</v>
      </c>
      <c r="Y1047" s="7" t="str">
        <f t="shared" si="642"/>
        <v xml:space="preserve"> Ahly       </v>
      </c>
    </row>
    <row r="1048" spans="1:25">
      <c r="A1048" s="5" t="s">
        <v>1036</v>
      </c>
      <c r="K1048" s="2"/>
      <c r="L1048" s="2"/>
      <c r="M1048" s="2"/>
      <c r="N1048" s="2"/>
      <c r="V1048" s="7"/>
      <c r="W1048" s="7"/>
      <c r="X1048" s="7"/>
      <c r="Y1048" s="7"/>
    </row>
    <row r="1049" spans="1:25">
      <c r="A1049" s="1" t="s">
        <v>1037</v>
      </c>
      <c r="K1049" s="2" t="str">
        <f t="shared" si="630"/>
        <v xml:space="preserve">Event 39 </v>
      </c>
      <c r="L1049" s="2" t="str">
        <f>MID($A$1048,5,3)</f>
        <v xml:space="preserve"> 20</v>
      </c>
      <c r="M1049" s="2" t="str">
        <f t="shared" si="631"/>
        <v xml:space="preserve">  1  </v>
      </c>
      <c r="N1049" s="2" t="str">
        <f>MID($A$1048,33,10)</f>
        <v xml:space="preserve"> 01:20 PM</v>
      </c>
      <c r="O1049" t="str">
        <f t="shared" si="632"/>
        <v xml:space="preserve">  Omar Wael Abdalla Gaber       </v>
      </c>
      <c r="P1049" s="3" t="str">
        <f t="shared" si="633"/>
        <v>12</v>
      </c>
      <c r="Q1049" s="3" t="str">
        <f t="shared" si="634"/>
        <v xml:space="preserve"> DEGLA</v>
      </c>
      <c r="R1049" s="3" t="str">
        <f t="shared" si="635"/>
        <v xml:space="preserve">     41.65</v>
      </c>
      <c r="S1049" s="3" t="str">
        <f t="shared" si="636"/>
        <v xml:space="preserve"> Boys</v>
      </c>
      <c r="T1049" s="3" t="str">
        <f t="shared" si="637"/>
        <v xml:space="preserve">50 </v>
      </c>
      <c r="U1049" s="3" t="str">
        <f t="shared" si="638"/>
        <v xml:space="preserve"> Butterfly</v>
      </c>
      <c r="V1049" s="7" t="str">
        <f t="shared" si="639"/>
        <v xml:space="preserve"> 29.06  </v>
      </c>
      <c r="W1049" s="7" t="str">
        <f t="shared" si="640"/>
        <v xml:space="preserve"> 2007     </v>
      </c>
      <c r="X1049" s="7" t="str">
        <f t="shared" si="641"/>
        <v xml:space="preserve">   Mahmoud Mohamed Saleh</v>
      </c>
      <c r="Y1049" s="7" t="str">
        <f t="shared" si="642"/>
        <v xml:space="preserve"> Ahly       </v>
      </c>
    </row>
    <row r="1050" spans="1:25">
      <c r="A1050" s="1" t="s">
        <v>1038</v>
      </c>
      <c r="K1050" s="2" t="str">
        <f t="shared" si="630"/>
        <v xml:space="preserve">Event 39 </v>
      </c>
      <c r="L1050" s="2" t="str">
        <f t="shared" ref="L1050:L1056" si="651">MID($A$1048,5,3)</f>
        <v xml:space="preserve"> 20</v>
      </c>
      <c r="M1050" s="2" t="str">
        <f t="shared" si="631"/>
        <v xml:space="preserve">  2  </v>
      </c>
      <c r="N1050" s="2" t="str">
        <f t="shared" ref="N1050:N1056" si="652">MID($A$1048,33,10)</f>
        <v xml:space="preserve"> 01:20 PM</v>
      </c>
      <c r="O1050" t="str">
        <f t="shared" si="632"/>
        <v xml:space="preserve">  Eyad Mohamed Abdel Monaeim    </v>
      </c>
      <c r="P1050" s="3" t="str">
        <f t="shared" si="633"/>
        <v>12</v>
      </c>
      <c r="Q1050" s="3" t="str">
        <f t="shared" si="634"/>
        <v xml:space="preserve"> TANTA</v>
      </c>
      <c r="R1050" s="3" t="str">
        <f t="shared" si="635"/>
        <v xml:space="preserve">     41.55</v>
      </c>
      <c r="S1050" s="3" t="str">
        <f t="shared" si="636"/>
        <v xml:space="preserve"> Boys</v>
      </c>
      <c r="T1050" s="3" t="str">
        <f t="shared" si="637"/>
        <v xml:space="preserve">50 </v>
      </c>
      <c r="U1050" s="3" t="str">
        <f t="shared" si="638"/>
        <v xml:space="preserve"> Butterfly</v>
      </c>
      <c r="V1050" s="7" t="str">
        <f t="shared" si="639"/>
        <v xml:space="preserve"> 29.06  </v>
      </c>
      <c r="W1050" s="7" t="str">
        <f t="shared" si="640"/>
        <v xml:space="preserve"> 2007     </v>
      </c>
      <c r="X1050" s="7" t="str">
        <f t="shared" si="641"/>
        <v xml:space="preserve">   Mahmoud Mohamed Saleh</v>
      </c>
      <c r="Y1050" s="7" t="str">
        <f t="shared" si="642"/>
        <v xml:space="preserve"> Ahly       </v>
      </c>
    </row>
    <row r="1051" spans="1:25">
      <c r="A1051" s="1" t="s">
        <v>1039</v>
      </c>
      <c r="K1051" s="2" t="str">
        <f t="shared" si="630"/>
        <v xml:space="preserve">Event 39 </v>
      </c>
      <c r="L1051" s="2" t="str">
        <f t="shared" si="651"/>
        <v xml:space="preserve"> 20</v>
      </c>
      <c r="M1051" s="2" t="str">
        <f t="shared" si="631"/>
        <v xml:space="preserve">  3  </v>
      </c>
      <c r="N1051" s="2" t="str">
        <f t="shared" si="652"/>
        <v xml:space="preserve"> 01:20 PM</v>
      </c>
      <c r="O1051" t="str">
        <f t="shared" si="632"/>
        <v xml:space="preserve">  Yassen Mohamed Mostafa        </v>
      </c>
      <c r="P1051" s="3" t="str">
        <f t="shared" si="633"/>
        <v>12</v>
      </c>
      <c r="Q1051" s="3" t="str">
        <f t="shared" si="634"/>
        <v xml:space="preserve"> HELOP</v>
      </c>
      <c r="R1051" s="3" t="str">
        <f t="shared" si="635"/>
        <v xml:space="preserve">     41.40</v>
      </c>
      <c r="S1051" s="3" t="str">
        <f t="shared" si="636"/>
        <v xml:space="preserve"> Boys</v>
      </c>
      <c r="T1051" s="3" t="str">
        <f t="shared" si="637"/>
        <v xml:space="preserve">50 </v>
      </c>
      <c r="U1051" s="3" t="str">
        <f t="shared" si="638"/>
        <v xml:space="preserve"> Butterfly</v>
      </c>
      <c r="V1051" s="7" t="str">
        <f t="shared" si="639"/>
        <v xml:space="preserve"> 29.06  </v>
      </c>
      <c r="W1051" s="7" t="str">
        <f t="shared" si="640"/>
        <v xml:space="preserve"> 2007     </v>
      </c>
      <c r="X1051" s="7" t="str">
        <f t="shared" si="641"/>
        <v xml:space="preserve">   Mahmoud Mohamed Saleh</v>
      </c>
      <c r="Y1051" s="7" t="str">
        <f t="shared" si="642"/>
        <v xml:space="preserve"> Ahly       </v>
      </c>
    </row>
    <row r="1052" spans="1:25">
      <c r="A1052" s="1" t="s">
        <v>1040</v>
      </c>
      <c r="K1052" s="2" t="str">
        <f t="shared" si="630"/>
        <v xml:space="preserve">Event 39 </v>
      </c>
      <c r="L1052" s="2" t="str">
        <f t="shared" si="651"/>
        <v xml:space="preserve"> 20</v>
      </c>
      <c r="M1052" s="2" t="str">
        <f t="shared" si="631"/>
        <v xml:space="preserve">  4  </v>
      </c>
      <c r="N1052" s="2" t="str">
        <f t="shared" si="652"/>
        <v xml:space="preserve"> 01:20 PM</v>
      </c>
      <c r="O1052" t="str">
        <f t="shared" si="632"/>
        <v xml:space="preserve">  Mazen Adel Elsayed            </v>
      </c>
      <c r="P1052" s="3" t="str">
        <f t="shared" si="633"/>
        <v>12</v>
      </c>
      <c r="Q1052" s="3" t="str">
        <f t="shared" si="634"/>
        <v xml:space="preserve"> AHLY </v>
      </c>
      <c r="R1052" s="3" t="str">
        <f t="shared" si="635"/>
        <v xml:space="preserve">     41.23</v>
      </c>
      <c r="S1052" s="3" t="str">
        <f t="shared" si="636"/>
        <v xml:space="preserve"> Boys</v>
      </c>
      <c r="T1052" s="3" t="str">
        <f t="shared" si="637"/>
        <v xml:space="preserve">50 </v>
      </c>
      <c r="U1052" s="3" t="str">
        <f t="shared" si="638"/>
        <v xml:space="preserve"> Butterfly</v>
      </c>
      <c r="V1052" s="7" t="str">
        <f t="shared" si="639"/>
        <v xml:space="preserve"> 29.06  </v>
      </c>
      <c r="W1052" s="7" t="str">
        <f t="shared" si="640"/>
        <v xml:space="preserve"> 2007     </v>
      </c>
      <c r="X1052" s="7" t="str">
        <f t="shared" si="641"/>
        <v xml:space="preserve">   Mahmoud Mohamed Saleh</v>
      </c>
      <c r="Y1052" s="7" t="str">
        <f t="shared" si="642"/>
        <v xml:space="preserve"> Ahly       </v>
      </c>
    </row>
    <row r="1053" spans="1:25">
      <c r="A1053" s="1" t="s">
        <v>1041</v>
      </c>
      <c r="K1053" s="2" t="str">
        <f t="shared" si="630"/>
        <v xml:space="preserve">Event 39 </v>
      </c>
      <c r="L1053" s="2" t="str">
        <f t="shared" si="651"/>
        <v xml:space="preserve"> 20</v>
      </c>
      <c r="M1053" s="2" t="str">
        <f t="shared" si="631"/>
        <v xml:space="preserve">  5  </v>
      </c>
      <c r="N1053" s="2" t="str">
        <f t="shared" si="652"/>
        <v xml:space="preserve"> 01:20 PM</v>
      </c>
      <c r="O1053" t="str">
        <f t="shared" si="632"/>
        <v xml:space="preserve">  Hassan Salah Omar             </v>
      </c>
      <c r="P1053" s="3" t="str">
        <f t="shared" si="633"/>
        <v>12</v>
      </c>
      <c r="Q1053" s="3" t="str">
        <f t="shared" si="634"/>
        <v xml:space="preserve"> GHABA</v>
      </c>
      <c r="R1053" s="3" t="str">
        <f t="shared" si="635"/>
        <v xml:space="preserve">     41.33</v>
      </c>
      <c r="S1053" s="3" t="str">
        <f t="shared" si="636"/>
        <v xml:space="preserve"> Boys</v>
      </c>
      <c r="T1053" s="3" t="str">
        <f t="shared" si="637"/>
        <v xml:space="preserve">50 </v>
      </c>
      <c r="U1053" s="3" t="str">
        <f t="shared" si="638"/>
        <v xml:space="preserve"> Butterfly</v>
      </c>
      <c r="V1053" s="7" t="str">
        <f t="shared" si="639"/>
        <v xml:space="preserve"> 29.06  </v>
      </c>
      <c r="W1053" s="7" t="str">
        <f t="shared" si="640"/>
        <v xml:space="preserve"> 2007     </v>
      </c>
      <c r="X1053" s="7" t="str">
        <f t="shared" si="641"/>
        <v xml:space="preserve">   Mahmoud Mohamed Saleh</v>
      </c>
      <c r="Y1053" s="7" t="str">
        <f t="shared" si="642"/>
        <v xml:space="preserve"> Ahly       </v>
      </c>
    </row>
    <row r="1054" spans="1:25">
      <c r="A1054" s="1" t="s">
        <v>1042</v>
      </c>
      <c r="K1054" s="2" t="str">
        <f t="shared" si="630"/>
        <v xml:space="preserve">Event 39 </v>
      </c>
      <c r="L1054" s="2" t="str">
        <f t="shared" si="651"/>
        <v xml:space="preserve"> 20</v>
      </c>
      <c r="M1054" s="2" t="str">
        <f t="shared" si="631"/>
        <v xml:space="preserve">  6  </v>
      </c>
      <c r="N1054" s="2" t="str">
        <f t="shared" si="652"/>
        <v xml:space="preserve"> 01:20 PM</v>
      </c>
      <c r="O1054" t="str">
        <f t="shared" si="632"/>
        <v xml:space="preserve">  Ahmed Hesham Nageib           </v>
      </c>
      <c r="P1054" s="3" t="str">
        <f t="shared" si="633"/>
        <v>12</v>
      </c>
      <c r="Q1054" s="3" t="str">
        <f t="shared" si="634"/>
        <v xml:space="preserve"> ZMALK</v>
      </c>
      <c r="R1054" s="3" t="str">
        <f t="shared" si="635"/>
        <v xml:space="preserve">     41.50</v>
      </c>
      <c r="S1054" s="3" t="str">
        <f t="shared" si="636"/>
        <v xml:space="preserve"> Boys</v>
      </c>
      <c r="T1054" s="3" t="str">
        <f t="shared" si="637"/>
        <v xml:space="preserve">50 </v>
      </c>
      <c r="U1054" s="3" t="str">
        <f t="shared" si="638"/>
        <v xml:space="preserve"> Butterfly</v>
      </c>
      <c r="V1054" s="7" t="str">
        <f t="shared" si="639"/>
        <v xml:space="preserve"> 29.06  </v>
      </c>
      <c r="W1054" s="7" t="str">
        <f t="shared" si="640"/>
        <v xml:space="preserve"> 2007     </v>
      </c>
      <c r="X1054" s="7" t="str">
        <f t="shared" si="641"/>
        <v xml:space="preserve">   Mahmoud Mohamed Saleh</v>
      </c>
      <c r="Y1054" s="7" t="str">
        <f t="shared" si="642"/>
        <v xml:space="preserve"> Ahly       </v>
      </c>
    </row>
    <row r="1055" spans="1:25">
      <c r="A1055" s="1" t="s">
        <v>1043</v>
      </c>
      <c r="K1055" s="2" t="str">
        <f t="shared" si="630"/>
        <v xml:space="preserve">Event 39 </v>
      </c>
      <c r="L1055" s="2" t="str">
        <f t="shared" si="651"/>
        <v xml:space="preserve"> 20</v>
      </c>
      <c r="M1055" s="2" t="str">
        <f t="shared" si="631"/>
        <v xml:space="preserve">  7  </v>
      </c>
      <c r="N1055" s="2" t="str">
        <f t="shared" si="652"/>
        <v xml:space="preserve"> 01:20 PM</v>
      </c>
      <c r="O1055" t="str">
        <f t="shared" si="632"/>
        <v xml:space="preserve">  Omar Emad El Din Ibrahim      </v>
      </c>
      <c r="P1055" s="3" t="str">
        <f t="shared" si="633"/>
        <v>12</v>
      </c>
      <c r="Q1055" s="3" t="str">
        <f t="shared" si="634"/>
        <v xml:space="preserve"> SHOOT</v>
      </c>
      <c r="R1055" s="3" t="str">
        <f t="shared" si="635"/>
        <v xml:space="preserve">     41.61</v>
      </c>
      <c r="S1055" s="3" t="str">
        <f t="shared" si="636"/>
        <v xml:space="preserve"> Boys</v>
      </c>
      <c r="T1055" s="3" t="str">
        <f t="shared" si="637"/>
        <v xml:space="preserve">50 </v>
      </c>
      <c r="U1055" s="3" t="str">
        <f t="shared" si="638"/>
        <v xml:space="preserve"> Butterfly</v>
      </c>
      <c r="V1055" s="7" t="str">
        <f t="shared" si="639"/>
        <v xml:space="preserve"> 29.06  </v>
      </c>
      <c r="W1055" s="7" t="str">
        <f t="shared" si="640"/>
        <v xml:space="preserve"> 2007     </v>
      </c>
      <c r="X1055" s="7" t="str">
        <f t="shared" si="641"/>
        <v xml:space="preserve">   Mahmoud Mohamed Saleh</v>
      </c>
      <c r="Y1055" s="7" t="str">
        <f t="shared" si="642"/>
        <v xml:space="preserve"> Ahly       </v>
      </c>
    </row>
    <row r="1056" spans="1:25">
      <c r="A1056" s="1" t="s">
        <v>1044</v>
      </c>
      <c r="K1056" s="2" t="str">
        <f t="shared" si="630"/>
        <v xml:space="preserve">Event 39 </v>
      </c>
      <c r="L1056" s="2" t="str">
        <f t="shared" si="651"/>
        <v xml:space="preserve"> 20</v>
      </c>
      <c r="M1056" s="2" t="str">
        <f t="shared" si="631"/>
        <v xml:space="preserve">  8  </v>
      </c>
      <c r="N1056" s="2" t="str">
        <f t="shared" si="652"/>
        <v xml:space="preserve"> 01:20 PM</v>
      </c>
      <c r="O1056" t="str">
        <f t="shared" si="632"/>
        <v xml:space="preserve">  Ramez Adel Mohamed SaMY Shaw  </v>
      </c>
      <c r="P1056" s="3" t="str">
        <f t="shared" si="633"/>
        <v>12</v>
      </c>
      <c r="Q1056" s="3" t="str">
        <f t="shared" si="634"/>
        <v xml:space="preserve"> HELDO</v>
      </c>
      <c r="R1056" s="3" t="str">
        <f t="shared" si="635"/>
        <v xml:space="preserve">     41.66</v>
      </c>
      <c r="S1056" s="3" t="str">
        <f t="shared" si="636"/>
        <v xml:space="preserve"> Boys</v>
      </c>
      <c r="T1056" s="3" t="str">
        <f t="shared" si="637"/>
        <v xml:space="preserve">50 </v>
      </c>
      <c r="U1056" s="3" t="str">
        <f t="shared" si="638"/>
        <v xml:space="preserve"> Butterfly</v>
      </c>
      <c r="V1056" s="7" t="str">
        <f t="shared" si="639"/>
        <v xml:space="preserve"> 29.06  </v>
      </c>
      <c r="W1056" s="7" t="str">
        <f t="shared" si="640"/>
        <v xml:space="preserve"> 2007     </v>
      </c>
      <c r="X1056" s="7" t="str">
        <f t="shared" si="641"/>
        <v xml:space="preserve">   Mahmoud Mohamed Saleh</v>
      </c>
      <c r="Y1056" s="7" t="str">
        <f t="shared" si="642"/>
        <v xml:space="preserve"> Ahly       </v>
      </c>
    </row>
    <row r="1057" spans="1:25">
      <c r="A1057" s="5" t="s">
        <v>1045</v>
      </c>
      <c r="K1057" s="2"/>
      <c r="L1057" s="2"/>
      <c r="M1057" s="2"/>
      <c r="N1057" s="2"/>
      <c r="V1057" s="7"/>
      <c r="W1057" s="7"/>
      <c r="X1057" s="7"/>
      <c r="Y1057" s="7"/>
    </row>
    <row r="1058" spans="1:25">
      <c r="A1058" s="1" t="s">
        <v>1046</v>
      </c>
      <c r="K1058" s="2" t="str">
        <f t="shared" si="630"/>
        <v xml:space="preserve">Event 39 </v>
      </c>
      <c r="L1058" s="2" t="str">
        <f>MID($A$1057,5,3)</f>
        <v xml:space="preserve"> 21</v>
      </c>
      <c r="M1058" s="2" t="str">
        <f t="shared" si="631"/>
        <v xml:space="preserve">  1  </v>
      </c>
      <c r="N1058" s="2" t="str">
        <f>MID($A$1057,33,10)</f>
        <v xml:space="preserve"> 01:21 PM</v>
      </c>
      <c r="O1058" t="str">
        <f t="shared" si="632"/>
        <v xml:space="preserve">  Ahmed Mostafa Elhady          </v>
      </c>
      <c r="P1058" s="3" t="str">
        <f t="shared" si="633"/>
        <v>12</v>
      </c>
      <c r="Q1058" s="3" t="str">
        <f t="shared" si="634"/>
        <v xml:space="preserve"> NASR </v>
      </c>
      <c r="R1058" s="3" t="str">
        <f t="shared" si="635"/>
        <v xml:space="preserve">     41.09</v>
      </c>
      <c r="S1058" s="3" t="str">
        <f t="shared" si="636"/>
        <v xml:space="preserve"> Boys</v>
      </c>
      <c r="T1058" s="3" t="str">
        <f t="shared" si="637"/>
        <v xml:space="preserve">50 </v>
      </c>
      <c r="U1058" s="3" t="str">
        <f t="shared" si="638"/>
        <v xml:space="preserve"> Butterfly</v>
      </c>
      <c r="V1058" s="7" t="str">
        <f t="shared" si="639"/>
        <v xml:space="preserve"> 29.06  </v>
      </c>
      <c r="W1058" s="7" t="str">
        <f t="shared" si="640"/>
        <v xml:space="preserve"> 2007     </v>
      </c>
      <c r="X1058" s="7" t="str">
        <f t="shared" si="641"/>
        <v xml:space="preserve">   Mahmoud Mohamed Saleh</v>
      </c>
      <c r="Y1058" s="7" t="str">
        <f t="shared" si="642"/>
        <v xml:space="preserve"> Ahly       </v>
      </c>
    </row>
    <row r="1059" spans="1:25">
      <c r="A1059" s="1" t="s">
        <v>1047</v>
      </c>
      <c r="K1059" s="2" t="str">
        <f t="shared" si="630"/>
        <v xml:space="preserve">Event 39 </v>
      </c>
      <c r="L1059" s="2" t="str">
        <f t="shared" ref="L1059:L1065" si="653">MID($A$1057,5,3)</f>
        <v xml:space="preserve"> 21</v>
      </c>
      <c r="M1059" s="2" t="str">
        <f t="shared" si="631"/>
        <v xml:space="preserve">  2  </v>
      </c>
      <c r="N1059" s="2" t="str">
        <f t="shared" ref="N1059:N1065" si="654">MID($A$1057,33,10)</f>
        <v xml:space="preserve"> 01:21 PM</v>
      </c>
      <c r="O1059" t="str">
        <f t="shared" si="632"/>
        <v xml:space="preserve">  Mostafa Mahmoud el Ghorab     </v>
      </c>
      <c r="P1059" s="3" t="str">
        <f t="shared" si="633"/>
        <v>12</v>
      </c>
      <c r="Q1059" s="3" t="str">
        <f t="shared" si="634"/>
        <v xml:space="preserve"> HELOP</v>
      </c>
      <c r="R1059" s="3" t="str">
        <f t="shared" si="635"/>
        <v xml:space="preserve">     40.94</v>
      </c>
      <c r="S1059" s="3" t="str">
        <f t="shared" si="636"/>
        <v xml:space="preserve"> Boys</v>
      </c>
      <c r="T1059" s="3" t="str">
        <f t="shared" si="637"/>
        <v xml:space="preserve">50 </v>
      </c>
      <c r="U1059" s="3" t="str">
        <f t="shared" si="638"/>
        <v xml:space="preserve"> Butterfly</v>
      </c>
      <c r="V1059" s="7" t="str">
        <f t="shared" si="639"/>
        <v xml:space="preserve"> 29.06  </v>
      </c>
      <c r="W1059" s="7" t="str">
        <f t="shared" si="640"/>
        <v xml:space="preserve"> 2007     </v>
      </c>
      <c r="X1059" s="7" t="str">
        <f t="shared" si="641"/>
        <v xml:space="preserve">   Mahmoud Mohamed Saleh</v>
      </c>
      <c r="Y1059" s="7" t="str">
        <f t="shared" si="642"/>
        <v xml:space="preserve"> Ahly       </v>
      </c>
    </row>
    <row r="1060" spans="1:25">
      <c r="A1060" s="1" t="s">
        <v>1048</v>
      </c>
      <c r="K1060" s="2" t="str">
        <f t="shared" si="630"/>
        <v xml:space="preserve">Event 39 </v>
      </c>
      <c r="L1060" s="2" t="str">
        <f t="shared" si="653"/>
        <v xml:space="preserve"> 21</v>
      </c>
      <c r="M1060" s="2" t="str">
        <f t="shared" si="631"/>
        <v xml:space="preserve">  3  </v>
      </c>
      <c r="N1060" s="2" t="str">
        <f t="shared" si="654"/>
        <v xml:space="preserve"> 01:21 PM</v>
      </c>
      <c r="O1060" t="str">
        <f t="shared" si="632"/>
        <v xml:space="preserve">  Abdel Rahman Farid Shawky     </v>
      </c>
      <c r="P1060" s="3" t="str">
        <f t="shared" si="633"/>
        <v>12</v>
      </c>
      <c r="Q1060" s="3" t="str">
        <f t="shared" si="634"/>
        <v xml:space="preserve"> DEGLA</v>
      </c>
      <c r="R1060" s="3" t="str">
        <f t="shared" si="635"/>
        <v xml:space="preserve">     40.76</v>
      </c>
      <c r="S1060" s="3" t="str">
        <f t="shared" si="636"/>
        <v xml:space="preserve"> Boys</v>
      </c>
      <c r="T1060" s="3" t="str">
        <f t="shared" si="637"/>
        <v xml:space="preserve">50 </v>
      </c>
      <c r="U1060" s="3" t="str">
        <f t="shared" si="638"/>
        <v xml:space="preserve"> Butterfly</v>
      </c>
      <c r="V1060" s="7" t="str">
        <f t="shared" si="639"/>
        <v xml:space="preserve"> 29.06  </v>
      </c>
      <c r="W1060" s="7" t="str">
        <f t="shared" si="640"/>
        <v xml:space="preserve"> 2007     </v>
      </c>
      <c r="X1060" s="7" t="str">
        <f t="shared" si="641"/>
        <v xml:space="preserve">   Mahmoud Mohamed Saleh</v>
      </c>
      <c r="Y1060" s="7" t="str">
        <f t="shared" si="642"/>
        <v xml:space="preserve"> Ahly       </v>
      </c>
    </row>
    <row r="1061" spans="1:25">
      <c r="A1061" s="1" t="s">
        <v>1049</v>
      </c>
      <c r="K1061" s="2" t="str">
        <f t="shared" si="630"/>
        <v xml:space="preserve">Event 39 </v>
      </c>
      <c r="L1061" s="2" t="str">
        <f t="shared" si="653"/>
        <v xml:space="preserve"> 21</v>
      </c>
      <c r="M1061" s="2" t="str">
        <f t="shared" si="631"/>
        <v xml:space="preserve">  4  </v>
      </c>
      <c r="N1061" s="2" t="str">
        <f t="shared" si="654"/>
        <v xml:space="preserve"> 01:21 PM</v>
      </c>
      <c r="O1061" t="str">
        <f t="shared" si="632"/>
        <v xml:space="preserve">  Ahmed Wael Nashaat            </v>
      </c>
      <c r="P1061" s="3" t="str">
        <f t="shared" si="633"/>
        <v>12</v>
      </c>
      <c r="Q1061" s="3" t="str">
        <f t="shared" si="634"/>
        <v xml:space="preserve"> DEGLA</v>
      </c>
      <c r="R1061" s="3" t="str">
        <f t="shared" si="635"/>
        <v xml:space="preserve">     40.66</v>
      </c>
      <c r="S1061" s="3" t="str">
        <f t="shared" si="636"/>
        <v xml:space="preserve"> Boys</v>
      </c>
      <c r="T1061" s="3" t="str">
        <f t="shared" si="637"/>
        <v xml:space="preserve">50 </v>
      </c>
      <c r="U1061" s="3" t="str">
        <f t="shared" si="638"/>
        <v xml:space="preserve"> Butterfly</v>
      </c>
      <c r="V1061" s="7" t="str">
        <f t="shared" si="639"/>
        <v xml:space="preserve"> 29.06  </v>
      </c>
      <c r="W1061" s="7" t="str">
        <f t="shared" si="640"/>
        <v xml:space="preserve"> 2007     </v>
      </c>
      <c r="X1061" s="7" t="str">
        <f t="shared" si="641"/>
        <v xml:space="preserve">   Mahmoud Mohamed Saleh</v>
      </c>
      <c r="Y1061" s="7" t="str">
        <f t="shared" si="642"/>
        <v xml:space="preserve"> Ahly       </v>
      </c>
    </row>
    <row r="1062" spans="1:25">
      <c r="A1062" s="1" t="s">
        <v>1050</v>
      </c>
      <c r="K1062" s="2" t="str">
        <f t="shared" si="630"/>
        <v xml:space="preserve">Event 39 </v>
      </c>
      <c r="L1062" s="2" t="str">
        <f t="shared" si="653"/>
        <v xml:space="preserve"> 21</v>
      </c>
      <c r="M1062" s="2" t="str">
        <f t="shared" si="631"/>
        <v xml:space="preserve">  5  </v>
      </c>
      <c r="N1062" s="2" t="str">
        <f t="shared" si="654"/>
        <v xml:space="preserve"> 01:21 PM</v>
      </c>
      <c r="O1062" t="str">
        <f t="shared" si="632"/>
        <v xml:space="preserve">  Ziad Mohamed Fouad            </v>
      </c>
      <c r="P1062" s="3" t="str">
        <f t="shared" si="633"/>
        <v>12</v>
      </c>
      <c r="Q1062" s="3" t="str">
        <f t="shared" si="634"/>
        <v xml:space="preserve"> DEGLA</v>
      </c>
      <c r="R1062" s="3" t="str">
        <f t="shared" si="635"/>
        <v xml:space="preserve">     40.66</v>
      </c>
      <c r="S1062" s="3" t="str">
        <f t="shared" si="636"/>
        <v xml:space="preserve"> Boys</v>
      </c>
      <c r="T1062" s="3" t="str">
        <f t="shared" si="637"/>
        <v xml:space="preserve">50 </v>
      </c>
      <c r="U1062" s="3" t="str">
        <f t="shared" si="638"/>
        <v xml:space="preserve"> Butterfly</v>
      </c>
      <c r="V1062" s="7" t="str">
        <f t="shared" si="639"/>
        <v xml:space="preserve"> 29.06  </v>
      </c>
      <c r="W1062" s="7" t="str">
        <f t="shared" si="640"/>
        <v xml:space="preserve"> 2007     </v>
      </c>
      <c r="X1062" s="7" t="str">
        <f t="shared" si="641"/>
        <v xml:space="preserve">   Mahmoud Mohamed Saleh</v>
      </c>
      <c r="Y1062" s="7" t="str">
        <f t="shared" si="642"/>
        <v xml:space="preserve"> Ahly       </v>
      </c>
    </row>
    <row r="1063" spans="1:25">
      <c r="A1063" s="1" t="s">
        <v>1051</v>
      </c>
      <c r="K1063" s="2" t="str">
        <f t="shared" si="630"/>
        <v xml:space="preserve">Event 39 </v>
      </c>
      <c r="L1063" s="2" t="str">
        <f t="shared" si="653"/>
        <v xml:space="preserve"> 21</v>
      </c>
      <c r="M1063" s="2" t="str">
        <f t="shared" si="631"/>
        <v xml:space="preserve">  6  </v>
      </c>
      <c r="N1063" s="2" t="str">
        <f t="shared" si="654"/>
        <v xml:space="preserve"> 01:21 PM</v>
      </c>
      <c r="O1063" t="str">
        <f t="shared" si="632"/>
        <v xml:space="preserve">  Abdallh Mohamed Aboelmaged    </v>
      </c>
      <c r="P1063" s="3" t="str">
        <f t="shared" si="633"/>
        <v>12</v>
      </c>
      <c r="Q1063" s="3" t="str">
        <f t="shared" si="634"/>
        <v xml:space="preserve"> DEGLA</v>
      </c>
      <c r="R1063" s="3" t="str">
        <f t="shared" si="635"/>
        <v xml:space="preserve">     40.91</v>
      </c>
      <c r="S1063" s="3" t="str">
        <f t="shared" si="636"/>
        <v xml:space="preserve"> Boys</v>
      </c>
      <c r="T1063" s="3" t="str">
        <f t="shared" si="637"/>
        <v xml:space="preserve">50 </v>
      </c>
      <c r="U1063" s="3" t="str">
        <f t="shared" si="638"/>
        <v xml:space="preserve"> Butterfly</v>
      </c>
      <c r="V1063" s="7" t="str">
        <f t="shared" si="639"/>
        <v xml:space="preserve"> 29.06  </v>
      </c>
      <c r="W1063" s="7" t="str">
        <f t="shared" si="640"/>
        <v xml:space="preserve"> 2007     </v>
      </c>
      <c r="X1063" s="7" t="str">
        <f t="shared" si="641"/>
        <v xml:space="preserve">   Mahmoud Mohamed Saleh</v>
      </c>
      <c r="Y1063" s="7" t="str">
        <f t="shared" si="642"/>
        <v xml:space="preserve"> Ahly       </v>
      </c>
    </row>
    <row r="1064" spans="1:25">
      <c r="A1064" s="1" t="s">
        <v>1052</v>
      </c>
      <c r="K1064" s="2" t="str">
        <f t="shared" si="630"/>
        <v xml:space="preserve">Event 39 </v>
      </c>
      <c r="L1064" s="2" t="str">
        <f t="shared" si="653"/>
        <v xml:space="preserve"> 21</v>
      </c>
      <c r="M1064" s="2" t="str">
        <f t="shared" si="631"/>
        <v xml:space="preserve">  7  </v>
      </c>
      <c r="N1064" s="2" t="str">
        <f t="shared" si="654"/>
        <v xml:space="preserve"> 01:21 PM</v>
      </c>
      <c r="O1064" t="str">
        <f t="shared" si="632"/>
        <v xml:space="preserve">  Mohamed Mohamed Ahmed Saber   </v>
      </c>
      <c r="P1064" s="3" t="str">
        <f t="shared" si="633"/>
        <v>12</v>
      </c>
      <c r="Q1064" s="3" t="str">
        <f t="shared" si="634"/>
        <v xml:space="preserve"> HLWAN</v>
      </c>
      <c r="R1064" s="3" t="str">
        <f t="shared" si="635"/>
        <v xml:space="preserve">     40.94</v>
      </c>
      <c r="S1064" s="3" t="str">
        <f t="shared" si="636"/>
        <v xml:space="preserve"> Boys</v>
      </c>
      <c r="T1064" s="3" t="str">
        <f t="shared" si="637"/>
        <v xml:space="preserve">50 </v>
      </c>
      <c r="U1064" s="3" t="str">
        <f t="shared" si="638"/>
        <v xml:space="preserve"> Butterfly</v>
      </c>
      <c r="V1064" s="7" t="str">
        <f t="shared" si="639"/>
        <v xml:space="preserve"> 29.06  </v>
      </c>
      <c r="W1064" s="7" t="str">
        <f t="shared" si="640"/>
        <v xml:space="preserve"> 2007     </v>
      </c>
      <c r="X1064" s="7" t="str">
        <f t="shared" si="641"/>
        <v xml:space="preserve">   Mahmoud Mohamed Saleh</v>
      </c>
      <c r="Y1064" s="7" t="str">
        <f t="shared" si="642"/>
        <v xml:space="preserve"> Ahly       </v>
      </c>
    </row>
    <row r="1065" spans="1:25">
      <c r="A1065" s="1" t="s">
        <v>1053</v>
      </c>
      <c r="K1065" s="2" t="str">
        <f t="shared" si="630"/>
        <v xml:space="preserve">Event 39 </v>
      </c>
      <c r="L1065" s="2" t="str">
        <f t="shared" si="653"/>
        <v xml:space="preserve"> 21</v>
      </c>
      <c r="M1065" s="2" t="str">
        <f t="shared" si="631"/>
        <v xml:space="preserve">  8  </v>
      </c>
      <c r="N1065" s="2" t="str">
        <f t="shared" si="654"/>
        <v xml:space="preserve"> 01:21 PM</v>
      </c>
      <c r="O1065" t="str">
        <f t="shared" si="632"/>
        <v xml:space="preserve">  Omar Ahmed Al Hossein Ali     </v>
      </c>
      <c r="P1065" s="3" t="str">
        <f t="shared" si="633"/>
        <v>12</v>
      </c>
      <c r="Q1065" s="3" t="str">
        <f t="shared" si="634"/>
        <v xml:space="preserve"> SHOOT</v>
      </c>
      <c r="R1065" s="3" t="str">
        <f t="shared" si="635"/>
        <v xml:space="preserve">     41.14</v>
      </c>
      <c r="S1065" s="3" t="str">
        <f t="shared" si="636"/>
        <v xml:space="preserve"> Boys</v>
      </c>
      <c r="T1065" s="3" t="str">
        <f t="shared" si="637"/>
        <v xml:space="preserve">50 </v>
      </c>
      <c r="U1065" s="3" t="str">
        <f t="shared" si="638"/>
        <v xml:space="preserve"> Butterfly</v>
      </c>
      <c r="V1065" s="7" t="str">
        <f t="shared" si="639"/>
        <v xml:space="preserve"> 29.06  </v>
      </c>
      <c r="W1065" s="7" t="str">
        <f t="shared" si="640"/>
        <v xml:space="preserve"> 2007     </v>
      </c>
      <c r="X1065" s="7" t="str">
        <f t="shared" si="641"/>
        <v xml:space="preserve">   Mahmoud Mohamed Saleh</v>
      </c>
      <c r="Y1065" s="7" t="str">
        <f t="shared" si="642"/>
        <v xml:space="preserve"> Ahly       </v>
      </c>
    </row>
    <row r="1066" spans="1:25">
      <c r="A1066" s="5" t="s">
        <v>1054</v>
      </c>
      <c r="K1066" s="2"/>
      <c r="L1066" s="2"/>
      <c r="M1066" s="2"/>
      <c r="N1066" s="2"/>
      <c r="V1066" s="7"/>
      <c r="W1066" s="7"/>
      <c r="X1066" s="7"/>
      <c r="Y1066" s="7"/>
    </row>
    <row r="1067" spans="1:25">
      <c r="A1067" s="1" t="s">
        <v>1055</v>
      </c>
      <c r="K1067" s="2" t="str">
        <f t="shared" si="630"/>
        <v xml:space="preserve">Event 39 </v>
      </c>
      <c r="L1067" s="2" t="str">
        <f>MID($A$1066,5,3)</f>
        <v xml:space="preserve"> 22</v>
      </c>
      <c r="M1067" s="2" t="str">
        <f t="shared" si="631"/>
        <v xml:space="preserve">  1  </v>
      </c>
      <c r="N1067" s="2" t="str">
        <f>MID($A$1066,33,10)</f>
        <v xml:space="preserve"> 01:22 PM</v>
      </c>
      <c r="O1067" t="str">
        <f t="shared" si="632"/>
        <v xml:space="preserve">  Ziad Yaser Mansour Abd El Ha  </v>
      </c>
      <c r="P1067" s="3" t="str">
        <f t="shared" si="633"/>
        <v>12</v>
      </c>
      <c r="Q1067" s="3" t="str">
        <f t="shared" si="634"/>
        <v xml:space="preserve"> MAADI</v>
      </c>
      <c r="R1067" s="3" t="str">
        <f t="shared" si="635"/>
        <v xml:space="preserve">     40.42</v>
      </c>
      <c r="S1067" s="3" t="str">
        <f t="shared" si="636"/>
        <v xml:space="preserve"> Boys</v>
      </c>
      <c r="T1067" s="3" t="str">
        <f t="shared" si="637"/>
        <v xml:space="preserve">50 </v>
      </c>
      <c r="U1067" s="3" t="str">
        <f t="shared" si="638"/>
        <v xml:space="preserve"> Butterfly</v>
      </c>
      <c r="V1067" s="7" t="str">
        <f t="shared" si="639"/>
        <v xml:space="preserve"> 29.06  </v>
      </c>
      <c r="W1067" s="7" t="str">
        <f t="shared" si="640"/>
        <v xml:space="preserve"> 2007     </v>
      </c>
      <c r="X1067" s="7" t="str">
        <f t="shared" si="641"/>
        <v xml:space="preserve">   Mahmoud Mohamed Saleh</v>
      </c>
      <c r="Y1067" s="7" t="str">
        <f t="shared" si="642"/>
        <v xml:space="preserve"> Ahly       </v>
      </c>
    </row>
    <row r="1068" spans="1:25">
      <c r="A1068" s="1" t="s">
        <v>1056</v>
      </c>
      <c r="K1068" s="2" t="str">
        <f t="shared" si="630"/>
        <v xml:space="preserve">Event 39 </v>
      </c>
      <c r="L1068" s="2" t="str">
        <f t="shared" ref="L1068:L1074" si="655">MID($A$1066,5,3)</f>
        <v xml:space="preserve"> 22</v>
      </c>
      <c r="M1068" s="2" t="str">
        <f t="shared" si="631"/>
        <v xml:space="preserve">  2  </v>
      </c>
      <c r="N1068" s="2" t="str">
        <f t="shared" ref="N1068:N1074" si="656">MID($A$1066,33,10)</f>
        <v xml:space="preserve"> 01:22 PM</v>
      </c>
      <c r="O1068" t="str">
        <f t="shared" si="632"/>
        <v xml:space="preserve">  Ahmed Fathy Sedky             </v>
      </c>
      <c r="P1068" s="3" t="str">
        <f t="shared" si="633"/>
        <v>12</v>
      </c>
      <c r="Q1068" s="3" t="str">
        <f t="shared" si="634"/>
        <v xml:space="preserve"> DEGLA</v>
      </c>
      <c r="R1068" s="3" t="str">
        <f t="shared" si="635"/>
        <v xml:space="preserve">     40.39</v>
      </c>
      <c r="S1068" s="3" t="str">
        <f t="shared" si="636"/>
        <v xml:space="preserve"> Boys</v>
      </c>
      <c r="T1068" s="3" t="str">
        <f t="shared" si="637"/>
        <v xml:space="preserve">50 </v>
      </c>
      <c r="U1068" s="3" t="str">
        <f t="shared" si="638"/>
        <v xml:space="preserve"> Butterfly</v>
      </c>
      <c r="V1068" s="7" t="str">
        <f t="shared" si="639"/>
        <v xml:space="preserve"> 29.06  </v>
      </c>
      <c r="W1068" s="7" t="str">
        <f t="shared" si="640"/>
        <v xml:space="preserve"> 2007     </v>
      </c>
      <c r="X1068" s="7" t="str">
        <f t="shared" si="641"/>
        <v xml:space="preserve">   Mahmoud Mohamed Saleh</v>
      </c>
      <c r="Y1068" s="7" t="str">
        <f t="shared" si="642"/>
        <v xml:space="preserve"> Ahly       </v>
      </c>
    </row>
    <row r="1069" spans="1:25">
      <c r="A1069" s="1" t="s">
        <v>1057</v>
      </c>
      <c r="K1069" s="2" t="str">
        <f t="shared" si="630"/>
        <v xml:space="preserve">Event 39 </v>
      </c>
      <c r="L1069" s="2" t="str">
        <f t="shared" si="655"/>
        <v xml:space="preserve"> 22</v>
      </c>
      <c r="M1069" s="2" t="str">
        <f t="shared" si="631"/>
        <v xml:space="preserve">  3  </v>
      </c>
      <c r="N1069" s="2" t="str">
        <f t="shared" si="656"/>
        <v xml:space="preserve"> 01:22 PM</v>
      </c>
      <c r="O1069" t="str">
        <f t="shared" si="632"/>
        <v xml:space="preserve">  Hussien Mohamed Farouk Moham  </v>
      </c>
      <c r="P1069" s="3" t="str">
        <f t="shared" si="633"/>
        <v>12</v>
      </c>
      <c r="Q1069" s="3" t="str">
        <f t="shared" si="634"/>
        <v xml:space="preserve"> MAADI</v>
      </c>
      <c r="R1069" s="3" t="str">
        <f t="shared" si="635"/>
        <v xml:space="preserve">     40.10</v>
      </c>
      <c r="S1069" s="3" t="str">
        <f t="shared" si="636"/>
        <v xml:space="preserve"> Boys</v>
      </c>
      <c r="T1069" s="3" t="str">
        <f t="shared" si="637"/>
        <v xml:space="preserve">50 </v>
      </c>
      <c r="U1069" s="3" t="str">
        <f t="shared" si="638"/>
        <v xml:space="preserve"> Butterfly</v>
      </c>
      <c r="V1069" s="7" t="str">
        <f t="shared" si="639"/>
        <v xml:space="preserve"> 29.06  </v>
      </c>
      <c r="W1069" s="7" t="str">
        <f t="shared" si="640"/>
        <v xml:space="preserve"> 2007     </v>
      </c>
      <c r="X1069" s="7" t="str">
        <f t="shared" si="641"/>
        <v xml:space="preserve">   Mahmoud Mohamed Saleh</v>
      </c>
      <c r="Y1069" s="7" t="str">
        <f t="shared" si="642"/>
        <v xml:space="preserve"> Ahly       </v>
      </c>
    </row>
    <row r="1070" spans="1:25">
      <c r="A1070" s="1" t="s">
        <v>1058</v>
      </c>
      <c r="K1070" s="2" t="str">
        <f t="shared" si="630"/>
        <v xml:space="preserve">Event 39 </v>
      </c>
      <c r="L1070" s="2" t="str">
        <f t="shared" si="655"/>
        <v xml:space="preserve"> 22</v>
      </c>
      <c r="M1070" s="2" t="str">
        <f t="shared" si="631"/>
        <v xml:space="preserve">  4  </v>
      </c>
      <c r="N1070" s="2" t="str">
        <f t="shared" si="656"/>
        <v xml:space="preserve"> 01:22 PM</v>
      </c>
      <c r="O1070" t="str">
        <f t="shared" si="632"/>
        <v xml:space="preserve">  Nour Aldeen Ahmed Hassen Ahm  </v>
      </c>
      <c r="P1070" s="3" t="str">
        <f t="shared" si="633"/>
        <v>12</v>
      </c>
      <c r="Q1070" s="3" t="str">
        <f t="shared" si="634"/>
        <v xml:space="preserve"> NCITY</v>
      </c>
      <c r="R1070" s="3" t="str">
        <f t="shared" si="635"/>
        <v xml:space="preserve">     39.99</v>
      </c>
      <c r="S1070" s="3" t="str">
        <f t="shared" si="636"/>
        <v xml:space="preserve"> Boys</v>
      </c>
      <c r="T1070" s="3" t="str">
        <f t="shared" si="637"/>
        <v xml:space="preserve">50 </v>
      </c>
      <c r="U1070" s="3" t="str">
        <f t="shared" si="638"/>
        <v xml:space="preserve"> Butterfly</v>
      </c>
      <c r="V1070" s="7" t="str">
        <f t="shared" si="639"/>
        <v xml:space="preserve"> 29.06  </v>
      </c>
      <c r="W1070" s="7" t="str">
        <f t="shared" si="640"/>
        <v xml:space="preserve"> 2007     </v>
      </c>
      <c r="X1070" s="7" t="str">
        <f t="shared" si="641"/>
        <v xml:space="preserve">   Mahmoud Mohamed Saleh</v>
      </c>
      <c r="Y1070" s="7" t="str">
        <f t="shared" si="642"/>
        <v xml:space="preserve"> Ahly       </v>
      </c>
    </row>
    <row r="1071" spans="1:25">
      <c r="A1071" s="1" t="s">
        <v>1059</v>
      </c>
      <c r="K1071" s="2" t="str">
        <f t="shared" si="630"/>
        <v xml:space="preserve">Event 39 </v>
      </c>
      <c r="L1071" s="2" t="str">
        <f t="shared" si="655"/>
        <v xml:space="preserve"> 22</v>
      </c>
      <c r="M1071" s="2" t="str">
        <f t="shared" si="631"/>
        <v xml:space="preserve">  5  </v>
      </c>
      <c r="N1071" s="2" t="str">
        <f t="shared" si="656"/>
        <v xml:space="preserve"> 01:22 PM</v>
      </c>
      <c r="O1071" t="str">
        <f t="shared" si="632"/>
        <v xml:space="preserve">  Mohamed Ahmed Ali Mostafa     </v>
      </c>
      <c r="P1071" s="3" t="str">
        <f t="shared" si="633"/>
        <v>12</v>
      </c>
      <c r="Q1071" s="3" t="str">
        <f t="shared" si="634"/>
        <v xml:space="preserve"> GHABA</v>
      </c>
      <c r="R1071" s="3" t="str">
        <f t="shared" si="635"/>
        <v xml:space="preserve">     40.00</v>
      </c>
      <c r="S1071" s="3" t="str">
        <f t="shared" si="636"/>
        <v xml:space="preserve"> Boys</v>
      </c>
      <c r="T1071" s="3" t="str">
        <f t="shared" si="637"/>
        <v xml:space="preserve">50 </v>
      </c>
      <c r="U1071" s="3" t="str">
        <f t="shared" si="638"/>
        <v xml:space="preserve"> Butterfly</v>
      </c>
      <c r="V1071" s="7" t="str">
        <f t="shared" si="639"/>
        <v xml:space="preserve"> 29.06  </v>
      </c>
      <c r="W1071" s="7" t="str">
        <f t="shared" si="640"/>
        <v xml:space="preserve"> 2007     </v>
      </c>
      <c r="X1071" s="7" t="str">
        <f t="shared" si="641"/>
        <v xml:space="preserve">   Mahmoud Mohamed Saleh</v>
      </c>
      <c r="Y1071" s="7" t="str">
        <f t="shared" si="642"/>
        <v xml:space="preserve"> Ahly       </v>
      </c>
    </row>
    <row r="1072" spans="1:25">
      <c r="A1072" s="1" t="s">
        <v>1060</v>
      </c>
      <c r="K1072" s="2" t="str">
        <f t="shared" si="630"/>
        <v xml:space="preserve">Event 39 </v>
      </c>
      <c r="L1072" s="2" t="str">
        <f t="shared" si="655"/>
        <v xml:space="preserve"> 22</v>
      </c>
      <c r="M1072" s="2" t="str">
        <f t="shared" si="631"/>
        <v xml:space="preserve">  6  </v>
      </c>
      <c r="N1072" s="2" t="str">
        <f t="shared" si="656"/>
        <v xml:space="preserve"> 01:22 PM</v>
      </c>
      <c r="O1072" t="str">
        <f t="shared" si="632"/>
        <v xml:space="preserve">  Moamen Mohamed Abdalla Al Sa  </v>
      </c>
      <c r="P1072" s="3" t="str">
        <f t="shared" si="633"/>
        <v>12</v>
      </c>
      <c r="Q1072" s="3" t="str">
        <f t="shared" si="634"/>
        <v xml:space="preserve"> TRSAN</v>
      </c>
      <c r="R1072" s="3" t="str">
        <f t="shared" si="635"/>
        <v xml:space="preserve">     40.21</v>
      </c>
      <c r="S1072" s="3" t="str">
        <f t="shared" si="636"/>
        <v xml:space="preserve"> Boys</v>
      </c>
      <c r="T1072" s="3" t="str">
        <f t="shared" si="637"/>
        <v xml:space="preserve">50 </v>
      </c>
      <c r="U1072" s="3" t="str">
        <f t="shared" si="638"/>
        <v xml:space="preserve"> Butterfly</v>
      </c>
      <c r="V1072" s="7" t="str">
        <f t="shared" si="639"/>
        <v xml:space="preserve"> 29.06  </v>
      </c>
      <c r="W1072" s="7" t="str">
        <f t="shared" si="640"/>
        <v xml:space="preserve"> 2007     </v>
      </c>
      <c r="X1072" s="7" t="str">
        <f t="shared" si="641"/>
        <v xml:space="preserve">   Mahmoud Mohamed Saleh</v>
      </c>
      <c r="Y1072" s="7" t="str">
        <f t="shared" si="642"/>
        <v xml:space="preserve"> Ahly       </v>
      </c>
    </row>
    <row r="1073" spans="1:25">
      <c r="A1073" s="1" t="s">
        <v>1061</v>
      </c>
      <c r="K1073" s="2" t="str">
        <f t="shared" si="630"/>
        <v xml:space="preserve">Event 39 </v>
      </c>
      <c r="L1073" s="2" t="str">
        <f t="shared" si="655"/>
        <v xml:space="preserve"> 22</v>
      </c>
      <c r="M1073" s="2" t="str">
        <f t="shared" si="631"/>
        <v xml:space="preserve">  7  </v>
      </c>
      <c r="N1073" s="2" t="str">
        <f t="shared" si="656"/>
        <v xml:space="preserve"> 01:22 PM</v>
      </c>
      <c r="O1073" t="str">
        <f t="shared" si="632"/>
        <v xml:space="preserve">  Adam Ihab Hosny Abdel Wahab   </v>
      </c>
      <c r="P1073" s="3" t="str">
        <f t="shared" si="633"/>
        <v>12</v>
      </c>
      <c r="Q1073" s="3" t="str">
        <f t="shared" si="634"/>
        <v xml:space="preserve"> HELDO</v>
      </c>
      <c r="R1073" s="3" t="str">
        <f t="shared" si="635"/>
        <v xml:space="preserve">     40.41</v>
      </c>
      <c r="S1073" s="3" t="str">
        <f t="shared" si="636"/>
        <v xml:space="preserve"> Boys</v>
      </c>
      <c r="T1073" s="3" t="str">
        <f t="shared" si="637"/>
        <v xml:space="preserve">50 </v>
      </c>
      <c r="U1073" s="3" t="str">
        <f t="shared" si="638"/>
        <v xml:space="preserve"> Butterfly</v>
      </c>
      <c r="V1073" s="7" t="str">
        <f t="shared" si="639"/>
        <v xml:space="preserve"> 29.06  </v>
      </c>
      <c r="W1073" s="7" t="str">
        <f t="shared" si="640"/>
        <v xml:space="preserve"> 2007     </v>
      </c>
      <c r="X1073" s="7" t="str">
        <f t="shared" si="641"/>
        <v xml:space="preserve">   Mahmoud Mohamed Saleh</v>
      </c>
      <c r="Y1073" s="7" t="str">
        <f t="shared" si="642"/>
        <v xml:space="preserve"> Ahly       </v>
      </c>
    </row>
    <row r="1074" spans="1:25">
      <c r="A1074" s="1" t="s">
        <v>1062</v>
      </c>
      <c r="K1074" s="2" t="str">
        <f t="shared" si="630"/>
        <v xml:space="preserve">Event 39 </v>
      </c>
      <c r="L1074" s="2" t="str">
        <f t="shared" si="655"/>
        <v xml:space="preserve"> 22</v>
      </c>
      <c r="M1074" s="2" t="str">
        <f t="shared" si="631"/>
        <v xml:space="preserve">  8  </v>
      </c>
      <c r="N1074" s="2" t="str">
        <f t="shared" si="656"/>
        <v xml:space="preserve"> 01:22 PM</v>
      </c>
      <c r="O1074" t="str">
        <f t="shared" si="632"/>
        <v xml:space="preserve">  Mohamed Ahmed Houssein        </v>
      </c>
      <c r="P1074" s="3" t="str">
        <f t="shared" si="633"/>
        <v>12</v>
      </c>
      <c r="Q1074" s="3" t="str">
        <f t="shared" si="634"/>
        <v xml:space="preserve"> SHOOT</v>
      </c>
      <c r="R1074" s="3" t="str">
        <f t="shared" si="635"/>
        <v xml:space="preserve">     40.64</v>
      </c>
      <c r="S1074" s="3" t="str">
        <f t="shared" si="636"/>
        <v xml:space="preserve"> Boys</v>
      </c>
      <c r="T1074" s="3" t="str">
        <f t="shared" si="637"/>
        <v xml:space="preserve">50 </v>
      </c>
      <c r="U1074" s="3" t="str">
        <f t="shared" si="638"/>
        <v xml:space="preserve"> Butterfly</v>
      </c>
      <c r="V1074" s="7" t="str">
        <f t="shared" si="639"/>
        <v xml:space="preserve"> 29.06  </v>
      </c>
      <c r="W1074" s="7" t="str">
        <f t="shared" si="640"/>
        <v xml:space="preserve"> 2007     </v>
      </c>
      <c r="X1074" s="7" t="str">
        <f t="shared" si="641"/>
        <v xml:space="preserve">   Mahmoud Mohamed Saleh</v>
      </c>
      <c r="Y1074" s="7" t="str">
        <f t="shared" si="642"/>
        <v xml:space="preserve"> Ahly       </v>
      </c>
    </row>
    <row r="1075" spans="1:25">
      <c r="A1075" s="5" t="s">
        <v>1063</v>
      </c>
      <c r="K1075" s="2"/>
      <c r="L1075" s="2"/>
      <c r="M1075" s="2"/>
      <c r="N1075" s="2"/>
      <c r="V1075" s="7"/>
      <c r="W1075" s="7"/>
      <c r="X1075" s="7"/>
      <c r="Y1075" s="7"/>
    </row>
    <row r="1076" spans="1:25">
      <c r="A1076" s="1" t="s">
        <v>1064</v>
      </c>
      <c r="K1076" s="2" t="str">
        <f t="shared" ref="K1076:K1139" si="657">MID($A$877,1,9)</f>
        <v xml:space="preserve">Event 39 </v>
      </c>
      <c r="L1076" s="2" t="str">
        <f>MID($A$1075,5,3)</f>
        <v xml:space="preserve"> 23</v>
      </c>
      <c r="M1076" s="2" t="str">
        <f t="shared" ref="M1076:M1139" si="658">MID(A1076,1,5)</f>
        <v xml:space="preserve">  1  </v>
      </c>
      <c r="N1076" s="2" t="str">
        <f>MID($A$1075,33,10)</f>
        <v xml:space="preserve"> 01:23 PM</v>
      </c>
      <c r="O1076" t="str">
        <f t="shared" ref="O1076:O1139" si="659">MID(A1076,4,32)</f>
        <v xml:space="preserve">  Saif ElDin Waled Abdel Razik  </v>
      </c>
      <c r="P1076" s="3" t="str">
        <f t="shared" ref="P1076:P1139" si="660">MID(A1076,36,2)</f>
        <v>12</v>
      </c>
      <c r="Q1076" s="3" t="str">
        <f t="shared" ref="Q1076:Q1139" si="661">MID(A1076,38,6)</f>
        <v xml:space="preserve"> DEGLA</v>
      </c>
      <c r="R1076" s="3" t="str">
        <f t="shared" ref="R1076:R1139" si="662">MID(A1076,62,10)</f>
        <v xml:space="preserve">     39.91</v>
      </c>
      <c r="S1076" s="3" t="str">
        <f t="shared" ref="S1076:S1139" si="663">MID($A$877,10,5)</f>
        <v xml:space="preserve"> Boys</v>
      </c>
      <c r="T1076" s="3" t="str">
        <f t="shared" ref="T1076:T1139" si="664">MID($A$877,29,3)</f>
        <v xml:space="preserve">50 </v>
      </c>
      <c r="U1076" s="3" t="str">
        <f t="shared" ref="U1076:U1139" si="665">MID($A$877,40,20)</f>
        <v xml:space="preserve"> Butterfly</v>
      </c>
      <c r="V1076" s="7" t="str">
        <f t="shared" ref="V1076:V1139" si="666">MID($A$879,15,8)</f>
        <v xml:space="preserve"> 29.06  </v>
      </c>
      <c r="W1076" s="7" t="str">
        <f t="shared" ref="W1076:W1139" si="667">MID($A$879,22,10)</f>
        <v xml:space="preserve"> 2007     </v>
      </c>
      <c r="X1076" s="7" t="str">
        <f t="shared" ref="X1076:X1139" si="668">MID($A$879,32,24)</f>
        <v xml:space="preserve">   Mahmoud Mohamed Saleh</v>
      </c>
      <c r="Y1076" s="7" t="str">
        <f t="shared" ref="Y1076:Y1139" si="669">MID($A$879,57,12)</f>
        <v xml:space="preserve"> Ahly       </v>
      </c>
    </row>
    <row r="1077" spans="1:25">
      <c r="A1077" s="1" t="s">
        <v>1065</v>
      </c>
      <c r="K1077" s="2" t="str">
        <f t="shared" si="657"/>
        <v xml:space="preserve">Event 39 </v>
      </c>
      <c r="L1077" s="2" t="str">
        <f t="shared" ref="L1077:L1083" si="670">MID($A$1075,5,3)</f>
        <v xml:space="preserve"> 23</v>
      </c>
      <c r="M1077" s="2" t="str">
        <f t="shared" si="658"/>
        <v xml:space="preserve">  2  </v>
      </c>
      <c r="N1077" s="2" t="str">
        <f t="shared" ref="N1077:N1083" si="671">MID($A$1075,33,10)</f>
        <v xml:space="preserve"> 01:23 PM</v>
      </c>
      <c r="O1077" t="str">
        <f t="shared" si="659"/>
        <v xml:space="preserve">  Seifalla Mohamed Abdel Samad  </v>
      </c>
      <c r="P1077" s="3" t="str">
        <f t="shared" si="660"/>
        <v>12</v>
      </c>
      <c r="Q1077" s="3" t="str">
        <f t="shared" si="661"/>
        <v xml:space="preserve"> TRSAN</v>
      </c>
      <c r="R1077" s="3" t="str">
        <f t="shared" si="662"/>
        <v xml:space="preserve">     39.85</v>
      </c>
      <c r="S1077" s="3" t="str">
        <f t="shared" si="663"/>
        <v xml:space="preserve"> Boys</v>
      </c>
      <c r="T1077" s="3" t="str">
        <f t="shared" si="664"/>
        <v xml:space="preserve">50 </v>
      </c>
      <c r="U1077" s="3" t="str">
        <f t="shared" si="665"/>
        <v xml:space="preserve"> Butterfly</v>
      </c>
      <c r="V1077" s="7" t="str">
        <f t="shared" si="666"/>
        <v xml:space="preserve"> 29.06  </v>
      </c>
      <c r="W1077" s="7" t="str">
        <f t="shared" si="667"/>
        <v xml:space="preserve"> 2007     </v>
      </c>
      <c r="X1077" s="7" t="str">
        <f t="shared" si="668"/>
        <v xml:space="preserve">   Mahmoud Mohamed Saleh</v>
      </c>
      <c r="Y1077" s="7" t="str">
        <f t="shared" si="669"/>
        <v xml:space="preserve"> Ahly       </v>
      </c>
    </row>
    <row r="1078" spans="1:25">
      <c r="A1078" s="1" t="s">
        <v>1066</v>
      </c>
      <c r="K1078" s="2" t="str">
        <f t="shared" si="657"/>
        <v xml:space="preserve">Event 39 </v>
      </c>
      <c r="L1078" s="2" t="str">
        <f t="shared" si="670"/>
        <v xml:space="preserve"> 23</v>
      </c>
      <c r="M1078" s="2" t="str">
        <f t="shared" si="658"/>
        <v xml:space="preserve">  3  </v>
      </c>
      <c r="N1078" s="2" t="str">
        <f t="shared" si="671"/>
        <v xml:space="preserve"> 01:23 PM</v>
      </c>
      <c r="O1078" t="str">
        <f t="shared" si="659"/>
        <v xml:space="preserve">  Mohamed Essam Salah           </v>
      </c>
      <c r="P1078" s="3" t="str">
        <f t="shared" si="660"/>
        <v>12</v>
      </c>
      <c r="Q1078" s="3" t="str">
        <f t="shared" si="661"/>
        <v xml:space="preserve"> DEGLA</v>
      </c>
      <c r="R1078" s="3" t="str">
        <f t="shared" si="662"/>
        <v xml:space="preserve">     39.69</v>
      </c>
      <c r="S1078" s="3" t="str">
        <f t="shared" si="663"/>
        <v xml:space="preserve"> Boys</v>
      </c>
      <c r="T1078" s="3" t="str">
        <f t="shared" si="664"/>
        <v xml:space="preserve">50 </v>
      </c>
      <c r="U1078" s="3" t="str">
        <f t="shared" si="665"/>
        <v xml:space="preserve"> Butterfly</v>
      </c>
      <c r="V1078" s="7" t="str">
        <f t="shared" si="666"/>
        <v xml:space="preserve"> 29.06  </v>
      </c>
      <c r="W1078" s="7" t="str">
        <f t="shared" si="667"/>
        <v xml:space="preserve"> 2007     </v>
      </c>
      <c r="X1078" s="7" t="str">
        <f t="shared" si="668"/>
        <v xml:space="preserve">   Mahmoud Mohamed Saleh</v>
      </c>
      <c r="Y1078" s="7" t="str">
        <f t="shared" si="669"/>
        <v xml:space="preserve"> Ahly       </v>
      </c>
    </row>
    <row r="1079" spans="1:25">
      <c r="A1079" s="1" t="s">
        <v>1067</v>
      </c>
      <c r="K1079" s="2" t="str">
        <f t="shared" si="657"/>
        <v xml:space="preserve">Event 39 </v>
      </c>
      <c r="L1079" s="2" t="str">
        <f t="shared" si="670"/>
        <v xml:space="preserve"> 23</v>
      </c>
      <c r="M1079" s="2" t="str">
        <f t="shared" si="658"/>
        <v xml:space="preserve">  4  </v>
      </c>
      <c r="N1079" s="2" t="str">
        <f t="shared" si="671"/>
        <v xml:space="preserve"> 01:23 PM</v>
      </c>
      <c r="O1079" t="str">
        <f t="shared" si="659"/>
        <v xml:space="preserve">  Mohamed Ahmed Mohamd Ahmed    </v>
      </c>
      <c r="P1079" s="3" t="str">
        <f t="shared" si="660"/>
        <v>12</v>
      </c>
      <c r="Q1079" s="3" t="str">
        <f t="shared" si="661"/>
        <v xml:space="preserve"> 6 OCT</v>
      </c>
      <c r="R1079" s="3" t="str">
        <f t="shared" si="662"/>
        <v xml:space="preserve">     39.43</v>
      </c>
      <c r="S1079" s="3" t="str">
        <f t="shared" si="663"/>
        <v xml:space="preserve"> Boys</v>
      </c>
      <c r="T1079" s="3" t="str">
        <f t="shared" si="664"/>
        <v xml:space="preserve">50 </v>
      </c>
      <c r="U1079" s="3" t="str">
        <f t="shared" si="665"/>
        <v xml:space="preserve"> Butterfly</v>
      </c>
      <c r="V1079" s="7" t="str">
        <f t="shared" si="666"/>
        <v xml:space="preserve"> 29.06  </v>
      </c>
      <c r="W1079" s="7" t="str">
        <f t="shared" si="667"/>
        <v xml:space="preserve"> 2007     </v>
      </c>
      <c r="X1079" s="7" t="str">
        <f t="shared" si="668"/>
        <v xml:space="preserve">   Mahmoud Mohamed Saleh</v>
      </c>
      <c r="Y1079" s="7" t="str">
        <f t="shared" si="669"/>
        <v xml:space="preserve"> Ahly       </v>
      </c>
    </row>
    <row r="1080" spans="1:25">
      <c r="A1080" s="1" t="s">
        <v>1068</v>
      </c>
      <c r="K1080" s="2" t="str">
        <f t="shared" si="657"/>
        <v xml:space="preserve">Event 39 </v>
      </c>
      <c r="L1080" s="2" t="str">
        <f t="shared" si="670"/>
        <v xml:space="preserve"> 23</v>
      </c>
      <c r="M1080" s="2" t="str">
        <f t="shared" si="658"/>
        <v xml:space="preserve">  5  </v>
      </c>
      <c r="N1080" s="2" t="str">
        <f t="shared" si="671"/>
        <v xml:space="preserve"> 01:23 PM</v>
      </c>
      <c r="O1080" t="str">
        <f t="shared" si="659"/>
        <v xml:space="preserve">  Mohamed Ahmed Abdelfattah Ah  </v>
      </c>
      <c r="P1080" s="3" t="str">
        <f t="shared" si="660"/>
        <v>12</v>
      </c>
      <c r="Q1080" s="3" t="str">
        <f t="shared" si="661"/>
        <v xml:space="preserve"> MAADI</v>
      </c>
      <c r="R1080" s="3" t="str">
        <f t="shared" si="662"/>
        <v xml:space="preserve">     39.69</v>
      </c>
      <c r="S1080" s="3" t="str">
        <f t="shared" si="663"/>
        <v xml:space="preserve"> Boys</v>
      </c>
      <c r="T1080" s="3" t="str">
        <f t="shared" si="664"/>
        <v xml:space="preserve">50 </v>
      </c>
      <c r="U1080" s="3" t="str">
        <f t="shared" si="665"/>
        <v xml:space="preserve"> Butterfly</v>
      </c>
      <c r="V1080" s="7" t="str">
        <f t="shared" si="666"/>
        <v xml:space="preserve"> 29.06  </v>
      </c>
      <c r="W1080" s="7" t="str">
        <f t="shared" si="667"/>
        <v xml:space="preserve"> 2007     </v>
      </c>
      <c r="X1080" s="7" t="str">
        <f t="shared" si="668"/>
        <v xml:space="preserve">   Mahmoud Mohamed Saleh</v>
      </c>
      <c r="Y1080" s="7" t="str">
        <f t="shared" si="669"/>
        <v xml:space="preserve"> Ahly       </v>
      </c>
    </row>
    <row r="1081" spans="1:25">
      <c r="A1081" s="1" t="s">
        <v>1069</v>
      </c>
      <c r="K1081" s="2" t="str">
        <f t="shared" si="657"/>
        <v xml:space="preserve">Event 39 </v>
      </c>
      <c r="L1081" s="2" t="str">
        <f t="shared" si="670"/>
        <v xml:space="preserve"> 23</v>
      </c>
      <c r="M1081" s="2" t="str">
        <f t="shared" si="658"/>
        <v xml:space="preserve">  6  </v>
      </c>
      <c r="N1081" s="2" t="str">
        <f t="shared" si="671"/>
        <v xml:space="preserve"> 01:23 PM</v>
      </c>
      <c r="O1081" t="str">
        <f t="shared" si="659"/>
        <v xml:space="preserve">  Mostafa Mohamed Osman         </v>
      </c>
      <c r="P1081" s="3" t="str">
        <f t="shared" si="660"/>
        <v>12</v>
      </c>
      <c r="Q1081" s="3" t="str">
        <f t="shared" si="661"/>
        <v xml:space="preserve"> NASR </v>
      </c>
      <c r="R1081" s="3" t="str">
        <f t="shared" si="662"/>
        <v xml:space="preserve">     39.81</v>
      </c>
      <c r="S1081" s="3" t="str">
        <f t="shared" si="663"/>
        <v xml:space="preserve"> Boys</v>
      </c>
      <c r="T1081" s="3" t="str">
        <f t="shared" si="664"/>
        <v xml:space="preserve">50 </v>
      </c>
      <c r="U1081" s="3" t="str">
        <f t="shared" si="665"/>
        <v xml:space="preserve"> Butterfly</v>
      </c>
      <c r="V1081" s="7" t="str">
        <f t="shared" si="666"/>
        <v xml:space="preserve"> 29.06  </v>
      </c>
      <c r="W1081" s="7" t="str">
        <f t="shared" si="667"/>
        <v xml:space="preserve"> 2007     </v>
      </c>
      <c r="X1081" s="7" t="str">
        <f t="shared" si="668"/>
        <v xml:space="preserve">   Mahmoud Mohamed Saleh</v>
      </c>
      <c r="Y1081" s="7" t="str">
        <f t="shared" si="669"/>
        <v xml:space="preserve"> Ahly       </v>
      </c>
    </row>
    <row r="1082" spans="1:25">
      <c r="A1082" s="1" t="s">
        <v>1070</v>
      </c>
      <c r="K1082" s="2" t="str">
        <f t="shared" si="657"/>
        <v xml:space="preserve">Event 39 </v>
      </c>
      <c r="L1082" s="2" t="str">
        <f t="shared" si="670"/>
        <v xml:space="preserve"> 23</v>
      </c>
      <c r="M1082" s="2" t="str">
        <f t="shared" si="658"/>
        <v xml:space="preserve">  7  </v>
      </c>
      <c r="N1082" s="2" t="str">
        <f t="shared" si="671"/>
        <v xml:space="preserve"> 01:23 PM</v>
      </c>
      <c r="O1082" t="str">
        <f t="shared" si="659"/>
        <v xml:space="preserve">  Yahya Haitham Mohamed Bastaw  </v>
      </c>
      <c r="P1082" s="3" t="str">
        <f t="shared" si="660"/>
        <v>12</v>
      </c>
      <c r="Q1082" s="3" t="str">
        <f t="shared" si="661"/>
        <v xml:space="preserve"> SHAMS</v>
      </c>
      <c r="R1082" s="3" t="str">
        <f t="shared" si="662"/>
        <v xml:space="preserve">     39.88</v>
      </c>
      <c r="S1082" s="3" t="str">
        <f t="shared" si="663"/>
        <v xml:space="preserve"> Boys</v>
      </c>
      <c r="T1082" s="3" t="str">
        <f t="shared" si="664"/>
        <v xml:space="preserve">50 </v>
      </c>
      <c r="U1082" s="3" t="str">
        <f t="shared" si="665"/>
        <v xml:space="preserve"> Butterfly</v>
      </c>
      <c r="V1082" s="7" t="str">
        <f t="shared" si="666"/>
        <v xml:space="preserve"> 29.06  </v>
      </c>
      <c r="W1082" s="7" t="str">
        <f t="shared" si="667"/>
        <v xml:space="preserve"> 2007     </v>
      </c>
      <c r="X1082" s="7" t="str">
        <f t="shared" si="668"/>
        <v xml:space="preserve">   Mahmoud Mohamed Saleh</v>
      </c>
      <c r="Y1082" s="7" t="str">
        <f t="shared" si="669"/>
        <v xml:space="preserve"> Ahly       </v>
      </c>
    </row>
    <row r="1083" spans="1:25">
      <c r="A1083" s="1" t="s">
        <v>1071</v>
      </c>
      <c r="K1083" s="2" t="str">
        <f t="shared" si="657"/>
        <v xml:space="preserve">Event 39 </v>
      </c>
      <c r="L1083" s="2" t="str">
        <f t="shared" si="670"/>
        <v xml:space="preserve"> 23</v>
      </c>
      <c r="M1083" s="2" t="str">
        <f t="shared" si="658"/>
        <v xml:space="preserve">  8  </v>
      </c>
      <c r="N1083" s="2" t="str">
        <f t="shared" si="671"/>
        <v xml:space="preserve"> 01:23 PM</v>
      </c>
      <c r="O1083" t="str">
        <f t="shared" si="659"/>
        <v xml:space="preserve">  Mahmoud Walid Mohamed         </v>
      </c>
      <c r="P1083" s="3" t="str">
        <f t="shared" si="660"/>
        <v>12</v>
      </c>
      <c r="Q1083" s="3" t="str">
        <f t="shared" si="661"/>
        <v xml:space="preserve"> CAIRO</v>
      </c>
      <c r="R1083" s="3" t="str">
        <f t="shared" si="662"/>
        <v xml:space="preserve">     39.98</v>
      </c>
      <c r="S1083" s="3" t="str">
        <f t="shared" si="663"/>
        <v xml:space="preserve"> Boys</v>
      </c>
      <c r="T1083" s="3" t="str">
        <f t="shared" si="664"/>
        <v xml:space="preserve">50 </v>
      </c>
      <c r="U1083" s="3" t="str">
        <f t="shared" si="665"/>
        <v xml:space="preserve"> Butterfly</v>
      </c>
      <c r="V1083" s="7" t="str">
        <f t="shared" si="666"/>
        <v xml:space="preserve"> 29.06  </v>
      </c>
      <c r="W1083" s="7" t="str">
        <f t="shared" si="667"/>
        <v xml:space="preserve"> 2007     </v>
      </c>
      <c r="X1083" s="7" t="str">
        <f t="shared" si="668"/>
        <v xml:space="preserve">   Mahmoud Mohamed Saleh</v>
      </c>
      <c r="Y1083" s="7" t="str">
        <f t="shared" si="669"/>
        <v xml:space="preserve"> Ahly       </v>
      </c>
    </row>
    <row r="1084" spans="1:25">
      <c r="A1084" s="5" t="s">
        <v>1072</v>
      </c>
      <c r="K1084" s="2"/>
      <c r="L1084" s="2"/>
      <c r="M1084" s="2"/>
      <c r="N1084" s="2"/>
      <c r="V1084" s="7"/>
      <c r="W1084" s="7"/>
      <c r="X1084" s="7"/>
      <c r="Y1084" s="7"/>
    </row>
    <row r="1085" spans="1:25">
      <c r="A1085" s="1" t="s">
        <v>1073</v>
      </c>
      <c r="K1085" s="2" t="str">
        <f t="shared" si="657"/>
        <v xml:space="preserve">Event 39 </v>
      </c>
      <c r="L1085" s="2" t="str">
        <f>MID($A$1084,5,3)</f>
        <v xml:space="preserve"> 24</v>
      </c>
      <c r="M1085" s="2" t="str">
        <f t="shared" si="658"/>
        <v xml:space="preserve">  1  </v>
      </c>
      <c r="N1085" s="2" t="str">
        <f>MID($A$1084,33,10)</f>
        <v xml:space="preserve"> 01:24 PM</v>
      </c>
      <c r="O1085" t="str">
        <f t="shared" si="659"/>
        <v xml:space="preserve">  Mazen Ahmed Ragab Abdel Hame  </v>
      </c>
      <c r="P1085" s="3" t="str">
        <f t="shared" si="660"/>
        <v>12</v>
      </c>
      <c r="Q1085" s="3" t="str">
        <f t="shared" si="661"/>
        <v xml:space="preserve"> SHOOT</v>
      </c>
      <c r="R1085" s="3" t="str">
        <f t="shared" si="662"/>
        <v xml:space="preserve">     39.22</v>
      </c>
      <c r="S1085" s="3" t="str">
        <f t="shared" si="663"/>
        <v xml:space="preserve"> Boys</v>
      </c>
      <c r="T1085" s="3" t="str">
        <f t="shared" si="664"/>
        <v xml:space="preserve">50 </v>
      </c>
      <c r="U1085" s="3" t="str">
        <f t="shared" si="665"/>
        <v xml:space="preserve"> Butterfly</v>
      </c>
      <c r="V1085" s="7" t="str">
        <f t="shared" si="666"/>
        <v xml:space="preserve"> 29.06  </v>
      </c>
      <c r="W1085" s="7" t="str">
        <f t="shared" si="667"/>
        <v xml:space="preserve"> 2007     </v>
      </c>
      <c r="X1085" s="7" t="str">
        <f t="shared" si="668"/>
        <v xml:space="preserve">   Mahmoud Mohamed Saleh</v>
      </c>
      <c r="Y1085" s="7" t="str">
        <f t="shared" si="669"/>
        <v xml:space="preserve"> Ahly       </v>
      </c>
    </row>
    <row r="1086" spans="1:25">
      <c r="A1086" s="1" t="s">
        <v>1074</v>
      </c>
      <c r="K1086" s="2" t="str">
        <f t="shared" si="657"/>
        <v xml:space="preserve">Event 39 </v>
      </c>
      <c r="L1086" s="2" t="str">
        <f t="shared" ref="L1086:L1092" si="672">MID($A$1084,5,3)</f>
        <v xml:space="preserve"> 24</v>
      </c>
      <c r="M1086" s="2" t="str">
        <f t="shared" si="658"/>
        <v xml:space="preserve">  2  </v>
      </c>
      <c r="N1086" s="2" t="str">
        <f t="shared" ref="N1086:N1092" si="673">MID($A$1084,33,10)</f>
        <v xml:space="preserve"> 01:24 PM</v>
      </c>
      <c r="O1086" t="str">
        <f t="shared" si="659"/>
        <v xml:space="preserve">  Hazem Mohamed Salah  El Din   </v>
      </c>
      <c r="P1086" s="3" t="str">
        <f t="shared" si="660"/>
        <v>12</v>
      </c>
      <c r="Q1086" s="3" t="str">
        <f t="shared" si="661"/>
        <v xml:space="preserve"> ZMALK</v>
      </c>
      <c r="R1086" s="3" t="str">
        <f t="shared" si="662"/>
        <v xml:space="preserve">     39.18</v>
      </c>
      <c r="S1086" s="3" t="str">
        <f t="shared" si="663"/>
        <v xml:space="preserve"> Boys</v>
      </c>
      <c r="T1086" s="3" t="str">
        <f t="shared" si="664"/>
        <v xml:space="preserve">50 </v>
      </c>
      <c r="U1086" s="3" t="str">
        <f t="shared" si="665"/>
        <v xml:space="preserve"> Butterfly</v>
      </c>
      <c r="V1086" s="7" t="str">
        <f t="shared" si="666"/>
        <v xml:space="preserve"> 29.06  </v>
      </c>
      <c r="W1086" s="7" t="str">
        <f t="shared" si="667"/>
        <v xml:space="preserve"> 2007     </v>
      </c>
      <c r="X1086" s="7" t="str">
        <f t="shared" si="668"/>
        <v xml:space="preserve">   Mahmoud Mohamed Saleh</v>
      </c>
      <c r="Y1086" s="7" t="str">
        <f t="shared" si="669"/>
        <v xml:space="preserve"> Ahly       </v>
      </c>
    </row>
    <row r="1087" spans="1:25">
      <c r="A1087" s="1" t="s">
        <v>1075</v>
      </c>
      <c r="K1087" s="2" t="str">
        <f t="shared" si="657"/>
        <v xml:space="preserve">Event 39 </v>
      </c>
      <c r="L1087" s="2" t="str">
        <f t="shared" si="672"/>
        <v xml:space="preserve"> 24</v>
      </c>
      <c r="M1087" s="2" t="str">
        <f t="shared" si="658"/>
        <v xml:space="preserve">  3  </v>
      </c>
      <c r="N1087" s="2" t="str">
        <f t="shared" si="673"/>
        <v xml:space="preserve"> 01:24 PM</v>
      </c>
      <c r="O1087" t="str">
        <f t="shared" si="659"/>
        <v xml:space="preserve">  Mohamed Amr Ramadan           </v>
      </c>
      <c r="P1087" s="3" t="str">
        <f t="shared" si="660"/>
        <v>12</v>
      </c>
      <c r="Q1087" s="3" t="str">
        <f t="shared" si="661"/>
        <v xml:space="preserve"> AHLY </v>
      </c>
      <c r="R1087" s="3" t="str">
        <f t="shared" si="662"/>
        <v xml:space="preserve">     39.01</v>
      </c>
      <c r="S1087" s="3" t="str">
        <f t="shared" si="663"/>
        <v xml:space="preserve"> Boys</v>
      </c>
      <c r="T1087" s="3" t="str">
        <f t="shared" si="664"/>
        <v xml:space="preserve">50 </v>
      </c>
      <c r="U1087" s="3" t="str">
        <f t="shared" si="665"/>
        <v xml:space="preserve"> Butterfly</v>
      </c>
      <c r="V1087" s="7" t="str">
        <f t="shared" si="666"/>
        <v xml:space="preserve"> 29.06  </v>
      </c>
      <c r="W1087" s="7" t="str">
        <f t="shared" si="667"/>
        <v xml:space="preserve"> 2007     </v>
      </c>
      <c r="X1087" s="7" t="str">
        <f t="shared" si="668"/>
        <v xml:space="preserve">   Mahmoud Mohamed Saleh</v>
      </c>
      <c r="Y1087" s="7" t="str">
        <f t="shared" si="669"/>
        <v xml:space="preserve"> Ahly       </v>
      </c>
    </row>
    <row r="1088" spans="1:25">
      <c r="A1088" s="1" t="s">
        <v>1076</v>
      </c>
      <c r="K1088" s="2" t="str">
        <f t="shared" si="657"/>
        <v xml:space="preserve">Event 39 </v>
      </c>
      <c r="L1088" s="2" t="str">
        <f t="shared" si="672"/>
        <v xml:space="preserve"> 24</v>
      </c>
      <c r="M1088" s="2" t="str">
        <f t="shared" si="658"/>
        <v xml:space="preserve">  4  </v>
      </c>
      <c r="N1088" s="2" t="str">
        <f t="shared" si="673"/>
        <v xml:space="preserve"> 01:24 PM</v>
      </c>
      <c r="O1088" t="str">
        <f t="shared" si="659"/>
        <v xml:space="preserve">  Abdel Rahman Al Shazly Ismai  </v>
      </c>
      <c r="P1088" s="3" t="str">
        <f t="shared" si="660"/>
        <v>12</v>
      </c>
      <c r="Q1088" s="3" t="str">
        <f t="shared" si="661"/>
        <v xml:space="preserve"> TRSAN</v>
      </c>
      <c r="R1088" s="3" t="str">
        <f t="shared" si="662"/>
        <v xml:space="preserve">     39.00</v>
      </c>
      <c r="S1088" s="3" t="str">
        <f t="shared" si="663"/>
        <v xml:space="preserve"> Boys</v>
      </c>
      <c r="T1088" s="3" t="str">
        <f t="shared" si="664"/>
        <v xml:space="preserve">50 </v>
      </c>
      <c r="U1088" s="3" t="str">
        <f t="shared" si="665"/>
        <v xml:space="preserve"> Butterfly</v>
      </c>
      <c r="V1088" s="7" t="str">
        <f t="shared" si="666"/>
        <v xml:space="preserve"> 29.06  </v>
      </c>
      <c r="W1088" s="7" t="str">
        <f t="shared" si="667"/>
        <v xml:space="preserve"> 2007     </v>
      </c>
      <c r="X1088" s="7" t="str">
        <f t="shared" si="668"/>
        <v xml:space="preserve">   Mahmoud Mohamed Saleh</v>
      </c>
      <c r="Y1088" s="7" t="str">
        <f t="shared" si="669"/>
        <v xml:space="preserve"> Ahly       </v>
      </c>
    </row>
    <row r="1089" spans="1:25">
      <c r="A1089" s="1" t="s">
        <v>1077</v>
      </c>
      <c r="K1089" s="2" t="str">
        <f t="shared" si="657"/>
        <v xml:space="preserve">Event 39 </v>
      </c>
      <c r="L1089" s="2" t="str">
        <f t="shared" si="672"/>
        <v xml:space="preserve"> 24</v>
      </c>
      <c r="M1089" s="2" t="str">
        <f t="shared" si="658"/>
        <v xml:space="preserve">  5  </v>
      </c>
      <c r="N1089" s="2" t="str">
        <f t="shared" si="673"/>
        <v xml:space="preserve"> 01:24 PM</v>
      </c>
      <c r="O1089" t="str">
        <f t="shared" si="659"/>
        <v xml:space="preserve">  Omar Hamed Mohamed            </v>
      </c>
      <c r="P1089" s="3" t="str">
        <f t="shared" si="660"/>
        <v>12</v>
      </c>
      <c r="Q1089" s="3" t="str">
        <f t="shared" si="661"/>
        <v xml:space="preserve"> AHLY </v>
      </c>
      <c r="R1089" s="3" t="str">
        <f t="shared" si="662"/>
        <v xml:space="preserve">     39.00</v>
      </c>
      <c r="S1089" s="3" t="str">
        <f t="shared" si="663"/>
        <v xml:space="preserve"> Boys</v>
      </c>
      <c r="T1089" s="3" t="str">
        <f t="shared" si="664"/>
        <v xml:space="preserve">50 </v>
      </c>
      <c r="U1089" s="3" t="str">
        <f t="shared" si="665"/>
        <v xml:space="preserve"> Butterfly</v>
      </c>
      <c r="V1089" s="7" t="str">
        <f t="shared" si="666"/>
        <v xml:space="preserve"> 29.06  </v>
      </c>
      <c r="W1089" s="7" t="str">
        <f t="shared" si="667"/>
        <v xml:space="preserve"> 2007     </v>
      </c>
      <c r="X1089" s="7" t="str">
        <f t="shared" si="668"/>
        <v xml:space="preserve">   Mahmoud Mohamed Saleh</v>
      </c>
      <c r="Y1089" s="7" t="str">
        <f t="shared" si="669"/>
        <v xml:space="preserve"> Ahly       </v>
      </c>
    </row>
    <row r="1090" spans="1:25">
      <c r="A1090" s="1" t="s">
        <v>1078</v>
      </c>
      <c r="K1090" s="2" t="str">
        <f t="shared" si="657"/>
        <v xml:space="preserve">Event 39 </v>
      </c>
      <c r="L1090" s="2" t="str">
        <f t="shared" si="672"/>
        <v xml:space="preserve"> 24</v>
      </c>
      <c r="M1090" s="2" t="str">
        <f t="shared" si="658"/>
        <v xml:space="preserve">  6  </v>
      </c>
      <c r="N1090" s="2" t="str">
        <f t="shared" si="673"/>
        <v xml:space="preserve"> 01:24 PM</v>
      </c>
      <c r="O1090" t="str">
        <f t="shared" si="659"/>
        <v xml:space="preserve">  Adam Hazem Nada               </v>
      </c>
      <c r="P1090" s="3" t="str">
        <f t="shared" si="660"/>
        <v>12</v>
      </c>
      <c r="Q1090" s="3" t="str">
        <f t="shared" si="661"/>
        <v xml:space="preserve"> SHOOT</v>
      </c>
      <c r="R1090" s="3" t="str">
        <f t="shared" si="662"/>
        <v xml:space="preserve">     39.12</v>
      </c>
      <c r="S1090" s="3" t="str">
        <f t="shared" si="663"/>
        <v xml:space="preserve"> Boys</v>
      </c>
      <c r="T1090" s="3" t="str">
        <f t="shared" si="664"/>
        <v xml:space="preserve">50 </v>
      </c>
      <c r="U1090" s="3" t="str">
        <f t="shared" si="665"/>
        <v xml:space="preserve"> Butterfly</v>
      </c>
      <c r="V1090" s="7" t="str">
        <f t="shared" si="666"/>
        <v xml:space="preserve"> 29.06  </v>
      </c>
      <c r="W1090" s="7" t="str">
        <f t="shared" si="667"/>
        <v xml:space="preserve"> 2007     </v>
      </c>
      <c r="X1090" s="7" t="str">
        <f t="shared" si="668"/>
        <v xml:space="preserve">   Mahmoud Mohamed Saleh</v>
      </c>
      <c r="Y1090" s="7" t="str">
        <f t="shared" si="669"/>
        <v xml:space="preserve"> Ahly       </v>
      </c>
    </row>
    <row r="1091" spans="1:25">
      <c r="A1091" s="1" t="s">
        <v>1079</v>
      </c>
      <c r="K1091" s="2" t="str">
        <f t="shared" si="657"/>
        <v xml:space="preserve">Event 39 </v>
      </c>
      <c r="L1091" s="2" t="str">
        <f t="shared" si="672"/>
        <v xml:space="preserve"> 24</v>
      </c>
      <c r="M1091" s="2" t="str">
        <f t="shared" si="658"/>
        <v xml:space="preserve">  7  </v>
      </c>
      <c r="N1091" s="2" t="str">
        <f t="shared" si="673"/>
        <v xml:space="preserve"> 01:24 PM</v>
      </c>
      <c r="O1091" t="str">
        <f t="shared" si="659"/>
        <v xml:space="preserve">  Faris Mohamed Abdel Kader     </v>
      </c>
      <c r="P1091" s="3" t="str">
        <f t="shared" si="660"/>
        <v>12</v>
      </c>
      <c r="Q1091" s="3" t="str">
        <f t="shared" si="661"/>
        <v xml:space="preserve"> GHABA</v>
      </c>
      <c r="R1091" s="3" t="str">
        <f t="shared" si="662"/>
        <v xml:space="preserve">     39.19</v>
      </c>
      <c r="S1091" s="3" t="str">
        <f t="shared" si="663"/>
        <v xml:space="preserve"> Boys</v>
      </c>
      <c r="T1091" s="3" t="str">
        <f t="shared" si="664"/>
        <v xml:space="preserve">50 </v>
      </c>
      <c r="U1091" s="3" t="str">
        <f t="shared" si="665"/>
        <v xml:space="preserve"> Butterfly</v>
      </c>
      <c r="V1091" s="7" t="str">
        <f t="shared" si="666"/>
        <v xml:space="preserve"> 29.06  </v>
      </c>
      <c r="W1091" s="7" t="str">
        <f t="shared" si="667"/>
        <v xml:space="preserve"> 2007     </v>
      </c>
      <c r="X1091" s="7" t="str">
        <f t="shared" si="668"/>
        <v xml:space="preserve">   Mahmoud Mohamed Saleh</v>
      </c>
      <c r="Y1091" s="7" t="str">
        <f t="shared" si="669"/>
        <v xml:space="preserve"> Ahly       </v>
      </c>
    </row>
    <row r="1092" spans="1:25">
      <c r="A1092" s="1" t="s">
        <v>1080</v>
      </c>
      <c r="K1092" s="2" t="str">
        <f t="shared" si="657"/>
        <v xml:space="preserve">Event 39 </v>
      </c>
      <c r="L1092" s="2" t="str">
        <f t="shared" si="672"/>
        <v xml:space="preserve"> 24</v>
      </c>
      <c r="M1092" s="2" t="str">
        <f t="shared" si="658"/>
        <v xml:space="preserve">  8  </v>
      </c>
      <c r="N1092" s="2" t="str">
        <f t="shared" si="673"/>
        <v xml:space="preserve"> 01:24 PM</v>
      </c>
      <c r="O1092" t="str">
        <f t="shared" si="659"/>
        <v xml:space="preserve">  Ahmed Mohamed Abdelazeez      </v>
      </c>
      <c r="P1092" s="3" t="str">
        <f t="shared" si="660"/>
        <v>12</v>
      </c>
      <c r="Q1092" s="3" t="str">
        <f t="shared" si="661"/>
        <v xml:space="preserve"> NCITY</v>
      </c>
      <c r="R1092" s="3" t="str">
        <f t="shared" si="662"/>
        <v xml:space="preserve">     39.26</v>
      </c>
      <c r="S1092" s="3" t="str">
        <f t="shared" si="663"/>
        <v xml:space="preserve"> Boys</v>
      </c>
      <c r="T1092" s="3" t="str">
        <f t="shared" si="664"/>
        <v xml:space="preserve">50 </v>
      </c>
      <c r="U1092" s="3" t="str">
        <f t="shared" si="665"/>
        <v xml:space="preserve"> Butterfly</v>
      </c>
      <c r="V1092" s="7" t="str">
        <f t="shared" si="666"/>
        <v xml:space="preserve"> 29.06  </v>
      </c>
      <c r="W1092" s="7" t="str">
        <f t="shared" si="667"/>
        <v xml:space="preserve"> 2007     </v>
      </c>
      <c r="X1092" s="7" t="str">
        <f t="shared" si="668"/>
        <v xml:space="preserve">   Mahmoud Mohamed Saleh</v>
      </c>
      <c r="Y1092" s="7" t="str">
        <f t="shared" si="669"/>
        <v xml:space="preserve"> Ahly       </v>
      </c>
    </row>
    <row r="1093" spans="1:25">
      <c r="A1093" s="5" t="s">
        <v>1081</v>
      </c>
      <c r="K1093" s="2"/>
      <c r="L1093" s="2"/>
      <c r="M1093" s="2"/>
      <c r="N1093" s="2"/>
      <c r="V1093" s="7"/>
      <c r="W1093" s="7"/>
      <c r="X1093" s="7"/>
      <c r="Y1093" s="7"/>
    </row>
    <row r="1094" spans="1:25">
      <c r="A1094" s="1" t="s">
        <v>1082</v>
      </c>
      <c r="K1094" s="2" t="str">
        <f t="shared" si="657"/>
        <v xml:space="preserve">Event 39 </v>
      </c>
      <c r="L1094" s="2" t="str">
        <f>MID($A$1093,5,3)</f>
        <v xml:space="preserve"> 25</v>
      </c>
      <c r="M1094" s="2" t="str">
        <f t="shared" si="658"/>
        <v xml:space="preserve">  1  </v>
      </c>
      <c r="N1094" s="2" t="str">
        <f>MID($A$1093,33,10)</f>
        <v xml:space="preserve"> 01:25 PM</v>
      </c>
      <c r="O1094" t="str">
        <f t="shared" si="659"/>
        <v xml:space="preserve">  Ahmed Wael Mohamed            </v>
      </c>
      <c r="P1094" s="3" t="str">
        <f t="shared" si="660"/>
        <v>12</v>
      </c>
      <c r="Q1094" s="3" t="str">
        <f t="shared" si="661"/>
        <v xml:space="preserve"> SHOOT</v>
      </c>
      <c r="R1094" s="3" t="str">
        <f t="shared" si="662"/>
        <v xml:space="preserve">     38.88</v>
      </c>
      <c r="S1094" s="3" t="str">
        <f t="shared" si="663"/>
        <v xml:space="preserve"> Boys</v>
      </c>
      <c r="T1094" s="3" t="str">
        <f t="shared" si="664"/>
        <v xml:space="preserve">50 </v>
      </c>
      <c r="U1094" s="3" t="str">
        <f t="shared" si="665"/>
        <v xml:space="preserve"> Butterfly</v>
      </c>
      <c r="V1094" s="7" t="str">
        <f t="shared" si="666"/>
        <v xml:space="preserve"> 29.06  </v>
      </c>
      <c r="W1094" s="7" t="str">
        <f t="shared" si="667"/>
        <v xml:space="preserve"> 2007     </v>
      </c>
      <c r="X1094" s="7" t="str">
        <f t="shared" si="668"/>
        <v xml:space="preserve">   Mahmoud Mohamed Saleh</v>
      </c>
      <c r="Y1094" s="7" t="str">
        <f t="shared" si="669"/>
        <v xml:space="preserve"> Ahly       </v>
      </c>
    </row>
    <row r="1095" spans="1:25">
      <c r="A1095" s="1" t="s">
        <v>1083</v>
      </c>
      <c r="K1095" s="2" t="str">
        <f t="shared" si="657"/>
        <v xml:space="preserve">Event 39 </v>
      </c>
      <c r="L1095" s="2" t="str">
        <f t="shared" ref="L1095:L1101" si="674">MID($A$1093,5,3)</f>
        <v xml:space="preserve"> 25</v>
      </c>
      <c r="M1095" s="2" t="str">
        <f t="shared" si="658"/>
        <v xml:space="preserve">  2  </v>
      </c>
      <c r="N1095" s="2" t="str">
        <f t="shared" ref="N1095:N1101" si="675">MID($A$1093,33,10)</f>
        <v xml:space="preserve"> 01:25 PM</v>
      </c>
      <c r="O1095" t="str">
        <f t="shared" si="659"/>
        <v xml:space="preserve">  Ammar Hany Nazeeh Mahmoud     </v>
      </c>
      <c r="P1095" s="3" t="str">
        <f t="shared" si="660"/>
        <v>12</v>
      </c>
      <c r="Q1095" s="3" t="str">
        <f t="shared" si="661"/>
        <v xml:space="preserve"> NCITY</v>
      </c>
      <c r="R1095" s="3" t="str">
        <f t="shared" si="662"/>
        <v xml:space="preserve">     38.83</v>
      </c>
      <c r="S1095" s="3" t="str">
        <f t="shared" si="663"/>
        <v xml:space="preserve"> Boys</v>
      </c>
      <c r="T1095" s="3" t="str">
        <f t="shared" si="664"/>
        <v xml:space="preserve">50 </v>
      </c>
      <c r="U1095" s="3" t="str">
        <f t="shared" si="665"/>
        <v xml:space="preserve"> Butterfly</v>
      </c>
      <c r="V1095" s="7" t="str">
        <f t="shared" si="666"/>
        <v xml:space="preserve"> 29.06  </v>
      </c>
      <c r="W1095" s="7" t="str">
        <f t="shared" si="667"/>
        <v xml:space="preserve"> 2007     </v>
      </c>
      <c r="X1095" s="7" t="str">
        <f t="shared" si="668"/>
        <v xml:space="preserve">   Mahmoud Mohamed Saleh</v>
      </c>
      <c r="Y1095" s="7" t="str">
        <f t="shared" si="669"/>
        <v xml:space="preserve"> Ahly       </v>
      </c>
    </row>
    <row r="1096" spans="1:25">
      <c r="A1096" s="1" t="s">
        <v>1084</v>
      </c>
      <c r="K1096" s="2" t="str">
        <f t="shared" si="657"/>
        <v xml:space="preserve">Event 39 </v>
      </c>
      <c r="L1096" s="2" t="str">
        <f t="shared" si="674"/>
        <v xml:space="preserve"> 25</v>
      </c>
      <c r="M1096" s="2" t="str">
        <f t="shared" si="658"/>
        <v xml:space="preserve">  3  </v>
      </c>
      <c r="N1096" s="2" t="str">
        <f t="shared" si="675"/>
        <v xml:space="preserve"> 01:25 PM</v>
      </c>
      <c r="O1096" t="str">
        <f t="shared" si="659"/>
        <v xml:space="preserve">  Mahmoud Essam El Din Abdalla  </v>
      </c>
      <c r="P1096" s="3" t="str">
        <f t="shared" si="660"/>
        <v>12</v>
      </c>
      <c r="Q1096" s="3" t="str">
        <f t="shared" si="661"/>
        <v xml:space="preserve"> ZOHUR</v>
      </c>
      <c r="R1096" s="3" t="str">
        <f t="shared" si="662"/>
        <v xml:space="preserve">     38.76</v>
      </c>
      <c r="S1096" s="3" t="str">
        <f t="shared" si="663"/>
        <v xml:space="preserve"> Boys</v>
      </c>
      <c r="T1096" s="3" t="str">
        <f t="shared" si="664"/>
        <v xml:space="preserve">50 </v>
      </c>
      <c r="U1096" s="3" t="str">
        <f t="shared" si="665"/>
        <v xml:space="preserve"> Butterfly</v>
      </c>
      <c r="V1096" s="7" t="str">
        <f t="shared" si="666"/>
        <v xml:space="preserve"> 29.06  </v>
      </c>
      <c r="W1096" s="7" t="str">
        <f t="shared" si="667"/>
        <v xml:space="preserve"> 2007     </v>
      </c>
      <c r="X1096" s="7" t="str">
        <f t="shared" si="668"/>
        <v xml:space="preserve">   Mahmoud Mohamed Saleh</v>
      </c>
      <c r="Y1096" s="7" t="str">
        <f t="shared" si="669"/>
        <v xml:space="preserve"> Ahly       </v>
      </c>
    </row>
    <row r="1097" spans="1:25">
      <c r="A1097" s="1" t="s">
        <v>1085</v>
      </c>
      <c r="K1097" s="2" t="str">
        <f t="shared" si="657"/>
        <v xml:space="preserve">Event 39 </v>
      </c>
      <c r="L1097" s="2" t="str">
        <f t="shared" si="674"/>
        <v xml:space="preserve"> 25</v>
      </c>
      <c r="M1097" s="2" t="str">
        <f t="shared" si="658"/>
        <v xml:space="preserve">  4  </v>
      </c>
      <c r="N1097" s="2" t="str">
        <f t="shared" si="675"/>
        <v xml:space="preserve"> 01:25 PM</v>
      </c>
      <c r="O1097" t="str">
        <f t="shared" si="659"/>
        <v xml:space="preserve">  Khaled Ahmed Abdel Monaem     </v>
      </c>
      <c r="P1097" s="3" t="str">
        <f t="shared" si="660"/>
        <v>12</v>
      </c>
      <c r="Q1097" s="3" t="str">
        <f t="shared" si="661"/>
        <v xml:space="preserve"> SHOOT</v>
      </c>
      <c r="R1097" s="3" t="str">
        <f t="shared" si="662"/>
        <v xml:space="preserve">     38.62</v>
      </c>
      <c r="S1097" s="3" t="str">
        <f t="shared" si="663"/>
        <v xml:space="preserve"> Boys</v>
      </c>
      <c r="T1097" s="3" t="str">
        <f t="shared" si="664"/>
        <v xml:space="preserve">50 </v>
      </c>
      <c r="U1097" s="3" t="str">
        <f t="shared" si="665"/>
        <v xml:space="preserve"> Butterfly</v>
      </c>
      <c r="V1097" s="7" t="str">
        <f t="shared" si="666"/>
        <v xml:space="preserve"> 29.06  </v>
      </c>
      <c r="W1097" s="7" t="str">
        <f t="shared" si="667"/>
        <v xml:space="preserve"> 2007     </v>
      </c>
      <c r="X1097" s="7" t="str">
        <f t="shared" si="668"/>
        <v xml:space="preserve">   Mahmoud Mohamed Saleh</v>
      </c>
      <c r="Y1097" s="7" t="str">
        <f t="shared" si="669"/>
        <v xml:space="preserve"> Ahly       </v>
      </c>
    </row>
    <row r="1098" spans="1:25">
      <c r="A1098" s="1" t="s">
        <v>1086</v>
      </c>
      <c r="K1098" s="2" t="str">
        <f t="shared" si="657"/>
        <v xml:space="preserve">Event 39 </v>
      </c>
      <c r="L1098" s="2" t="str">
        <f t="shared" si="674"/>
        <v xml:space="preserve"> 25</v>
      </c>
      <c r="M1098" s="2" t="str">
        <f t="shared" si="658"/>
        <v xml:space="preserve">  5  </v>
      </c>
      <c r="N1098" s="2" t="str">
        <f t="shared" si="675"/>
        <v xml:space="preserve"> 01:25 PM</v>
      </c>
      <c r="O1098" t="str">
        <f t="shared" si="659"/>
        <v xml:space="preserve">  Ali Abdel Naser Mohamed       </v>
      </c>
      <c r="P1098" s="3" t="str">
        <f t="shared" si="660"/>
        <v>12</v>
      </c>
      <c r="Q1098" s="3" t="str">
        <f t="shared" si="661"/>
        <v xml:space="preserve"> SHOOT</v>
      </c>
      <c r="R1098" s="3" t="str">
        <f t="shared" si="662"/>
        <v xml:space="preserve">     38.63</v>
      </c>
      <c r="S1098" s="3" t="str">
        <f t="shared" si="663"/>
        <v xml:space="preserve"> Boys</v>
      </c>
      <c r="T1098" s="3" t="str">
        <f t="shared" si="664"/>
        <v xml:space="preserve">50 </v>
      </c>
      <c r="U1098" s="3" t="str">
        <f t="shared" si="665"/>
        <v xml:space="preserve"> Butterfly</v>
      </c>
      <c r="V1098" s="7" t="str">
        <f t="shared" si="666"/>
        <v xml:space="preserve"> 29.06  </v>
      </c>
      <c r="W1098" s="7" t="str">
        <f t="shared" si="667"/>
        <v xml:space="preserve"> 2007     </v>
      </c>
      <c r="X1098" s="7" t="str">
        <f t="shared" si="668"/>
        <v xml:space="preserve">   Mahmoud Mohamed Saleh</v>
      </c>
      <c r="Y1098" s="7" t="str">
        <f t="shared" si="669"/>
        <v xml:space="preserve"> Ahly       </v>
      </c>
    </row>
    <row r="1099" spans="1:25">
      <c r="A1099" s="1" t="s">
        <v>1087</v>
      </c>
      <c r="K1099" s="2" t="str">
        <f t="shared" si="657"/>
        <v xml:space="preserve">Event 39 </v>
      </c>
      <c r="L1099" s="2" t="str">
        <f t="shared" si="674"/>
        <v xml:space="preserve"> 25</v>
      </c>
      <c r="M1099" s="2" t="str">
        <f t="shared" si="658"/>
        <v xml:space="preserve">  6  </v>
      </c>
      <c r="N1099" s="2" t="str">
        <f t="shared" si="675"/>
        <v xml:space="preserve"> 01:25 PM</v>
      </c>
      <c r="O1099" t="str">
        <f t="shared" si="659"/>
        <v xml:space="preserve">  Yehia Nabil Mohamed           </v>
      </c>
      <c r="P1099" s="3" t="str">
        <f t="shared" si="660"/>
        <v>12</v>
      </c>
      <c r="Q1099" s="3" t="str">
        <f t="shared" si="661"/>
        <v xml:space="preserve"> HELOP</v>
      </c>
      <c r="R1099" s="3" t="str">
        <f t="shared" si="662"/>
        <v xml:space="preserve">     38.77</v>
      </c>
      <c r="S1099" s="3" t="str">
        <f t="shared" si="663"/>
        <v xml:space="preserve"> Boys</v>
      </c>
      <c r="T1099" s="3" t="str">
        <f t="shared" si="664"/>
        <v xml:space="preserve">50 </v>
      </c>
      <c r="U1099" s="3" t="str">
        <f t="shared" si="665"/>
        <v xml:space="preserve"> Butterfly</v>
      </c>
      <c r="V1099" s="7" t="str">
        <f t="shared" si="666"/>
        <v xml:space="preserve"> 29.06  </v>
      </c>
      <c r="W1099" s="7" t="str">
        <f t="shared" si="667"/>
        <v xml:space="preserve"> 2007     </v>
      </c>
      <c r="X1099" s="7" t="str">
        <f t="shared" si="668"/>
        <v xml:space="preserve">   Mahmoud Mohamed Saleh</v>
      </c>
      <c r="Y1099" s="7" t="str">
        <f t="shared" si="669"/>
        <v xml:space="preserve"> Ahly       </v>
      </c>
    </row>
    <row r="1100" spans="1:25">
      <c r="A1100" s="1" t="s">
        <v>1088</v>
      </c>
      <c r="K1100" s="2" t="str">
        <f t="shared" si="657"/>
        <v xml:space="preserve">Event 39 </v>
      </c>
      <c r="L1100" s="2" t="str">
        <f t="shared" si="674"/>
        <v xml:space="preserve"> 25</v>
      </c>
      <c r="M1100" s="2" t="str">
        <f t="shared" si="658"/>
        <v xml:space="preserve">  7  </v>
      </c>
      <c r="N1100" s="2" t="str">
        <f t="shared" si="675"/>
        <v xml:space="preserve"> 01:25 PM</v>
      </c>
      <c r="O1100" t="str">
        <f t="shared" si="659"/>
        <v xml:space="preserve">  Ahmed Islam Mahmoud           </v>
      </c>
      <c r="P1100" s="3" t="str">
        <f t="shared" si="660"/>
        <v>12</v>
      </c>
      <c r="Q1100" s="3" t="str">
        <f t="shared" si="661"/>
        <v xml:space="preserve"> ZMALK</v>
      </c>
      <c r="R1100" s="3" t="str">
        <f t="shared" si="662"/>
        <v xml:space="preserve">     38.87</v>
      </c>
      <c r="S1100" s="3" t="str">
        <f t="shared" si="663"/>
        <v xml:space="preserve"> Boys</v>
      </c>
      <c r="T1100" s="3" t="str">
        <f t="shared" si="664"/>
        <v xml:space="preserve">50 </v>
      </c>
      <c r="U1100" s="3" t="str">
        <f t="shared" si="665"/>
        <v xml:space="preserve"> Butterfly</v>
      </c>
      <c r="V1100" s="7" t="str">
        <f t="shared" si="666"/>
        <v xml:space="preserve"> 29.06  </v>
      </c>
      <c r="W1100" s="7" t="str">
        <f t="shared" si="667"/>
        <v xml:space="preserve"> 2007     </v>
      </c>
      <c r="X1100" s="7" t="str">
        <f t="shared" si="668"/>
        <v xml:space="preserve">   Mahmoud Mohamed Saleh</v>
      </c>
      <c r="Y1100" s="7" t="str">
        <f t="shared" si="669"/>
        <v xml:space="preserve"> Ahly       </v>
      </c>
    </row>
    <row r="1101" spans="1:25">
      <c r="A1101" s="1" t="s">
        <v>1089</v>
      </c>
      <c r="K1101" s="2" t="str">
        <f t="shared" si="657"/>
        <v xml:space="preserve">Event 39 </v>
      </c>
      <c r="L1101" s="2" t="str">
        <f t="shared" si="674"/>
        <v xml:space="preserve"> 25</v>
      </c>
      <c r="M1101" s="2" t="str">
        <f t="shared" si="658"/>
        <v xml:space="preserve">  8  </v>
      </c>
      <c r="N1101" s="2" t="str">
        <f t="shared" si="675"/>
        <v xml:space="preserve"> 01:25 PM</v>
      </c>
      <c r="O1101" t="str">
        <f t="shared" si="659"/>
        <v xml:space="preserve">  Mazen Karim Alaa Eldin Abdel  </v>
      </c>
      <c r="P1101" s="3" t="str">
        <f t="shared" si="660"/>
        <v>12</v>
      </c>
      <c r="Q1101" s="3" t="str">
        <f t="shared" si="661"/>
        <v xml:space="preserve"> MAADI</v>
      </c>
      <c r="R1101" s="3" t="str">
        <f t="shared" si="662"/>
        <v xml:space="preserve">     38.90</v>
      </c>
      <c r="S1101" s="3" t="str">
        <f t="shared" si="663"/>
        <v xml:space="preserve"> Boys</v>
      </c>
      <c r="T1101" s="3" t="str">
        <f t="shared" si="664"/>
        <v xml:space="preserve">50 </v>
      </c>
      <c r="U1101" s="3" t="str">
        <f t="shared" si="665"/>
        <v xml:space="preserve"> Butterfly</v>
      </c>
      <c r="V1101" s="7" t="str">
        <f t="shared" si="666"/>
        <v xml:space="preserve"> 29.06  </v>
      </c>
      <c r="W1101" s="7" t="str">
        <f t="shared" si="667"/>
        <v xml:space="preserve"> 2007     </v>
      </c>
      <c r="X1101" s="7" t="str">
        <f t="shared" si="668"/>
        <v xml:space="preserve">   Mahmoud Mohamed Saleh</v>
      </c>
      <c r="Y1101" s="7" t="str">
        <f t="shared" si="669"/>
        <v xml:space="preserve"> Ahly       </v>
      </c>
    </row>
    <row r="1102" spans="1:25">
      <c r="A1102" s="5" t="s">
        <v>1090</v>
      </c>
      <c r="K1102" s="2"/>
      <c r="L1102" s="2"/>
      <c r="M1102" s="2"/>
      <c r="N1102" s="2"/>
      <c r="V1102" s="7"/>
      <c r="W1102" s="7"/>
      <c r="X1102" s="7"/>
      <c r="Y1102" s="7"/>
    </row>
    <row r="1103" spans="1:25">
      <c r="A1103" s="1" t="s">
        <v>1091</v>
      </c>
      <c r="K1103" s="2" t="str">
        <f t="shared" si="657"/>
        <v xml:space="preserve">Event 39 </v>
      </c>
      <c r="L1103" s="2" t="str">
        <f>MID($A$1102,5,3)</f>
        <v xml:space="preserve"> 26</v>
      </c>
      <c r="M1103" s="2" t="str">
        <f t="shared" si="658"/>
        <v xml:space="preserve">  1  </v>
      </c>
      <c r="N1103" s="2" t="str">
        <f>MID($A$1102,33,10)</f>
        <v xml:space="preserve"> 01:26 PM</v>
      </c>
      <c r="O1103" t="str">
        <f t="shared" si="659"/>
        <v xml:space="preserve">  Karim Mohamed Tawfek          </v>
      </c>
      <c r="P1103" s="3" t="str">
        <f t="shared" si="660"/>
        <v>12</v>
      </c>
      <c r="Q1103" s="3" t="str">
        <f t="shared" si="661"/>
        <v xml:space="preserve"> DEGLA</v>
      </c>
      <c r="R1103" s="3" t="str">
        <f t="shared" si="662"/>
        <v xml:space="preserve">     38.58</v>
      </c>
      <c r="S1103" s="3" t="str">
        <f t="shared" si="663"/>
        <v xml:space="preserve"> Boys</v>
      </c>
      <c r="T1103" s="3" t="str">
        <f t="shared" si="664"/>
        <v xml:space="preserve">50 </v>
      </c>
      <c r="U1103" s="3" t="str">
        <f t="shared" si="665"/>
        <v xml:space="preserve"> Butterfly</v>
      </c>
      <c r="V1103" s="7" t="str">
        <f t="shared" si="666"/>
        <v xml:space="preserve"> 29.06  </v>
      </c>
      <c r="W1103" s="7" t="str">
        <f t="shared" si="667"/>
        <v xml:space="preserve"> 2007     </v>
      </c>
      <c r="X1103" s="7" t="str">
        <f t="shared" si="668"/>
        <v xml:space="preserve">   Mahmoud Mohamed Saleh</v>
      </c>
      <c r="Y1103" s="7" t="str">
        <f t="shared" si="669"/>
        <v xml:space="preserve"> Ahly       </v>
      </c>
    </row>
    <row r="1104" spans="1:25">
      <c r="A1104" s="1" t="s">
        <v>1092</v>
      </c>
      <c r="K1104" s="2" t="str">
        <f t="shared" si="657"/>
        <v xml:space="preserve">Event 39 </v>
      </c>
      <c r="L1104" s="2" t="str">
        <f t="shared" ref="L1104:L1110" si="676">MID($A$1102,5,3)</f>
        <v xml:space="preserve"> 26</v>
      </c>
      <c r="M1104" s="2" t="str">
        <f t="shared" si="658"/>
        <v xml:space="preserve">  2  </v>
      </c>
      <c r="N1104" s="2" t="str">
        <f t="shared" ref="N1104:N1110" si="677">MID($A$1102,33,10)</f>
        <v xml:space="preserve"> 01:26 PM</v>
      </c>
      <c r="O1104" t="str">
        <f t="shared" si="659"/>
        <v xml:space="preserve">  Ahmed Khaled Mohamed Nageib   </v>
      </c>
      <c r="P1104" s="3" t="str">
        <f t="shared" si="660"/>
        <v>12</v>
      </c>
      <c r="Q1104" s="3" t="str">
        <f t="shared" si="661"/>
        <v xml:space="preserve"> SHOOT</v>
      </c>
      <c r="R1104" s="3" t="str">
        <f t="shared" si="662"/>
        <v xml:space="preserve">     38.51</v>
      </c>
      <c r="S1104" s="3" t="str">
        <f t="shared" si="663"/>
        <v xml:space="preserve"> Boys</v>
      </c>
      <c r="T1104" s="3" t="str">
        <f t="shared" si="664"/>
        <v xml:space="preserve">50 </v>
      </c>
      <c r="U1104" s="3" t="str">
        <f t="shared" si="665"/>
        <v xml:space="preserve"> Butterfly</v>
      </c>
      <c r="V1104" s="7" t="str">
        <f t="shared" si="666"/>
        <v xml:space="preserve"> 29.06  </v>
      </c>
      <c r="W1104" s="7" t="str">
        <f t="shared" si="667"/>
        <v xml:space="preserve"> 2007     </v>
      </c>
      <c r="X1104" s="7" t="str">
        <f t="shared" si="668"/>
        <v xml:space="preserve">   Mahmoud Mohamed Saleh</v>
      </c>
      <c r="Y1104" s="7" t="str">
        <f t="shared" si="669"/>
        <v xml:space="preserve"> Ahly       </v>
      </c>
    </row>
    <row r="1105" spans="1:25">
      <c r="A1105" s="1" t="s">
        <v>1093</v>
      </c>
      <c r="K1105" s="2" t="str">
        <f t="shared" si="657"/>
        <v xml:space="preserve">Event 39 </v>
      </c>
      <c r="L1105" s="2" t="str">
        <f t="shared" si="676"/>
        <v xml:space="preserve"> 26</v>
      </c>
      <c r="M1105" s="2" t="str">
        <f t="shared" si="658"/>
        <v xml:space="preserve">  3  </v>
      </c>
      <c r="N1105" s="2" t="str">
        <f t="shared" si="677"/>
        <v xml:space="preserve"> 01:26 PM</v>
      </c>
      <c r="O1105" t="str">
        <f t="shared" si="659"/>
        <v xml:space="preserve">  Nour ElDin Magdy Mohamed      </v>
      </c>
      <c r="P1105" s="3" t="str">
        <f t="shared" si="660"/>
        <v>12</v>
      </c>
      <c r="Q1105" s="3" t="str">
        <f t="shared" si="661"/>
        <v xml:space="preserve"> DEGLA</v>
      </c>
      <c r="R1105" s="3" t="str">
        <f t="shared" si="662"/>
        <v xml:space="preserve">     38.41</v>
      </c>
      <c r="S1105" s="3" t="str">
        <f t="shared" si="663"/>
        <v xml:space="preserve"> Boys</v>
      </c>
      <c r="T1105" s="3" t="str">
        <f t="shared" si="664"/>
        <v xml:space="preserve">50 </v>
      </c>
      <c r="U1105" s="3" t="str">
        <f t="shared" si="665"/>
        <v xml:space="preserve"> Butterfly</v>
      </c>
      <c r="V1105" s="7" t="str">
        <f t="shared" si="666"/>
        <v xml:space="preserve"> 29.06  </v>
      </c>
      <c r="W1105" s="7" t="str">
        <f t="shared" si="667"/>
        <v xml:space="preserve"> 2007     </v>
      </c>
      <c r="X1105" s="7" t="str">
        <f t="shared" si="668"/>
        <v xml:space="preserve">   Mahmoud Mohamed Saleh</v>
      </c>
      <c r="Y1105" s="7" t="str">
        <f t="shared" si="669"/>
        <v xml:space="preserve"> Ahly       </v>
      </c>
    </row>
    <row r="1106" spans="1:25">
      <c r="A1106" s="1" t="s">
        <v>1094</v>
      </c>
      <c r="K1106" s="2" t="str">
        <f t="shared" si="657"/>
        <v xml:space="preserve">Event 39 </v>
      </c>
      <c r="L1106" s="2" t="str">
        <f t="shared" si="676"/>
        <v xml:space="preserve"> 26</v>
      </c>
      <c r="M1106" s="2" t="str">
        <f t="shared" si="658"/>
        <v xml:space="preserve">  4  </v>
      </c>
      <c r="N1106" s="2" t="str">
        <f t="shared" si="677"/>
        <v xml:space="preserve"> 01:26 PM</v>
      </c>
      <c r="O1106" t="str">
        <f t="shared" si="659"/>
        <v xml:space="preserve">  Yusuf Mohamed Ahmed Hamdy Mo  </v>
      </c>
      <c r="P1106" s="3" t="str">
        <f t="shared" si="660"/>
        <v>12</v>
      </c>
      <c r="Q1106" s="3" t="str">
        <f t="shared" si="661"/>
        <v xml:space="preserve"> SHAMS</v>
      </c>
      <c r="R1106" s="3" t="str">
        <f t="shared" si="662"/>
        <v xml:space="preserve">     38.38</v>
      </c>
      <c r="S1106" s="3" t="str">
        <f t="shared" si="663"/>
        <v xml:space="preserve"> Boys</v>
      </c>
      <c r="T1106" s="3" t="str">
        <f t="shared" si="664"/>
        <v xml:space="preserve">50 </v>
      </c>
      <c r="U1106" s="3" t="str">
        <f t="shared" si="665"/>
        <v xml:space="preserve"> Butterfly</v>
      </c>
      <c r="V1106" s="7" t="str">
        <f t="shared" si="666"/>
        <v xml:space="preserve"> 29.06  </v>
      </c>
      <c r="W1106" s="7" t="str">
        <f t="shared" si="667"/>
        <v xml:space="preserve"> 2007     </v>
      </c>
      <c r="X1106" s="7" t="str">
        <f t="shared" si="668"/>
        <v xml:space="preserve">   Mahmoud Mohamed Saleh</v>
      </c>
      <c r="Y1106" s="7" t="str">
        <f t="shared" si="669"/>
        <v xml:space="preserve"> Ahly       </v>
      </c>
    </row>
    <row r="1107" spans="1:25">
      <c r="A1107" s="1" t="s">
        <v>1095</v>
      </c>
      <c r="K1107" s="2" t="str">
        <f t="shared" si="657"/>
        <v xml:space="preserve">Event 39 </v>
      </c>
      <c r="L1107" s="2" t="str">
        <f t="shared" si="676"/>
        <v xml:space="preserve"> 26</v>
      </c>
      <c r="M1107" s="2" t="str">
        <f t="shared" si="658"/>
        <v xml:space="preserve">  5  </v>
      </c>
      <c r="N1107" s="2" t="str">
        <f t="shared" si="677"/>
        <v xml:space="preserve"> 01:26 PM</v>
      </c>
      <c r="O1107" t="str">
        <f t="shared" si="659"/>
        <v xml:space="preserve">  Abdel Rahman Mostafa Ismail   </v>
      </c>
      <c r="P1107" s="3" t="str">
        <f t="shared" si="660"/>
        <v>12</v>
      </c>
      <c r="Q1107" s="3" t="str">
        <f t="shared" si="661"/>
        <v xml:space="preserve"> ZMALK</v>
      </c>
      <c r="R1107" s="3" t="str">
        <f t="shared" si="662"/>
        <v xml:space="preserve">     38.40</v>
      </c>
      <c r="S1107" s="3" t="str">
        <f t="shared" si="663"/>
        <v xml:space="preserve"> Boys</v>
      </c>
      <c r="T1107" s="3" t="str">
        <f t="shared" si="664"/>
        <v xml:space="preserve">50 </v>
      </c>
      <c r="U1107" s="3" t="str">
        <f t="shared" si="665"/>
        <v xml:space="preserve"> Butterfly</v>
      </c>
      <c r="V1107" s="7" t="str">
        <f t="shared" si="666"/>
        <v xml:space="preserve"> 29.06  </v>
      </c>
      <c r="W1107" s="7" t="str">
        <f t="shared" si="667"/>
        <v xml:space="preserve"> 2007     </v>
      </c>
      <c r="X1107" s="7" t="str">
        <f t="shared" si="668"/>
        <v xml:space="preserve">   Mahmoud Mohamed Saleh</v>
      </c>
      <c r="Y1107" s="7" t="str">
        <f t="shared" si="669"/>
        <v xml:space="preserve"> Ahly       </v>
      </c>
    </row>
    <row r="1108" spans="1:25">
      <c r="A1108" s="1" t="s">
        <v>1096</v>
      </c>
      <c r="K1108" s="2" t="str">
        <f t="shared" si="657"/>
        <v xml:space="preserve">Event 39 </v>
      </c>
      <c r="L1108" s="2" t="str">
        <f t="shared" si="676"/>
        <v xml:space="preserve"> 26</v>
      </c>
      <c r="M1108" s="2" t="str">
        <f t="shared" si="658"/>
        <v xml:space="preserve">  6  </v>
      </c>
      <c r="N1108" s="2" t="str">
        <f t="shared" si="677"/>
        <v xml:space="preserve"> 01:26 PM</v>
      </c>
      <c r="O1108" t="str">
        <f t="shared" si="659"/>
        <v xml:space="preserve">  Yossef Mostafa Hussien Abd A  </v>
      </c>
      <c r="P1108" s="3" t="str">
        <f t="shared" si="660"/>
        <v>12</v>
      </c>
      <c r="Q1108" s="3" t="str">
        <f t="shared" si="661"/>
        <v xml:space="preserve"> MAADI</v>
      </c>
      <c r="R1108" s="3" t="str">
        <f t="shared" si="662"/>
        <v xml:space="preserve">     38.45</v>
      </c>
      <c r="S1108" s="3" t="str">
        <f t="shared" si="663"/>
        <v xml:space="preserve"> Boys</v>
      </c>
      <c r="T1108" s="3" t="str">
        <f t="shared" si="664"/>
        <v xml:space="preserve">50 </v>
      </c>
      <c r="U1108" s="3" t="str">
        <f t="shared" si="665"/>
        <v xml:space="preserve"> Butterfly</v>
      </c>
      <c r="V1108" s="7" t="str">
        <f t="shared" si="666"/>
        <v xml:space="preserve"> 29.06  </v>
      </c>
      <c r="W1108" s="7" t="str">
        <f t="shared" si="667"/>
        <v xml:space="preserve"> 2007     </v>
      </c>
      <c r="X1108" s="7" t="str">
        <f t="shared" si="668"/>
        <v xml:space="preserve">   Mahmoud Mohamed Saleh</v>
      </c>
      <c r="Y1108" s="7" t="str">
        <f t="shared" si="669"/>
        <v xml:space="preserve"> Ahly       </v>
      </c>
    </row>
    <row r="1109" spans="1:25">
      <c r="A1109" s="1" t="s">
        <v>1097</v>
      </c>
      <c r="K1109" s="2" t="str">
        <f t="shared" si="657"/>
        <v xml:space="preserve">Event 39 </v>
      </c>
      <c r="L1109" s="2" t="str">
        <f t="shared" si="676"/>
        <v xml:space="preserve"> 26</v>
      </c>
      <c r="M1109" s="2" t="str">
        <f t="shared" si="658"/>
        <v xml:space="preserve">  7  </v>
      </c>
      <c r="N1109" s="2" t="str">
        <f t="shared" si="677"/>
        <v xml:space="preserve"> 01:26 PM</v>
      </c>
      <c r="O1109" t="str">
        <f t="shared" si="659"/>
        <v xml:space="preserve">  Mohamed Essam Galal Hafez     </v>
      </c>
      <c r="P1109" s="3" t="str">
        <f t="shared" si="660"/>
        <v>12</v>
      </c>
      <c r="Q1109" s="3" t="str">
        <f t="shared" si="661"/>
        <v xml:space="preserve"> HELDO</v>
      </c>
      <c r="R1109" s="3" t="str">
        <f t="shared" si="662"/>
        <v xml:space="preserve">     38.57</v>
      </c>
      <c r="S1109" s="3" t="str">
        <f t="shared" si="663"/>
        <v xml:space="preserve"> Boys</v>
      </c>
      <c r="T1109" s="3" t="str">
        <f t="shared" si="664"/>
        <v xml:space="preserve">50 </v>
      </c>
      <c r="U1109" s="3" t="str">
        <f t="shared" si="665"/>
        <v xml:space="preserve"> Butterfly</v>
      </c>
      <c r="V1109" s="7" t="str">
        <f t="shared" si="666"/>
        <v xml:space="preserve"> 29.06  </v>
      </c>
      <c r="W1109" s="7" t="str">
        <f t="shared" si="667"/>
        <v xml:space="preserve"> 2007     </v>
      </c>
      <c r="X1109" s="7" t="str">
        <f t="shared" si="668"/>
        <v xml:space="preserve">   Mahmoud Mohamed Saleh</v>
      </c>
      <c r="Y1109" s="7" t="str">
        <f t="shared" si="669"/>
        <v xml:space="preserve"> Ahly       </v>
      </c>
    </row>
    <row r="1110" spans="1:25">
      <c r="A1110" s="1" t="s">
        <v>1098</v>
      </c>
      <c r="K1110" s="2" t="str">
        <f t="shared" si="657"/>
        <v xml:space="preserve">Event 39 </v>
      </c>
      <c r="L1110" s="2" t="str">
        <f t="shared" si="676"/>
        <v xml:space="preserve"> 26</v>
      </c>
      <c r="M1110" s="2" t="str">
        <f t="shared" si="658"/>
        <v xml:space="preserve">  8  </v>
      </c>
      <c r="N1110" s="2" t="str">
        <f t="shared" si="677"/>
        <v xml:space="preserve"> 01:26 PM</v>
      </c>
      <c r="O1110" t="str">
        <f t="shared" si="659"/>
        <v xml:space="preserve">  Omar Mostafa Ismail           </v>
      </c>
      <c r="P1110" s="3" t="str">
        <f t="shared" si="660"/>
        <v>12</v>
      </c>
      <c r="Q1110" s="3" t="str">
        <f t="shared" si="661"/>
        <v xml:space="preserve"> ZMALK</v>
      </c>
      <c r="R1110" s="3" t="str">
        <f t="shared" si="662"/>
        <v xml:space="preserve">     38.59</v>
      </c>
      <c r="S1110" s="3" t="str">
        <f t="shared" si="663"/>
        <v xml:space="preserve"> Boys</v>
      </c>
      <c r="T1110" s="3" t="str">
        <f t="shared" si="664"/>
        <v xml:space="preserve">50 </v>
      </c>
      <c r="U1110" s="3" t="str">
        <f t="shared" si="665"/>
        <v xml:space="preserve"> Butterfly</v>
      </c>
      <c r="V1110" s="7" t="str">
        <f t="shared" si="666"/>
        <v xml:space="preserve"> 29.06  </v>
      </c>
      <c r="W1110" s="7" t="str">
        <f t="shared" si="667"/>
        <v xml:space="preserve"> 2007     </v>
      </c>
      <c r="X1110" s="7" t="str">
        <f t="shared" si="668"/>
        <v xml:space="preserve">   Mahmoud Mohamed Saleh</v>
      </c>
      <c r="Y1110" s="7" t="str">
        <f t="shared" si="669"/>
        <v xml:space="preserve"> Ahly       </v>
      </c>
    </row>
    <row r="1111" spans="1:25">
      <c r="A1111" s="5" t="s">
        <v>1099</v>
      </c>
      <c r="K1111" s="2"/>
      <c r="L1111" s="2"/>
      <c r="M1111" s="2"/>
      <c r="N1111" s="2"/>
      <c r="V1111" s="7"/>
      <c r="W1111" s="7"/>
      <c r="X1111" s="7"/>
      <c r="Y1111" s="7"/>
    </row>
    <row r="1112" spans="1:25">
      <c r="A1112" s="1" t="s">
        <v>1100</v>
      </c>
      <c r="K1112" s="2" t="str">
        <f t="shared" si="657"/>
        <v xml:space="preserve">Event 39 </v>
      </c>
      <c r="L1112" s="2" t="str">
        <f>MID($A$1111,5,3)</f>
        <v xml:space="preserve"> 27</v>
      </c>
      <c r="M1112" s="2" t="str">
        <f t="shared" si="658"/>
        <v xml:space="preserve">  1  </v>
      </c>
      <c r="N1112" s="2" t="str">
        <f>MID($A$1111,33,10)</f>
        <v xml:space="preserve"> 01:27 PM</v>
      </c>
      <c r="O1112" t="str">
        <f t="shared" si="659"/>
        <v xml:space="preserve">  Ahmed Yasser Mohamed Abdelha  </v>
      </c>
      <c r="P1112" s="3" t="str">
        <f t="shared" si="660"/>
        <v>12</v>
      </c>
      <c r="Q1112" s="3" t="str">
        <f t="shared" si="661"/>
        <v xml:space="preserve"> NCITY</v>
      </c>
      <c r="R1112" s="3" t="str">
        <f t="shared" si="662"/>
        <v xml:space="preserve">     38.35</v>
      </c>
      <c r="S1112" s="3" t="str">
        <f t="shared" si="663"/>
        <v xml:space="preserve"> Boys</v>
      </c>
      <c r="T1112" s="3" t="str">
        <f t="shared" si="664"/>
        <v xml:space="preserve">50 </v>
      </c>
      <c r="U1112" s="3" t="str">
        <f t="shared" si="665"/>
        <v xml:space="preserve"> Butterfly</v>
      </c>
      <c r="V1112" s="7" t="str">
        <f t="shared" si="666"/>
        <v xml:space="preserve"> 29.06  </v>
      </c>
      <c r="W1112" s="7" t="str">
        <f t="shared" si="667"/>
        <v xml:space="preserve"> 2007     </v>
      </c>
      <c r="X1112" s="7" t="str">
        <f t="shared" si="668"/>
        <v xml:space="preserve">   Mahmoud Mohamed Saleh</v>
      </c>
      <c r="Y1112" s="7" t="str">
        <f t="shared" si="669"/>
        <v xml:space="preserve"> Ahly       </v>
      </c>
    </row>
    <row r="1113" spans="1:25">
      <c r="A1113" s="1" t="s">
        <v>1101</v>
      </c>
      <c r="K1113" s="2" t="str">
        <f t="shared" si="657"/>
        <v xml:space="preserve">Event 39 </v>
      </c>
      <c r="L1113" s="2" t="str">
        <f t="shared" ref="L1113:L1119" si="678">MID($A$1111,5,3)</f>
        <v xml:space="preserve"> 27</v>
      </c>
      <c r="M1113" s="2" t="str">
        <f t="shared" si="658"/>
        <v xml:space="preserve">  2  </v>
      </c>
      <c r="N1113" s="2" t="str">
        <f t="shared" ref="N1113:N1119" si="679">MID($A$1111,33,10)</f>
        <v xml:space="preserve"> 01:27 PM</v>
      </c>
      <c r="O1113" t="str">
        <f t="shared" si="659"/>
        <v xml:space="preserve">  Ali Mohamed Hasan             </v>
      </c>
      <c r="P1113" s="3" t="str">
        <f t="shared" si="660"/>
        <v>12</v>
      </c>
      <c r="Q1113" s="3" t="str">
        <f t="shared" si="661"/>
        <v xml:space="preserve"> DEGLA</v>
      </c>
      <c r="R1113" s="3" t="str">
        <f t="shared" si="662"/>
        <v xml:space="preserve">     38.18</v>
      </c>
      <c r="S1113" s="3" t="str">
        <f t="shared" si="663"/>
        <v xml:space="preserve"> Boys</v>
      </c>
      <c r="T1113" s="3" t="str">
        <f t="shared" si="664"/>
        <v xml:space="preserve">50 </v>
      </c>
      <c r="U1113" s="3" t="str">
        <f t="shared" si="665"/>
        <v xml:space="preserve"> Butterfly</v>
      </c>
      <c r="V1113" s="7" t="str">
        <f t="shared" si="666"/>
        <v xml:space="preserve"> 29.06  </v>
      </c>
      <c r="W1113" s="7" t="str">
        <f t="shared" si="667"/>
        <v xml:space="preserve"> 2007     </v>
      </c>
      <c r="X1113" s="7" t="str">
        <f t="shared" si="668"/>
        <v xml:space="preserve">   Mahmoud Mohamed Saleh</v>
      </c>
      <c r="Y1113" s="7" t="str">
        <f t="shared" si="669"/>
        <v xml:space="preserve"> Ahly       </v>
      </c>
    </row>
    <row r="1114" spans="1:25">
      <c r="A1114" s="1" t="s">
        <v>1102</v>
      </c>
      <c r="K1114" s="2" t="str">
        <f t="shared" si="657"/>
        <v xml:space="preserve">Event 39 </v>
      </c>
      <c r="L1114" s="2" t="str">
        <f t="shared" si="678"/>
        <v xml:space="preserve"> 27</v>
      </c>
      <c r="M1114" s="2" t="str">
        <f t="shared" si="658"/>
        <v xml:space="preserve">  3  </v>
      </c>
      <c r="N1114" s="2" t="str">
        <f t="shared" si="679"/>
        <v xml:space="preserve"> 01:27 PM</v>
      </c>
      <c r="O1114" t="str">
        <f t="shared" si="659"/>
        <v xml:space="preserve">  Yousif Walid Elkhashab        </v>
      </c>
      <c r="P1114" s="3" t="str">
        <f t="shared" si="660"/>
        <v>12</v>
      </c>
      <c r="Q1114" s="3" t="str">
        <f t="shared" si="661"/>
        <v xml:space="preserve"> HELOP</v>
      </c>
      <c r="R1114" s="3" t="str">
        <f t="shared" si="662"/>
        <v xml:space="preserve">     38.09</v>
      </c>
      <c r="S1114" s="3" t="str">
        <f t="shared" si="663"/>
        <v xml:space="preserve"> Boys</v>
      </c>
      <c r="T1114" s="3" t="str">
        <f t="shared" si="664"/>
        <v xml:space="preserve">50 </v>
      </c>
      <c r="U1114" s="3" t="str">
        <f t="shared" si="665"/>
        <v xml:space="preserve"> Butterfly</v>
      </c>
      <c r="V1114" s="7" t="str">
        <f t="shared" si="666"/>
        <v xml:space="preserve"> 29.06  </v>
      </c>
      <c r="W1114" s="7" t="str">
        <f t="shared" si="667"/>
        <v xml:space="preserve"> 2007     </v>
      </c>
      <c r="X1114" s="7" t="str">
        <f t="shared" si="668"/>
        <v xml:space="preserve">   Mahmoud Mohamed Saleh</v>
      </c>
      <c r="Y1114" s="7" t="str">
        <f t="shared" si="669"/>
        <v xml:space="preserve"> Ahly       </v>
      </c>
    </row>
    <row r="1115" spans="1:25">
      <c r="A1115" s="1" t="s">
        <v>1103</v>
      </c>
      <c r="K1115" s="2" t="str">
        <f t="shared" si="657"/>
        <v xml:space="preserve">Event 39 </v>
      </c>
      <c r="L1115" s="2" t="str">
        <f t="shared" si="678"/>
        <v xml:space="preserve"> 27</v>
      </c>
      <c r="M1115" s="2" t="str">
        <f t="shared" si="658"/>
        <v xml:space="preserve">  4  </v>
      </c>
      <c r="N1115" s="2" t="str">
        <f t="shared" si="679"/>
        <v xml:space="preserve"> 01:27 PM</v>
      </c>
      <c r="O1115" t="str">
        <f t="shared" si="659"/>
        <v xml:space="preserve">  Yehya Magdy Sayed Abdel Gawa  </v>
      </c>
      <c r="P1115" s="3" t="str">
        <f t="shared" si="660"/>
        <v>12</v>
      </c>
      <c r="Q1115" s="3" t="str">
        <f t="shared" si="661"/>
        <v xml:space="preserve"> 6 OCT</v>
      </c>
      <c r="R1115" s="3" t="str">
        <f t="shared" si="662"/>
        <v xml:space="preserve">     37.95</v>
      </c>
      <c r="S1115" s="3" t="str">
        <f t="shared" si="663"/>
        <v xml:space="preserve"> Boys</v>
      </c>
      <c r="T1115" s="3" t="str">
        <f t="shared" si="664"/>
        <v xml:space="preserve">50 </v>
      </c>
      <c r="U1115" s="3" t="str">
        <f t="shared" si="665"/>
        <v xml:space="preserve"> Butterfly</v>
      </c>
      <c r="V1115" s="7" t="str">
        <f t="shared" si="666"/>
        <v xml:space="preserve"> 29.06  </v>
      </c>
      <c r="W1115" s="7" t="str">
        <f t="shared" si="667"/>
        <v xml:space="preserve"> 2007     </v>
      </c>
      <c r="X1115" s="7" t="str">
        <f t="shared" si="668"/>
        <v xml:space="preserve">   Mahmoud Mohamed Saleh</v>
      </c>
      <c r="Y1115" s="7" t="str">
        <f t="shared" si="669"/>
        <v xml:space="preserve"> Ahly       </v>
      </c>
    </row>
    <row r="1116" spans="1:25">
      <c r="A1116" s="1" t="s">
        <v>1104</v>
      </c>
      <c r="K1116" s="2" t="str">
        <f t="shared" si="657"/>
        <v xml:space="preserve">Event 39 </v>
      </c>
      <c r="L1116" s="2" t="str">
        <f t="shared" si="678"/>
        <v xml:space="preserve"> 27</v>
      </c>
      <c r="M1116" s="2" t="str">
        <f t="shared" si="658"/>
        <v xml:space="preserve">  5  </v>
      </c>
      <c r="N1116" s="2" t="str">
        <f t="shared" si="679"/>
        <v xml:space="preserve"> 01:27 PM</v>
      </c>
      <c r="O1116" t="str">
        <f t="shared" si="659"/>
        <v xml:space="preserve">  Omar Mohamed Roshdy           </v>
      </c>
      <c r="P1116" s="3" t="str">
        <f t="shared" si="660"/>
        <v>12</v>
      </c>
      <c r="Q1116" s="3" t="str">
        <f t="shared" si="661"/>
        <v xml:space="preserve"> AHLY </v>
      </c>
      <c r="R1116" s="3" t="str">
        <f t="shared" si="662"/>
        <v xml:space="preserve">     38.03</v>
      </c>
      <c r="S1116" s="3" t="str">
        <f t="shared" si="663"/>
        <v xml:space="preserve"> Boys</v>
      </c>
      <c r="T1116" s="3" t="str">
        <f t="shared" si="664"/>
        <v xml:space="preserve">50 </v>
      </c>
      <c r="U1116" s="3" t="str">
        <f t="shared" si="665"/>
        <v xml:space="preserve"> Butterfly</v>
      </c>
      <c r="V1116" s="7" t="str">
        <f t="shared" si="666"/>
        <v xml:space="preserve"> 29.06  </v>
      </c>
      <c r="W1116" s="7" t="str">
        <f t="shared" si="667"/>
        <v xml:space="preserve"> 2007     </v>
      </c>
      <c r="X1116" s="7" t="str">
        <f t="shared" si="668"/>
        <v xml:space="preserve">   Mahmoud Mohamed Saleh</v>
      </c>
      <c r="Y1116" s="7" t="str">
        <f t="shared" si="669"/>
        <v xml:space="preserve"> Ahly       </v>
      </c>
    </row>
    <row r="1117" spans="1:25">
      <c r="A1117" s="1" t="s">
        <v>1105</v>
      </c>
      <c r="K1117" s="2" t="str">
        <f t="shared" si="657"/>
        <v xml:space="preserve">Event 39 </v>
      </c>
      <c r="L1117" s="2" t="str">
        <f t="shared" si="678"/>
        <v xml:space="preserve"> 27</v>
      </c>
      <c r="M1117" s="2" t="str">
        <f t="shared" si="658"/>
        <v xml:space="preserve">  6  </v>
      </c>
      <c r="N1117" s="2" t="str">
        <f t="shared" si="679"/>
        <v xml:space="preserve"> 01:27 PM</v>
      </c>
      <c r="O1117" t="str">
        <f t="shared" si="659"/>
        <v xml:space="preserve">  Ahmed Sameh Awad              </v>
      </c>
      <c r="P1117" s="3" t="str">
        <f t="shared" si="660"/>
        <v>12</v>
      </c>
      <c r="Q1117" s="3" t="str">
        <f t="shared" si="661"/>
        <v xml:space="preserve"> RWAD </v>
      </c>
      <c r="R1117" s="3" t="str">
        <f t="shared" si="662"/>
        <v xml:space="preserve">     38.14</v>
      </c>
      <c r="S1117" s="3" t="str">
        <f t="shared" si="663"/>
        <v xml:space="preserve"> Boys</v>
      </c>
      <c r="T1117" s="3" t="str">
        <f t="shared" si="664"/>
        <v xml:space="preserve">50 </v>
      </c>
      <c r="U1117" s="3" t="str">
        <f t="shared" si="665"/>
        <v xml:space="preserve"> Butterfly</v>
      </c>
      <c r="V1117" s="7" t="str">
        <f t="shared" si="666"/>
        <v xml:space="preserve"> 29.06  </v>
      </c>
      <c r="W1117" s="7" t="str">
        <f t="shared" si="667"/>
        <v xml:space="preserve"> 2007     </v>
      </c>
      <c r="X1117" s="7" t="str">
        <f t="shared" si="668"/>
        <v xml:space="preserve">   Mahmoud Mohamed Saleh</v>
      </c>
      <c r="Y1117" s="7" t="str">
        <f t="shared" si="669"/>
        <v xml:space="preserve"> Ahly       </v>
      </c>
    </row>
    <row r="1118" spans="1:25">
      <c r="A1118" s="1" t="s">
        <v>1106</v>
      </c>
      <c r="K1118" s="2" t="str">
        <f t="shared" si="657"/>
        <v xml:space="preserve">Event 39 </v>
      </c>
      <c r="L1118" s="2" t="str">
        <f t="shared" si="678"/>
        <v xml:space="preserve"> 27</v>
      </c>
      <c r="M1118" s="2" t="str">
        <f t="shared" si="658"/>
        <v xml:space="preserve">  7  </v>
      </c>
      <c r="N1118" s="2" t="str">
        <f t="shared" si="679"/>
        <v xml:space="preserve"> 01:27 PM</v>
      </c>
      <c r="O1118" t="str">
        <f t="shared" si="659"/>
        <v xml:space="preserve">  Hassan Abdelaal Abas          </v>
      </c>
      <c r="P1118" s="3" t="str">
        <f t="shared" si="660"/>
        <v>12</v>
      </c>
      <c r="Q1118" s="3" t="str">
        <f t="shared" si="661"/>
        <v xml:space="preserve"> SHOOT</v>
      </c>
      <c r="R1118" s="3" t="str">
        <f t="shared" si="662"/>
        <v xml:space="preserve">     38.21</v>
      </c>
      <c r="S1118" s="3" t="str">
        <f t="shared" si="663"/>
        <v xml:space="preserve"> Boys</v>
      </c>
      <c r="T1118" s="3" t="str">
        <f t="shared" si="664"/>
        <v xml:space="preserve">50 </v>
      </c>
      <c r="U1118" s="3" t="str">
        <f t="shared" si="665"/>
        <v xml:space="preserve"> Butterfly</v>
      </c>
      <c r="V1118" s="7" t="str">
        <f t="shared" si="666"/>
        <v xml:space="preserve"> 29.06  </v>
      </c>
      <c r="W1118" s="7" t="str">
        <f t="shared" si="667"/>
        <v xml:space="preserve"> 2007     </v>
      </c>
      <c r="X1118" s="7" t="str">
        <f t="shared" si="668"/>
        <v xml:space="preserve">   Mahmoud Mohamed Saleh</v>
      </c>
      <c r="Y1118" s="7" t="str">
        <f t="shared" si="669"/>
        <v xml:space="preserve"> Ahly       </v>
      </c>
    </row>
    <row r="1119" spans="1:25">
      <c r="A1119" s="1" t="s">
        <v>1107</v>
      </c>
      <c r="K1119" s="2" t="str">
        <f t="shared" si="657"/>
        <v xml:space="preserve">Event 39 </v>
      </c>
      <c r="L1119" s="2" t="str">
        <f t="shared" si="678"/>
        <v xml:space="preserve"> 27</v>
      </c>
      <c r="M1119" s="2" t="str">
        <f t="shared" si="658"/>
        <v xml:space="preserve">  8  </v>
      </c>
      <c r="N1119" s="2" t="str">
        <f t="shared" si="679"/>
        <v xml:space="preserve"> 01:27 PM</v>
      </c>
      <c r="O1119" t="str">
        <f t="shared" si="659"/>
        <v xml:space="preserve">  Ali Mohamed Ali Makhlouf      </v>
      </c>
      <c r="P1119" s="3" t="str">
        <f t="shared" si="660"/>
        <v>12</v>
      </c>
      <c r="Q1119" s="3" t="str">
        <f t="shared" si="661"/>
        <v xml:space="preserve"> ZMALK</v>
      </c>
      <c r="R1119" s="3" t="str">
        <f t="shared" si="662"/>
        <v xml:space="preserve">     38.36</v>
      </c>
      <c r="S1119" s="3" t="str">
        <f t="shared" si="663"/>
        <v xml:space="preserve"> Boys</v>
      </c>
      <c r="T1119" s="3" t="str">
        <f t="shared" si="664"/>
        <v xml:space="preserve">50 </v>
      </c>
      <c r="U1119" s="3" t="str">
        <f t="shared" si="665"/>
        <v xml:space="preserve"> Butterfly</v>
      </c>
      <c r="V1119" s="7" t="str">
        <f t="shared" si="666"/>
        <v xml:space="preserve"> 29.06  </v>
      </c>
      <c r="W1119" s="7" t="str">
        <f t="shared" si="667"/>
        <v xml:space="preserve"> 2007     </v>
      </c>
      <c r="X1119" s="7" t="str">
        <f t="shared" si="668"/>
        <v xml:space="preserve">   Mahmoud Mohamed Saleh</v>
      </c>
      <c r="Y1119" s="7" t="str">
        <f t="shared" si="669"/>
        <v xml:space="preserve"> Ahly       </v>
      </c>
    </row>
    <row r="1120" spans="1:25">
      <c r="A1120" s="5" t="s">
        <v>1108</v>
      </c>
      <c r="K1120" s="2"/>
      <c r="L1120" s="2"/>
      <c r="M1120" s="2"/>
      <c r="N1120" s="2"/>
      <c r="V1120" s="7"/>
      <c r="W1120" s="7"/>
      <c r="X1120" s="7"/>
      <c r="Y1120" s="7"/>
    </row>
    <row r="1121" spans="1:25">
      <c r="A1121" s="1" t="s">
        <v>1109</v>
      </c>
      <c r="K1121" s="2" t="str">
        <f t="shared" si="657"/>
        <v xml:space="preserve">Event 39 </v>
      </c>
      <c r="L1121" s="2" t="str">
        <f>MID($A$1120,5,3)</f>
        <v xml:space="preserve"> 28</v>
      </c>
      <c r="M1121" s="2" t="str">
        <f t="shared" si="658"/>
        <v xml:space="preserve">  1  </v>
      </c>
      <c r="N1121" s="2" t="str">
        <f>MID($A$1120,33,10)</f>
        <v xml:space="preserve"> 01:28 PM</v>
      </c>
      <c r="O1121" t="str">
        <f t="shared" si="659"/>
        <v xml:space="preserve">  Abdel Rahman Shawky Mohamed   </v>
      </c>
      <c r="P1121" s="3" t="str">
        <f t="shared" si="660"/>
        <v>12</v>
      </c>
      <c r="Q1121" s="3" t="str">
        <f t="shared" si="661"/>
        <v xml:space="preserve"> 6 OCT</v>
      </c>
      <c r="R1121" s="3" t="str">
        <f t="shared" si="662"/>
        <v xml:space="preserve">     37.90</v>
      </c>
      <c r="S1121" s="3" t="str">
        <f t="shared" si="663"/>
        <v xml:space="preserve"> Boys</v>
      </c>
      <c r="T1121" s="3" t="str">
        <f t="shared" si="664"/>
        <v xml:space="preserve">50 </v>
      </c>
      <c r="U1121" s="3" t="str">
        <f t="shared" si="665"/>
        <v xml:space="preserve"> Butterfly</v>
      </c>
      <c r="V1121" s="7" t="str">
        <f t="shared" si="666"/>
        <v xml:space="preserve"> 29.06  </v>
      </c>
      <c r="W1121" s="7" t="str">
        <f t="shared" si="667"/>
        <v xml:space="preserve"> 2007     </v>
      </c>
      <c r="X1121" s="7" t="str">
        <f t="shared" si="668"/>
        <v xml:space="preserve">   Mahmoud Mohamed Saleh</v>
      </c>
      <c r="Y1121" s="7" t="str">
        <f t="shared" si="669"/>
        <v xml:space="preserve"> Ahly       </v>
      </c>
    </row>
    <row r="1122" spans="1:25">
      <c r="A1122" s="1" t="s">
        <v>1110</v>
      </c>
      <c r="K1122" s="2" t="str">
        <f t="shared" si="657"/>
        <v xml:space="preserve">Event 39 </v>
      </c>
      <c r="L1122" s="2" t="str">
        <f t="shared" ref="L1122:L1128" si="680">MID($A$1120,5,3)</f>
        <v xml:space="preserve"> 28</v>
      </c>
      <c r="M1122" s="2" t="str">
        <f t="shared" si="658"/>
        <v xml:space="preserve">  2  </v>
      </c>
      <c r="N1122" s="2" t="str">
        <f t="shared" ref="N1122:N1128" si="681">MID($A$1120,33,10)</f>
        <v xml:space="preserve"> 01:28 PM</v>
      </c>
      <c r="O1122" t="str">
        <f t="shared" si="659"/>
        <v xml:space="preserve">  Shref Hesham Abd Elrahman Ha  </v>
      </c>
      <c r="P1122" s="3" t="str">
        <f t="shared" si="660"/>
        <v>12</v>
      </c>
      <c r="Q1122" s="3" t="str">
        <f t="shared" si="661"/>
        <v xml:space="preserve"> GEZIR</v>
      </c>
      <c r="R1122" s="3" t="str">
        <f t="shared" si="662"/>
        <v xml:space="preserve">     37.86</v>
      </c>
      <c r="S1122" s="3" t="str">
        <f t="shared" si="663"/>
        <v xml:space="preserve"> Boys</v>
      </c>
      <c r="T1122" s="3" t="str">
        <f t="shared" si="664"/>
        <v xml:space="preserve">50 </v>
      </c>
      <c r="U1122" s="3" t="str">
        <f t="shared" si="665"/>
        <v xml:space="preserve"> Butterfly</v>
      </c>
      <c r="V1122" s="7" t="str">
        <f t="shared" si="666"/>
        <v xml:space="preserve"> 29.06  </v>
      </c>
      <c r="W1122" s="7" t="str">
        <f t="shared" si="667"/>
        <v xml:space="preserve"> 2007     </v>
      </c>
      <c r="X1122" s="7" t="str">
        <f t="shared" si="668"/>
        <v xml:space="preserve">   Mahmoud Mohamed Saleh</v>
      </c>
      <c r="Y1122" s="7" t="str">
        <f t="shared" si="669"/>
        <v xml:space="preserve"> Ahly       </v>
      </c>
    </row>
    <row r="1123" spans="1:25">
      <c r="A1123" s="1" t="s">
        <v>1111</v>
      </c>
      <c r="K1123" s="2" t="str">
        <f t="shared" si="657"/>
        <v xml:space="preserve">Event 39 </v>
      </c>
      <c r="L1123" s="2" t="str">
        <f t="shared" si="680"/>
        <v xml:space="preserve"> 28</v>
      </c>
      <c r="M1123" s="2" t="str">
        <f t="shared" si="658"/>
        <v xml:space="preserve">  3  </v>
      </c>
      <c r="N1123" s="2" t="str">
        <f t="shared" si="681"/>
        <v xml:space="preserve"> 01:28 PM</v>
      </c>
      <c r="O1123" t="str">
        <f t="shared" si="659"/>
        <v xml:space="preserve">  Zeiad Hany Hamed Ahmed        </v>
      </c>
      <c r="P1123" s="3" t="str">
        <f t="shared" si="660"/>
        <v>12</v>
      </c>
      <c r="Q1123" s="3" t="str">
        <f t="shared" si="661"/>
        <v xml:space="preserve"> TRSAN</v>
      </c>
      <c r="R1123" s="3" t="str">
        <f t="shared" si="662"/>
        <v xml:space="preserve">     37.76</v>
      </c>
      <c r="S1123" s="3" t="str">
        <f t="shared" si="663"/>
        <v xml:space="preserve"> Boys</v>
      </c>
      <c r="T1123" s="3" t="str">
        <f t="shared" si="664"/>
        <v xml:space="preserve">50 </v>
      </c>
      <c r="U1123" s="3" t="str">
        <f t="shared" si="665"/>
        <v xml:space="preserve"> Butterfly</v>
      </c>
      <c r="V1123" s="7" t="str">
        <f t="shared" si="666"/>
        <v xml:space="preserve"> 29.06  </v>
      </c>
      <c r="W1123" s="7" t="str">
        <f t="shared" si="667"/>
        <v xml:space="preserve"> 2007     </v>
      </c>
      <c r="X1123" s="7" t="str">
        <f t="shared" si="668"/>
        <v xml:space="preserve">   Mahmoud Mohamed Saleh</v>
      </c>
      <c r="Y1123" s="7" t="str">
        <f t="shared" si="669"/>
        <v xml:space="preserve"> Ahly       </v>
      </c>
    </row>
    <row r="1124" spans="1:25">
      <c r="A1124" s="1" t="s">
        <v>1112</v>
      </c>
      <c r="K1124" s="2" t="str">
        <f t="shared" si="657"/>
        <v xml:space="preserve">Event 39 </v>
      </c>
      <c r="L1124" s="2" t="str">
        <f t="shared" si="680"/>
        <v xml:space="preserve"> 28</v>
      </c>
      <c r="M1124" s="2" t="str">
        <f t="shared" si="658"/>
        <v xml:space="preserve">  4  </v>
      </c>
      <c r="N1124" s="2" t="str">
        <f t="shared" si="681"/>
        <v xml:space="preserve"> 01:28 PM</v>
      </c>
      <c r="O1124" t="str">
        <f t="shared" si="659"/>
        <v xml:space="preserve">  Ebaa Ahmed Kamal              </v>
      </c>
      <c r="P1124" s="3" t="str">
        <f t="shared" si="660"/>
        <v>12</v>
      </c>
      <c r="Q1124" s="3" t="str">
        <f t="shared" si="661"/>
        <v xml:space="preserve"> ZOHUR</v>
      </c>
      <c r="R1124" s="3" t="str">
        <f t="shared" si="662"/>
        <v xml:space="preserve">     37.57</v>
      </c>
      <c r="S1124" s="3" t="str">
        <f t="shared" si="663"/>
        <v xml:space="preserve"> Boys</v>
      </c>
      <c r="T1124" s="3" t="str">
        <f t="shared" si="664"/>
        <v xml:space="preserve">50 </v>
      </c>
      <c r="U1124" s="3" t="str">
        <f t="shared" si="665"/>
        <v xml:space="preserve"> Butterfly</v>
      </c>
      <c r="V1124" s="7" t="str">
        <f t="shared" si="666"/>
        <v xml:space="preserve"> 29.06  </v>
      </c>
      <c r="W1124" s="7" t="str">
        <f t="shared" si="667"/>
        <v xml:space="preserve"> 2007     </v>
      </c>
      <c r="X1124" s="7" t="str">
        <f t="shared" si="668"/>
        <v xml:space="preserve">   Mahmoud Mohamed Saleh</v>
      </c>
      <c r="Y1124" s="7" t="str">
        <f t="shared" si="669"/>
        <v xml:space="preserve"> Ahly       </v>
      </c>
    </row>
    <row r="1125" spans="1:25">
      <c r="A1125" s="1" t="s">
        <v>1113</v>
      </c>
      <c r="K1125" s="2" t="str">
        <f t="shared" si="657"/>
        <v xml:space="preserve">Event 39 </v>
      </c>
      <c r="L1125" s="2" t="str">
        <f t="shared" si="680"/>
        <v xml:space="preserve"> 28</v>
      </c>
      <c r="M1125" s="2" t="str">
        <f t="shared" si="658"/>
        <v xml:space="preserve">  5  </v>
      </c>
      <c r="N1125" s="2" t="str">
        <f t="shared" si="681"/>
        <v xml:space="preserve"> 01:28 PM</v>
      </c>
      <c r="O1125" t="str">
        <f t="shared" si="659"/>
        <v xml:space="preserve">  Kariem Hany Mohamed Kamal     </v>
      </c>
      <c r="P1125" s="3" t="str">
        <f t="shared" si="660"/>
        <v>12</v>
      </c>
      <c r="Q1125" s="3" t="str">
        <f t="shared" si="661"/>
        <v xml:space="preserve"> SHAMS</v>
      </c>
      <c r="R1125" s="3" t="str">
        <f t="shared" si="662"/>
        <v xml:space="preserve">     37.68</v>
      </c>
      <c r="S1125" s="3" t="str">
        <f t="shared" si="663"/>
        <v xml:space="preserve"> Boys</v>
      </c>
      <c r="T1125" s="3" t="str">
        <f t="shared" si="664"/>
        <v xml:space="preserve">50 </v>
      </c>
      <c r="U1125" s="3" t="str">
        <f t="shared" si="665"/>
        <v xml:space="preserve"> Butterfly</v>
      </c>
      <c r="V1125" s="7" t="str">
        <f t="shared" si="666"/>
        <v xml:space="preserve"> 29.06  </v>
      </c>
      <c r="W1125" s="7" t="str">
        <f t="shared" si="667"/>
        <v xml:space="preserve"> 2007     </v>
      </c>
      <c r="X1125" s="7" t="str">
        <f t="shared" si="668"/>
        <v xml:space="preserve">   Mahmoud Mohamed Saleh</v>
      </c>
      <c r="Y1125" s="7" t="str">
        <f t="shared" si="669"/>
        <v xml:space="preserve"> Ahly       </v>
      </c>
    </row>
    <row r="1126" spans="1:25">
      <c r="A1126" s="1" t="s">
        <v>1114</v>
      </c>
      <c r="K1126" s="2" t="str">
        <f t="shared" si="657"/>
        <v xml:space="preserve">Event 39 </v>
      </c>
      <c r="L1126" s="2" t="str">
        <f t="shared" si="680"/>
        <v xml:space="preserve"> 28</v>
      </c>
      <c r="M1126" s="2" t="str">
        <f t="shared" si="658"/>
        <v xml:space="preserve">  6  </v>
      </c>
      <c r="N1126" s="2" t="str">
        <f t="shared" si="681"/>
        <v xml:space="preserve"> 01:28 PM</v>
      </c>
      <c r="O1126" t="str">
        <f t="shared" si="659"/>
        <v xml:space="preserve">  Adham Waled Fouaad            </v>
      </c>
      <c r="P1126" s="3" t="str">
        <f t="shared" si="660"/>
        <v>12</v>
      </c>
      <c r="Q1126" s="3" t="str">
        <f t="shared" si="661"/>
        <v xml:space="preserve"> DEGLA</v>
      </c>
      <c r="R1126" s="3" t="str">
        <f t="shared" si="662"/>
        <v xml:space="preserve">     37.80</v>
      </c>
      <c r="S1126" s="3" t="str">
        <f t="shared" si="663"/>
        <v xml:space="preserve"> Boys</v>
      </c>
      <c r="T1126" s="3" t="str">
        <f t="shared" si="664"/>
        <v xml:space="preserve">50 </v>
      </c>
      <c r="U1126" s="3" t="str">
        <f t="shared" si="665"/>
        <v xml:space="preserve"> Butterfly</v>
      </c>
      <c r="V1126" s="7" t="str">
        <f t="shared" si="666"/>
        <v xml:space="preserve"> 29.06  </v>
      </c>
      <c r="W1126" s="7" t="str">
        <f t="shared" si="667"/>
        <v xml:space="preserve"> 2007     </v>
      </c>
      <c r="X1126" s="7" t="str">
        <f t="shared" si="668"/>
        <v xml:space="preserve">   Mahmoud Mohamed Saleh</v>
      </c>
      <c r="Y1126" s="7" t="str">
        <f t="shared" si="669"/>
        <v xml:space="preserve"> Ahly       </v>
      </c>
    </row>
    <row r="1127" spans="1:25">
      <c r="A1127" s="1" t="s">
        <v>1115</v>
      </c>
      <c r="K1127" s="2" t="str">
        <f t="shared" si="657"/>
        <v xml:space="preserve">Event 39 </v>
      </c>
      <c r="L1127" s="2" t="str">
        <f t="shared" si="680"/>
        <v xml:space="preserve"> 28</v>
      </c>
      <c r="M1127" s="2" t="str">
        <f t="shared" si="658"/>
        <v xml:space="preserve">  7  </v>
      </c>
      <c r="N1127" s="2" t="str">
        <f t="shared" si="681"/>
        <v xml:space="preserve"> 01:28 PM</v>
      </c>
      <c r="O1127" t="str">
        <f t="shared" si="659"/>
        <v xml:space="preserve">  Abdel Rahman Mohamed Gamal    </v>
      </c>
      <c r="P1127" s="3" t="str">
        <f t="shared" si="660"/>
        <v>12</v>
      </c>
      <c r="Q1127" s="3" t="str">
        <f t="shared" si="661"/>
        <v xml:space="preserve"> DEGLA</v>
      </c>
      <c r="R1127" s="3" t="str">
        <f t="shared" si="662"/>
        <v xml:space="preserve">     37.88</v>
      </c>
      <c r="S1127" s="3" t="str">
        <f t="shared" si="663"/>
        <v xml:space="preserve"> Boys</v>
      </c>
      <c r="T1127" s="3" t="str">
        <f t="shared" si="664"/>
        <v xml:space="preserve">50 </v>
      </c>
      <c r="U1127" s="3" t="str">
        <f t="shared" si="665"/>
        <v xml:space="preserve"> Butterfly</v>
      </c>
      <c r="V1127" s="7" t="str">
        <f t="shared" si="666"/>
        <v xml:space="preserve"> 29.06  </v>
      </c>
      <c r="W1127" s="7" t="str">
        <f t="shared" si="667"/>
        <v xml:space="preserve"> 2007     </v>
      </c>
      <c r="X1127" s="7" t="str">
        <f t="shared" si="668"/>
        <v xml:space="preserve">   Mahmoud Mohamed Saleh</v>
      </c>
      <c r="Y1127" s="7" t="str">
        <f t="shared" si="669"/>
        <v xml:space="preserve"> Ahly       </v>
      </c>
    </row>
    <row r="1128" spans="1:25">
      <c r="A1128" s="1" t="s">
        <v>1116</v>
      </c>
      <c r="K1128" s="2" t="str">
        <f t="shared" si="657"/>
        <v xml:space="preserve">Event 39 </v>
      </c>
      <c r="L1128" s="2" t="str">
        <f t="shared" si="680"/>
        <v xml:space="preserve"> 28</v>
      </c>
      <c r="M1128" s="2" t="str">
        <f t="shared" si="658"/>
        <v xml:space="preserve">  8  </v>
      </c>
      <c r="N1128" s="2" t="str">
        <f t="shared" si="681"/>
        <v xml:space="preserve"> 01:28 PM</v>
      </c>
      <c r="O1128" t="str">
        <f t="shared" si="659"/>
        <v xml:space="preserve">  Mohamed Adelelfattah Mahmoud  </v>
      </c>
      <c r="P1128" s="3" t="str">
        <f t="shared" si="660"/>
        <v>12</v>
      </c>
      <c r="Q1128" s="3" t="str">
        <f t="shared" si="661"/>
        <v xml:space="preserve"> BNK.G</v>
      </c>
      <c r="R1128" s="3" t="str">
        <f t="shared" si="662"/>
        <v xml:space="preserve">     37.92</v>
      </c>
      <c r="S1128" s="3" t="str">
        <f t="shared" si="663"/>
        <v xml:space="preserve"> Boys</v>
      </c>
      <c r="T1128" s="3" t="str">
        <f t="shared" si="664"/>
        <v xml:space="preserve">50 </v>
      </c>
      <c r="U1128" s="3" t="str">
        <f t="shared" si="665"/>
        <v xml:space="preserve"> Butterfly</v>
      </c>
      <c r="V1128" s="7" t="str">
        <f t="shared" si="666"/>
        <v xml:space="preserve"> 29.06  </v>
      </c>
      <c r="W1128" s="7" t="str">
        <f t="shared" si="667"/>
        <v xml:space="preserve"> 2007     </v>
      </c>
      <c r="X1128" s="7" t="str">
        <f t="shared" si="668"/>
        <v xml:space="preserve">   Mahmoud Mohamed Saleh</v>
      </c>
      <c r="Y1128" s="7" t="str">
        <f t="shared" si="669"/>
        <v xml:space="preserve"> Ahly       </v>
      </c>
    </row>
    <row r="1129" spans="1:25">
      <c r="A1129" s="5" t="s">
        <v>1117</v>
      </c>
      <c r="K1129" s="2"/>
      <c r="L1129" s="2"/>
      <c r="M1129" s="2"/>
      <c r="N1129" s="2"/>
      <c r="V1129" s="7"/>
      <c r="W1129" s="7"/>
      <c r="X1129" s="7"/>
      <c r="Y1129" s="7"/>
    </row>
    <row r="1130" spans="1:25">
      <c r="A1130" s="1" t="s">
        <v>1118</v>
      </c>
      <c r="K1130" s="2" t="str">
        <f t="shared" si="657"/>
        <v xml:space="preserve">Event 39 </v>
      </c>
      <c r="L1130" s="2" t="str">
        <f>MID($A$1129,5,3)</f>
        <v xml:space="preserve"> 29</v>
      </c>
      <c r="M1130" s="2" t="str">
        <f t="shared" si="658"/>
        <v xml:space="preserve">  1  </v>
      </c>
      <c r="N1130" s="2" t="str">
        <f>MID($A$1129,33,10)</f>
        <v xml:space="preserve"> 01:29 PM</v>
      </c>
      <c r="O1130" t="str">
        <f t="shared" si="659"/>
        <v xml:space="preserve">  Yossef Shrif Ahm. Radwan      </v>
      </c>
      <c r="P1130" s="3" t="str">
        <f t="shared" si="660"/>
        <v>12</v>
      </c>
      <c r="Q1130" s="3" t="str">
        <f t="shared" si="661"/>
        <v xml:space="preserve"> GEZIR</v>
      </c>
      <c r="R1130" s="3" t="str">
        <f t="shared" si="662"/>
        <v xml:space="preserve">     37.46</v>
      </c>
      <c r="S1130" s="3" t="str">
        <f t="shared" si="663"/>
        <v xml:space="preserve"> Boys</v>
      </c>
      <c r="T1130" s="3" t="str">
        <f t="shared" si="664"/>
        <v xml:space="preserve">50 </v>
      </c>
      <c r="U1130" s="3" t="str">
        <f t="shared" si="665"/>
        <v xml:space="preserve"> Butterfly</v>
      </c>
      <c r="V1130" s="7" t="str">
        <f t="shared" si="666"/>
        <v xml:space="preserve"> 29.06  </v>
      </c>
      <c r="W1130" s="7" t="str">
        <f t="shared" si="667"/>
        <v xml:space="preserve"> 2007     </v>
      </c>
      <c r="X1130" s="7" t="str">
        <f t="shared" si="668"/>
        <v xml:space="preserve">   Mahmoud Mohamed Saleh</v>
      </c>
      <c r="Y1130" s="7" t="str">
        <f t="shared" si="669"/>
        <v xml:space="preserve"> Ahly       </v>
      </c>
    </row>
    <row r="1131" spans="1:25">
      <c r="A1131" s="1" t="s">
        <v>1119</v>
      </c>
      <c r="K1131" s="2" t="str">
        <f t="shared" si="657"/>
        <v xml:space="preserve">Event 39 </v>
      </c>
      <c r="L1131" s="2" t="str">
        <f t="shared" ref="L1131:L1137" si="682">MID($A$1129,5,3)</f>
        <v xml:space="preserve"> 29</v>
      </c>
      <c r="M1131" s="2" t="str">
        <f t="shared" si="658"/>
        <v xml:space="preserve">  2  </v>
      </c>
      <c r="N1131" s="2" t="str">
        <f t="shared" ref="N1131:N1137" si="683">MID($A$1129,33,10)</f>
        <v xml:space="preserve"> 01:29 PM</v>
      </c>
      <c r="O1131" t="str">
        <f t="shared" si="659"/>
        <v xml:space="preserve">  Yassin Mohamed Yassin         </v>
      </c>
      <c r="P1131" s="3" t="str">
        <f t="shared" si="660"/>
        <v>12</v>
      </c>
      <c r="Q1131" s="3" t="str">
        <f t="shared" si="661"/>
        <v xml:space="preserve"> AHLY </v>
      </c>
      <c r="R1131" s="3" t="str">
        <f t="shared" si="662"/>
        <v xml:space="preserve">     37.43</v>
      </c>
      <c r="S1131" s="3" t="str">
        <f t="shared" si="663"/>
        <v xml:space="preserve"> Boys</v>
      </c>
      <c r="T1131" s="3" t="str">
        <f t="shared" si="664"/>
        <v xml:space="preserve">50 </v>
      </c>
      <c r="U1131" s="3" t="str">
        <f t="shared" si="665"/>
        <v xml:space="preserve"> Butterfly</v>
      </c>
      <c r="V1131" s="7" t="str">
        <f t="shared" si="666"/>
        <v xml:space="preserve"> 29.06  </v>
      </c>
      <c r="W1131" s="7" t="str">
        <f t="shared" si="667"/>
        <v xml:space="preserve"> 2007     </v>
      </c>
      <c r="X1131" s="7" t="str">
        <f t="shared" si="668"/>
        <v xml:space="preserve">   Mahmoud Mohamed Saleh</v>
      </c>
      <c r="Y1131" s="7" t="str">
        <f t="shared" si="669"/>
        <v xml:space="preserve"> Ahly       </v>
      </c>
    </row>
    <row r="1132" spans="1:25">
      <c r="A1132" s="1" t="s">
        <v>1120</v>
      </c>
      <c r="K1132" s="2" t="str">
        <f t="shared" si="657"/>
        <v xml:space="preserve">Event 39 </v>
      </c>
      <c r="L1132" s="2" t="str">
        <f t="shared" si="682"/>
        <v xml:space="preserve"> 29</v>
      </c>
      <c r="M1132" s="2" t="str">
        <f t="shared" si="658"/>
        <v xml:space="preserve">  3  </v>
      </c>
      <c r="N1132" s="2" t="str">
        <f t="shared" si="683"/>
        <v xml:space="preserve"> 01:29 PM</v>
      </c>
      <c r="O1132" t="str">
        <f t="shared" si="659"/>
        <v xml:space="preserve">  Yousif Nabil abd Elazez       </v>
      </c>
      <c r="P1132" s="3" t="str">
        <f t="shared" si="660"/>
        <v>12</v>
      </c>
      <c r="Q1132" s="3" t="str">
        <f t="shared" si="661"/>
        <v xml:space="preserve"> DEGLA</v>
      </c>
      <c r="R1132" s="3" t="str">
        <f t="shared" si="662"/>
        <v xml:space="preserve">     37.29</v>
      </c>
      <c r="S1132" s="3" t="str">
        <f t="shared" si="663"/>
        <v xml:space="preserve"> Boys</v>
      </c>
      <c r="T1132" s="3" t="str">
        <f t="shared" si="664"/>
        <v xml:space="preserve">50 </v>
      </c>
      <c r="U1132" s="3" t="str">
        <f t="shared" si="665"/>
        <v xml:space="preserve"> Butterfly</v>
      </c>
      <c r="V1132" s="7" t="str">
        <f t="shared" si="666"/>
        <v xml:space="preserve"> 29.06  </v>
      </c>
      <c r="W1132" s="7" t="str">
        <f t="shared" si="667"/>
        <v xml:space="preserve"> 2007     </v>
      </c>
      <c r="X1132" s="7" t="str">
        <f t="shared" si="668"/>
        <v xml:space="preserve">   Mahmoud Mohamed Saleh</v>
      </c>
      <c r="Y1132" s="7" t="str">
        <f t="shared" si="669"/>
        <v xml:space="preserve"> Ahly       </v>
      </c>
    </row>
    <row r="1133" spans="1:25">
      <c r="A1133" s="1" t="s">
        <v>1121</v>
      </c>
      <c r="K1133" s="2" t="str">
        <f t="shared" si="657"/>
        <v xml:space="preserve">Event 39 </v>
      </c>
      <c r="L1133" s="2" t="str">
        <f t="shared" si="682"/>
        <v xml:space="preserve"> 29</v>
      </c>
      <c r="M1133" s="2" t="str">
        <f t="shared" si="658"/>
        <v xml:space="preserve">  4  </v>
      </c>
      <c r="N1133" s="2" t="str">
        <f t="shared" si="683"/>
        <v xml:space="preserve"> 01:29 PM</v>
      </c>
      <c r="O1133" t="str">
        <f t="shared" si="659"/>
        <v xml:space="preserve">  Mohamed Amr Sliman            </v>
      </c>
      <c r="P1133" s="3" t="str">
        <f t="shared" si="660"/>
        <v>12</v>
      </c>
      <c r="Q1133" s="3" t="str">
        <f t="shared" si="661"/>
        <v xml:space="preserve"> DEGLA</v>
      </c>
      <c r="R1133" s="3" t="str">
        <f t="shared" si="662"/>
        <v xml:space="preserve">     37.14</v>
      </c>
      <c r="S1133" s="3" t="str">
        <f t="shared" si="663"/>
        <v xml:space="preserve"> Boys</v>
      </c>
      <c r="T1133" s="3" t="str">
        <f t="shared" si="664"/>
        <v xml:space="preserve">50 </v>
      </c>
      <c r="U1133" s="3" t="str">
        <f t="shared" si="665"/>
        <v xml:space="preserve"> Butterfly</v>
      </c>
      <c r="V1133" s="7" t="str">
        <f t="shared" si="666"/>
        <v xml:space="preserve"> 29.06  </v>
      </c>
      <c r="W1133" s="7" t="str">
        <f t="shared" si="667"/>
        <v xml:space="preserve"> 2007     </v>
      </c>
      <c r="X1133" s="7" t="str">
        <f t="shared" si="668"/>
        <v xml:space="preserve">   Mahmoud Mohamed Saleh</v>
      </c>
      <c r="Y1133" s="7" t="str">
        <f t="shared" si="669"/>
        <v xml:space="preserve"> Ahly       </v>
      </c>
    </row>
    <row r="1134" spans="1:25">
      <c r="A1134" s="1" t="s">
        <v>1122</v>
      </c>
      <c r="K1134" s="2" t="str">
        <f t="shared" si="657"/>
        <v xml:space="preserve">Event 39 </v>
      </c>
      <c r="L1134" s="2" t="str">
        <f t="shared" si="682"/>
        <v xml:space="preserve"> 29</v>
      </c>
      <c r="M1134" s="2" t="str">
        <f t="shared" si="658"/>
        <v xml:space="preserve">  5  </v>
      </c>
      <c r="N1134" s="2" t="str">
        <f t="shared" si="683"/>
        <v xml:space="preserve"> 01:29 PM</v>
      </c>
      <c r="O1134" t="str">
        <f t="shared" si="659"/>
        <v xml:space="preserve">  Ahmed Mohamed Tawfik          </v>
      </c>
      <c r="P1134" s="3" t="str">
        <f t="shared" si="660"/>
        <v>12</v>
      </c>
      <c r="Q1134" s="3" t="str">
        <f t="shared" si="661"/>
        <v xml:space="preserve"> AHLY </v>
      </c>
      <c r="R1134" s="3" t="str">
        <f t="shared" si="662"/>
        <v xml:space="preserve">     37.23</v>
      </c>
      <c r="S1134" s="3" t="str">
        <f t="shared" si="663"/>
        <v xml:space="preserve"> Boys</v>
      </c>
      <c r="T1134" s="3" t="str">
        <f t="shared" si="664"/>
        <v xml:space="preserve">50 </v>
      </c>
      <c r="U1134" s="3" t="str">
        <f t="shared" si="665"/>
        <v xml:space="preserve"> Butterfly</v>
      </c>
      <c r="V1134" s="7" t="str">
        <f t="shared" si="666"/>
        <v xml:space="preserve"> 29.06  </v>
      </c>
      <c r="W1134" s="7" t="str">
        <f t="shared" si="667"/>
        <v xml:space="preserve"> 2007     </v>
      </c>
      <c r="X1134" s="7" t="str">
        <f t="shared" si="668"/>
        <v xml:space="preserve">   Mahmoud Mohamed Saleh</v>
      </c>
      <c r="Y1134" s="7" t="str">
        <f t="shared" si="669"/>
        <v xml:space="preserve"> Ahly       </v>
      </c>
    </row>
    <row r="1135" spans="1:25">
      <c r="A1135" s="1" t="s">
        <v>1123</v>
      </c>
      <c r="K1135" s="2" t="str">
        <f t="shared" si="657"/>
        <v xml:space="preserve">Event 39 </v>
      </c>
      <c r="L1135" s="2" t="str">
        <f t="shared" si="682"/>
        <v xml:space="preserve"> 29</v>
      </c>
      <c r="M1135" s="2" t="str">
        <f t="shared" si="658"/>
        <v xml:space="preserve">  6  </v>
      </c>
      <c r="N1135" s="2" t="str">
        <f t="shared" si="683"/>
        <v xml:space="preserve"> 01:29 PM</v>
      </c>
      <c r="O1135" t="str">
        <f t="shared" si="659"/>
        <v xml:space="preserve">  Kareem Wael Marwan Al Bakry   </v>
      </c>
      <c r="P1135" s="3" t="str">
        <f t="shared" si="660"/>
        <v>12</v>
      </c>
      <c r="Q1135" s="3" t="str">
        <f t="shared" si="661"/>
        <v xml:space="preserve"> SHAMS</v>
      </c>
      <c r="R1135" s="3" t="str">
        <f t="shared" si="662"/>
        <v xml:space="preserve">     37.35</v>
      </c>
      <c r="S1135" s="3" t="str">
        <f t="shared" si="663"/>
        <v xml:space="preserve"> Boys</v>
      </c>
      <c r="T1135" s="3" t="str">
        <f t="shared" si="664"/>
        <v xml:space="preserve">50 </v>
      </c>
      <c r="U1135" s="3" t="str">
        <f t="shared" si="665"/>
        <v xml:space="preserve"> Butterfly</v>
      </c>
      <c r="V1135" s="7" t="str">
        <f t="shared" si="666"/>
        <v xml:space="preserve"> 29.06  </v>
      </c>
      <c r="W1135" s="7" t="str">
        <f t="shared" si="667"/>
        <v xml:space="preserve"> 2007     </v>
      </c>
      <c r="X1135" s="7" t="str">
        <f t="shared" si="668"/>
        <v xml:space="preserve">   Mahmoud Mohamed Saleh</v>
      </c>
      <c r="Y1135" s="7" t="str">
        <f t="shared" si="669"/>
        <v xml:space="preserve"> Ahly       </v>
      </c>
    </row>
    <row r="1136" spans="1:25">
      <c r="A1136" s="1" t="s">
        <v>1124</v>
      </c>
      <c r="K1136" s="2" t="str">
        <f t="shared" si="657"/>
        <v xml:space="preserve">Event 39 </v>
      </c>
      <c r="L1136" s="2" t="str">
        <f t="shared" si="682"/>
        <v xml:space="preserve"> 29</v>
      </c>
      <c r="M1136" s="2" t="str">
        <f t="shared" si="658"/>
        <v xml:space="preserve">  7  </v>
      </c>
      <c r="N1136" s="2" t="str">
        <f t="shared" si="683"/>
        <v xml:space="preserve"> 01:29 PM</v>
      </c>
      <c r="O1136" t="str">
        <f t="shared" si="659"/>
        <v xml:space="preserve">  Omar Wael Adel Ali            </v>
      </c>
      <c r="P1136" s="3" t="str">
        <f t="shared" si="660"/>
        <v>12</v>
      </c>
      <c r="Q1136" s="3" t="str">
        <f t="shared" si="661"/>
        <v xml:space="preserve"> 6 OCT</v>
      </c>
      <c r="R1136" s="3" t="str">
        <f t="shared" si="662"/>
        <v xml:space="preserve">     37.43</v>
      </c>
      <c r="S1136" s="3" t="str">
        <f t="shared" si="663"/>
        <v xml:space="preserve"> Boys</v>
      </c>
      <c r="T1136" s="3" t="str">
        <f t="shared" si="664"/>
        <v xml:space="preserve">50 </v>
      </c>
      <c r="U1136" s="3" t="str">
        <f t="shared" si="665"/>
        <v xml:space="preserve"> Butterfly</v>
      </c>
      <c r="V1136" s="7" t="str">
        <f t="shared" si="666"/>
        <v xml:space="preserve"> 29.06  </v>
      </c>
      <c r="W1136" s="7" t="str">
        <f t="shared" si="667"/>
        <v xml:space="preserve"> 2007     </v>
      </c>
      <c r="X1136" s="7" t="str">
        <f t="shared" si="668"/>
        <v xml:space="preserve">   Mahmoud Mohamed Saleh</v>
      </c>
      <c r="Y1136" s="7" t="str">
        <f t="shared" si="669"/>
        <v xml:space="preserve"> Ahly       </v>
      </c>
    </row>
    <row r="1137" spans="1:25">
      <c r="A1137" s="1" t="s">
        <v>1125</v>
      </c>
      <c r="K1137" s="2" t="str">
        <f t="shared" si="657"/>
        <v xml:space="preserve">Event 39 </v>
      </c>
      <c r="L1137" s="2" t="str">
        <f t="shared" si="682"/>
        <v xml:space="preserve"> 29</v>
      </c>
      <c r="M1137" s="2" t="str">
        <f t="shared" si="658"/>
        <v xml:space="preserve">  8  </v>
      </c>
      <c r="N1137" s="2" t="str">
        <f t="shared" si="683"/>
        <v xml:space="preserve"> 01:29 PM</v>
      </c>
      <c r="O1137" t="str">
        <f t="shared" si="659"/>
        <v xml:space="preserve">  Omar Khaled Salem             </v>
      </c>
      <c r="P1137" s="3" t="str">
        <f t="shared" si="660"/>
        <v>12</v>
      </c>
      <c r="Q1137" s="3" t="str">
        <f t="shared" si="661"/>
        <v xml:space="preserve"> HELOP</v>
      </c>
      <c r="R1137" s="3" t="str">
        <f t="shared" si="662"/>
        <v xml:space="preserve">     37.56</v>
      </c>
      <c r="S1137" s="3" t="str">
        <f t="shared" si="663"/>
        <v xml:space="preserve"> Boys</v>
      </c>
      <c r="T1137" s="3" t="str">
        <f t="shared" si="664"/>
        <v xml:space="preserve">50 </v>
      </c>
      <c r="U1137" s="3" t="str">
        <f t="shared" si="665"/>
        <v xml:space="preserve"> Butterfly</v>
      </c>
      <c r="V1137" s="7" t="str">
        <f t="shared" si="666"/>
        <v xml:space="preserve"> 29.06  </v>
      </c>
      <c r="W1137" s="7" t="str">
        <f t="shared" si="667"/>
        <v xml:space="preserve"> 2007     </v>
      </c>
      <c r="X1137" s="7" t="str">
        <f t="shared" si="668"/>
        <v xml:space="preserve">   Mahmoud Mohamed Saleh</v>
      </c>
      <c r="Y1137" s="7" t="str">
        <f t="shared" si="669"/>
        <v xml:space="preserve"> Ahly       </v>
      </c>
    </row>
    <row r="1138" spans="1:25">
      <c r="A1138" s="5" t="s">
        <v>1126</v>
      </c>
      <c r="K1138" s="2"/>
      <c r="L1138" s="2"/>
      <c r="M1138" s="2"/>
      <c r="N1138" s="2"/>
      <c r="V1138" s="7"/>
      <c r="W1138" s="7"/>
      <c r="X1138" s="7"/>
      <c r="Y1138" s="7"/>
    </row>
    <row r="1139" spans="1:25">
      <c r="A1139" s="1" t="s">
        <v>1127</v>
      </c>
      <c r="K1139" s="2" t="str">
        <f t="shared" si="657"/>
        <v xml:space="preserve">Event 39 </v>
      </c>
      <c r="L1139" s="2" t="str">
        <f>MID($A$1138,5,3)</f>
        <v xml:space="preserve"> 30</v>
      </c>
      <c r="M1139" s="2" t="str">
        <f t="shared" si="658"/>
        <v xml:space="preserve">  1  </v>
      </c>
      <c r="N1139" s="2" t="str">
        <f>MID($A$1138,33,10)</f>
        <v xml:space="preserve"> 01:30 PM</v>
      </c>
      <c r="O1139" t="str">
        <f t="shared" si="659"/>
        <v xml:space="preserve">  Ahmed Hessan Abbas            </v>
      </c>
      <c r="P1139" s="3" t="str">
        <f t="shared" si="660"/>
        <v>12</v>
      </c>
      <c r="Q1139" s="3" t="str">
        <f t="shared" si="661"/>
        <v xml:space="preserve"> CAIRO</v>
      </c>
      <c r="R1139" s="3" t="str">
        <f t="shared" si="662"/>
        <v xml:space="preserve">     36.77</v>
      </c>
      <c r="S1139" s="3" t="str">
        <f t="shared" si="663"/>
        <v xml:space="preserve"> Boys</v>
      </c>
      <c r="T1139" s="3" t="str">
        <f t="shared" si="664"/>
        <v xml:space="preserve">50 </v>
      </c>
      <c r="U1139" s="3" t="str">
        <f t="shared" si="665"/>
        <v xml:space="preserve"> Butterfly</v>
      </c>
      <c r="V1139" s="7" t="str">
        <f t="shared" si="666"/>
        <v xml:space="preserve"> 29.06  </v>
      </c>
      <c r="W1139" s="7" t="str">
        <f t="shared" si="667"/>
        <v xml:space="preserve"> 2007     </v>
      </c>
      <c r="X1139" s="7" t="str">
        <f t="shared" si="668"/>
        <v xml:space="preserve">   Mahmoud Mohamed Saleh</v>
      </c>
      <c r="Y1139" s="7" t="str">
        <f t="shared" si="669"/>
        <v xml:space="preserve"> Ahly       </v>
      </c>
    </row>
    <row r="1140" spans="1:25">
      <c r="A1140" s="1" t="s">
        <v>1128</v>
      </c>
      <c r="K1140" s="2" t="str">
        <f t="shared" ref="K1140:K1203" si="684">MID($A$877,1,9)</f>
        <v xml:space="preserve">Event 39 </v>
      </c>
      <c r="L1140" s="2" t="str">
        <f t="shared" ref="L1140:L1146" si="685">MID($A$1138,5,3)</f>
        <v xml:space="preserve"> 30</v>
      </c>
      <c r="M1140" s="2" t="str">
        <f t="shared" ref="M1140:M1203" si="686">MID(A1140,1,5)</f>
        <v xml:space="preserve">  2  </v>
      </c>
      <c r="N1140" s="2" t="str">
        <f t="shared" ref="N1140:N1146" si="687">MID($A$1138,33,10)</f>
        <v xml:space="preserve"> 01:30 PM</v>
      </c>
      <c r="O1140" t="str">
        <f t="shared" ref="O1140:O1203" si="688">MID(A1140,4,32)</f>
        <v xml:space="preserve">  Omar Ahmed Ragab              </v>
      </c>
      <c r="P1140" s="3" t="str">
        <f t="shared" ref="P1140:P1203" si="689">MID(A1140,36,2)</f>
        <v>12</v>
      </c>
      <c r="Q1140" s="3" t="str">
        <f t="shared" ref="Q1140:Q1203" si="690">MID(A1140,38,6)</f>
        <v xml:space="preserve"> TANTA</v>
      </c>
      <c r="R1140" s="3" t="str">
        <f t="shared" ref="R1140:R1203" si="691">MID(A1140,62,10)</f>
        <v xml:space="preserve">     36.63</v>
      </c>
      <c r="S1140" s="3" t="str">
        <f t="shared" ref="S1140:S1203" si="692">MID($A$877,10,5)</f>
        <v xml:space="preserve"> Boys</v>
      </c>
      <c r="T1140" s="3" t="str">
        <f t="shared" ref="T1140:T1203" si="693">MID($A$877,29,3)</f>
        <v xml:space="preserve">50 </v>
      </c>
      <c r="U1140" s="3" t="str">
        <f t="shared" ref="U1140:U1203" si="694">MID($A$877,40,20)</f>
        <v xml:space="preserve"> Butterfly</v>
      </c>
      <c r="V1140" s="7" t="str">
        <f t="shared" ref="V1140:V1203" si="695">MID($A$879,15,8)</f>
        <v xml:space="preserve"> 29.06  </v>
      </c>
      <c r="W1140" s="7" t="str">
        <f t="shared" ref="W1140:W1203" si="696">MID($A$879,22,10)</f>
        <v xml:space="preserve"> 2007     </v>
      </c>
      <c r="X1140" s="7" t="str">
        <f t="shared" ref="X1140:X1203" si="697">MID($A$879,32,24)</f>
        <v xml:space="preserve">   Mahmoud Mohamed Saleh</v>
      </c>
      <c r="Y1140" s="7" t="str">
        <f t="shared" ref="Y1140:Y1203" si="698">MID($A$879,57,12)</f>
        <v xml:space="preserve"> Ahly       </v>
      </c>
    </row>
    <row r="1141" spans="1:25">
      <c r="A1141" s="1" t="s">
        <v>1129</v>
      </c>
      <c r="K1141" s="2" t="str">
        <f t="shared" si="684"/>
        <v xml:space="preserve">Event 39 </v>
      </c>
      <c r="L1141" s="2" t="str">
        <f t="shared" si="685"/>
        <v xml:space="preserve"> 30</v>
      </c>
      <c r="M1141" s="2" t="str">
        <f t="shared" si="686"/>
        <v xml:space="preserve">  3  </v>
      </c>
      <c r="N1141" s="2" t="str">
        <f t="shared" si="687"/>
        <v xml:space="preserve"> 01:30 PM</v>
      </c>
      <c r="O1141" t="str">
        <f t="shared" si="688"/>
        <v xml:space="preserve">  Marwan Ahmed Said Nabawy      </v>
      </c>
      <c r="P1141" s="3" t="str">
        <f t="shared" si="689"/>
        <v>12</v>
      </c>
      <c r="Q1141" s="3" t="str">
        <f t="shared" si="690"/>
        <v xml:space="preserve"> SHOOT</v>
      </c>
      <c r="R1141" s="3" t="str">
        <f t="shared" si="691"/>
        <v xml:space="preserve">     36.54</v>
      </c>
      <c r="S1141" s="3" t="str">
        <f t="shared" si="692"/>
        <v xml:space="preserve"> Boys</v>
      </c>
      <c r="T1141" s="3" t="str">
        <f t="shared" si="693"/>
        <v xml:space="preserve">50 </v>
      </c>
      <c r="U1141" s="3" t="str">
        <f t="shared" si="694"/>
        <v xml:space="preserve"> Butterfly</v>
      </c>
      <c r="V1141" s="7" t="str">
        <f t="shared" si="695"/>
        <v xml:space="preserve"> 29.06  </v>
      </c>
      <c r="W1141" s="7" t="str">
        <f t="shared" si="696"/>
        <v xml:space="preserve"> 2007     </v>
      </c>
      <c r="X1141" s="7" t="str">
        <f t="shared" si="697"/>
        <v xml:space="preserve">   Mahmoud Mohamed Saleh</v>
      </c>
      <c r="Y1141" s="7" t="str">
        <f t="shared" si="698"/>
        <v xml:space="preserve"> Ahly       </v>
      </c>
    </row>
    <row r="1142" spans="1:25">
      <c r="A1142" s="1" t="s">
        <v>1130</v>
      </c>
      <c r="K1142" s="2" t="str">
        <f t="shared" si="684"/>
        <v xml:space="preserve">Event 39 </v>
      </c>
      <c r="L1142" s="2" t="str">
        <f t="shared" si="685"/>
        <v xml:space="preserve"> 30</v>
      </c>
      <c r="M1142" s="2" t="str">
        <f t="shared" si="686"/>
        <v xml:space="preserve">  4  </v>
      </c>
      <c r="N1142" s="2" t="str">
        <f t="shared" si="687"/>
        <v xml:space="preserve"> 01:30 PM</v>
      </c>
      <c r="O1142" t="str">
        <f t="shared" si="688"/>
        <v xml:space="preserve">  Ahmed Hassan Hussein abu Ste  </v>
      </c>
      <c r="P1142" s="3" t="str">
        <f t="shared" si="689"/>
        <v>12</v>
      </c>
      <c r="Q1142" s="3" t="str">
        <f t="shared" si="690"/>
        <v xml:space="preserve"> HELDO</v>
      </c>
      <c r="R1142" s="3" t="str">
        <f t="shared" si="691"/>
        <v xml:space="preserve">     36.49</v>
      </c>
      <c r="S1142" s="3" t="str">
        <f t="shared" si="692"/>
        <v xml:space="preserve"> Boys</v>
      </c>
      <c r="T1142" s="3" t="str">
        <f t="shared" si="693"/>
        <v xml:space="preserve">50 </v>
      </c>
      <c r="U1142" s="3" t="str">
        <f t="shared" si="694"/>
        <v xml:space="preserve"> Butterfly</v>
      </c>
      <c r="V1142" s="7" t="str">
        <f t="shared" si="695"/>
        <v xml:space="preserve"> 29.06  </v>
      </c>
      <c r="W1142" s="7" t="str">
        <f t="shared" si="696"/>
        <v xml:space="preserve"> 2007     </v>
      </c>
      <c r="X1142" s="7" t="str">
        <f t="shared" si="697"/>
        <v xml:space="preserve">   Mahmoud Mohamed Saleh</v>
      </c>
      <c r="Y1142" s="7" t="str">
        <f t="shared" si="698"/>
        <v xml:space="preserve"> Ahly       </v>
      </c>
    </row>
    <row r="1143" spans="1:25">
      <c r="A1143" s="1" t="s">
        <v>1131</v>
      </c>
      <c r="K1143" s="2" t="str">
        <f t="shared" si="684"/>
        <v xml:space="preserve">Event 39 </v>
      </c>
      <c r="L1143" s="2" t="str">
        <f t="shared" si="685"/>
        <v xml:space="preserve"> 30</v>
      </c>
      <c r="M1143" s="2" t="str">
        <f t="shared" si="686"/>
        <v xml:space="preserve">  5  </v>
      </c>
      <c r="N1143" s="2" t="str">
        <f t="shared" si="687"/>
        <v xml:space="preserve"> 01:30 PM</v>
      </c>
      <c r="O1143" t="str">
        <f t="shared" si="688"/>
        <v xml:space="preserve">  Ali Mohamed Shalby            </v>
      </c>
      <c r="P1143" s="3" t="str">
        <f t="shared" si="689"/>
        <v>12</v>
      </c>
      <c r="Q1143" s="3" t="str">
        <f t="shared" si="690"/>
        <v xml:space="preserve"> HELOP</v>
      </c>
      <c r="R1143" s="3" t="str">
        <f t="shared" si="691"/>
        <v xml:space="preserve">     36.53</v>
      </c>
      <c r="S1143" s="3" t="str">
        <f t="shared" si="692"/>
        <v xml:space="preserve"> Boys</v>
      </c>
      <c r="T1143" s="3" t="str">
        <f t="shared" si="693"/>
        <v xml:space="preserve">50 </v>
      </c>
      <c r="U1143" s="3" t="str">
        <f t="shared" si="694"/>
        <v xml:space="preserve"> Butterfly</v>
      </c>
      <c r="V1143" s="7" t="str">
        <f t="shared" si="695"/>
        <v xml:space="preserve"> 29.06  </v>
      </c>
      <c r="W1143" s="7" t="str">
        <f t="shared" si="696"/>
        <v xml:space="preserve"> 2007     </v>
      </c>
      <c r="X1143" s="7" t="str">
        <f t="shared" si="697"/>
        <v xml:space="preserve">   Mahmoud Mohamed Saleh</v>
      </c>
      <c r="Y1143" s="7" t="str">
        <f t="shared" si="698"/>
        <v xml:space="preserve"> Ahly       </v>
      </c>
    </row>
    <row r="1144" spans="1:25">
      <c r="A1144" s="1" t="s">
        <v>1132</v>
      </c>
      <c r="K1144" s="2" t="str">
        <f t="shared" si="684"/>
        <v xml:space="preserve">Event 39 </v>
      </c>
      <c r="L1144" s="2" t="str">
        <f t="shared" si="685"/>
        <v xml:space="preserve"> 30</v>
      </c>
      <c r="M1144" s="2" t="str">
        <f t="shared" si="686"/>
        <v xml:space="preserve">  6  </v>
      </c>
      <c r="N1144" s="2" t="str">
        <f t="shared" si="687"/>
        <v xml:space="preserve"> 01:30 PM</v>
      </c>
      <c r="O1144" t="str">
        <f t="shared" si="688"/>
        <v xml:space="preserve">  Mostafa Ayman Mohamed Al Say  </v>
      </c>
      <c r="P1144" s="3" t="str">
        <f t="shared" si="689"/>
        <v>12</v>
      </c>
      <c r="Q1144" s="3" t="str">
        <f t="shared" si="690"/>
        <v xml:space="preserve"> ZOHUR</v>
      </c>
      <c r="R1144" s="3" t="str">
        <f t="shared" si="691"/>
        <v xml:space="preserve">     36.57</v>
      </c>
      <c r="S1144" s="3" t="str">
        <f t="shared" si="692"/>
        <v xml:space="preserve"> Boys</v>
      </c>
      <c r="T1144" s="3" t="str">
        <f t="shared" si="693"/>
        <v xml:space="preserve">50 </v>
      </c>
      <c r="U1144" s="3" t="str">
        <f t="shared" si="694"/>
        <v xml:space="preserve"> Butterfly</v>
      </c>
      <c r="V1144" s="7" t="str">
        <f t="shared" si="695"/>
        <v xml:space="preserve"> 29.06  </v>
      </c>
      <c r="W1144" s="7" t="str">
        <f t="shared" si="696"/>
        <v xml:space="preserve"> 2007     </v>
      </c>
      <c r="X1144" s="7" t="str">
        <f t="shared" si="697"/>
        <v xml:space="preserve">   Mahmoud Mohamed Saleh</v>
      </c>
      <c r="Y1144" s="7" t="str">
        <f t="shared" si="698"/>
        <v xml:space="preserve"> Ahly       </v>
      </c>
    </row>
    <row r="1145" spans="1:25">
      <c r="A1145" s="1" t="s">
        <v>1133</v>
      </c>
      <c r="K1145" s="2" t="str">
        <f t="shared" si="684"/>
        <v xml:space="preserve">Event 39 </v>
      </c>
      <c r="L1145" s="2" t="str">
        <f t="shared" si="685"/>
        <v xml:space="preserve"> 30</v>
      </c>
      <c r="M1145" s="2" t="str">
        <f t="shared" si="686"/>
        <v xml:space="preserve">  7  </v>
      </c>
      <c r="N1145" s="2" t="str">
        <f t="shared" si="687"/>
        <v xml:space="preserve"> 01:30 PM</v>
      </c>
      <c r="O1145" t="str">
        <f t="shared" si="688"/>
        <v xml:space="preserve">  Mohamed Ahmed Al Shereif      </v>
      </c>
      <c r="P1145" s="3" t="str">
        <f t="shared" si="689"/>
        <v>12</v>
      </c>
      <c r="Q1145" s="3" t="str">
        <f t="shared" si="690"/>
        <v xml:space="preserve"> SHOOT</v>
      </c>
      <c r="R1145" s="3" t="str">
        <f t="shared" si="691"/>
        <v xml:space="preserve">     36.70</v>
      </c>
      <c r="S1145" s="3" t="str">
        <f t="shared" si="692"/>
        <v xml:space="preserve"> Boys</v>
      </c>
      <c r="T1145" s="3" t="str">
        <f t="shared" si="693"/>
        <v xml:space="preserve">50 </v>
      </c>
      <c r="U1145" s="3" t="str">
        <f t="shared" si="694"/>
        <v xml:space="preserve"> Butterfly</v>
      </c>
      <c r="V1145" s="7" t="str">
        <f t="shared" si="695"/>
        <v xml:space="preserve"> 29.06  </v>
      </c>
      <c r="W1145" s="7" t="str">
        <f t="shared" si="696"/>
        <v xml:space="preserve"> 2007     </v>
      </c>
      <c r="X1145" s="7" t="str">
        <f t="shared" si="697"/>
        <v xml:space="preserve">   Mahmoud Mohamed Saleh</v>
      </c>
      <c r="Y1145" s="7" t="str">
        <f t="shared" si="698"/>
        <v xml:space="preserve"> Ahly       </v>
      </c>
    </row>
    <row r="1146" spans="1:25">
      <c r="A1146" s="1" t="s">
        <v>1134</v>
      </c>
      <c r="K1146" s="2" t="str">
        <f t="shared" si="684"/>
        <v xml:space="preserve">Event 39 </v>
      </c>
      <c r="L1146" s="2" t="str">
        <f t="shared" si="685"/>
        <v xml:space="preserve"> 30</v>
      </c>
      <c r="M1146" s="2" t="str">
        <f t="shared" si="686"/>
        <v xml:space="preserve">  8  </v>
      </c>
      <c r="N1146" s="2" t="str">
        <f t="shared" si="687"/>
        <v xml:space="preserve"> 01:30 PM</v>
      </c>
      <c r="O1146" t="str">
        <f t="shared" si="688"/>
        <v xml:space="preserve">  Mohamed Saber Tokhy el Sayed  </v>
      </c>
      <c r="P1146" s="3" t="str">
        <f t="shared" si="689"/>
        <v>12</v>
      </c>
      <c r="Q1146" s="3" t="str">
        <f t="shared" si="690"/>
        <v xml:space="preserve"> SHAMS</v>
      </c>
      <c r="R1146" s="3" t="str">
        <f t="shared" si="691"/>
        <v xml:space="preserve">     36.95</v>
      </c>
      <c r="S1146" s="3" t="str">
        <f t="shared" si="692"/>
        <v xml:space="preserve"> Boys</v>
      </c>
      <c r="T1146" s="3" t="str">
        <f t="shared" si="693"/>
        <v xml:space="preserve">50 </v>
      </c>
      <c r="U1146" s="3" t="str">
        <f t="shared" si="694"/>
        <v xml:space="preserve"> Butterfly</v>
      </c>
      <c r="V1146" s="7" t="str">
        <f t="shared" si="695"/>
        <v xml:space="preserve"> 29.06  </v>
      </c>
      <c r="W1146" s="7" t="str">
        <f t="shared" si="696"/>
        <v xml:space="preserve"> 2007     </v>
      </c>
      <c r="X1146" s="7" t="str">
        <f t="shared" si="697"/>
        <v xml:space="preserve">   Mahmoud Mohamed Saleh</v>
      </c>
      <c r="Y1146" s="7" t="str">
        <f t="shared" si="698"/>
        <v xml:space="preserve"> Ahly       </v>
      </c>
    </row>
    <row r="1147" spans="1:25">
      <c r="A1147" s="5" t="s">
        <v>1135</v>
      </c>
      <c r="K1147" s="2"/>
      <c r="L1147" s="2"/>
      <c r="M1147" s="2"/>
      <c r="N1147" s="2"/>
      <c r="V1147" s="7"/>
      <c r="W1147" s="7"/>
      <c r="X1147" s="7"/>
      <c r="Y1147" s="7"/>
    </row>
    <row r="1148" spans="1:25">
      <c r="A1148" s="1" t="s">
        <v>1136</v>
      </c>
      <c r="K1148" s="2" t="str">
        <f t="shared" si="684"/>
        <v xml:space="preserve">Event 39 </v>
      </c>
      <c r="L1148" s="2" t="str">
        <f>MID($A$1147,5,3)</f>
        <v xml:space="preserve"> 31</v>
      </c>
      <c r="M1148" s="2" t="str">
        <f t="shared" si="686"/>
        <v xml:space="preserve">  1  </v>
      </c>
      <c r="N1148" s="2" t="str">
        <f>MID($A$1147,33,10)</f>
        <v xml:space="preserve"> 01:30 PM</v>
      </c>
      <c r="O1148" t="str">
        <f t="shared" si="688"/>
        <v xml:space="preserve">  Ahmed Samir Mohamed Fahmy     </v>
      </c>
      <c r="P1148" s="3" t="str">
        <f t="shared" si="689"/>
        <v>12</v>
      </c>
      <c r="Q1148" s="3" t="str">
        <f t="shared" si="690"/>
        <v xml:space="preserve"> AHLY </v>
      </c>
      <c r="R1148" s="3" t="str">
        <f t="shared" si="691"/>
        <v xml:space="preserve">     36.47</v>
      </c>
      <c r="S1148" s="3" t="str">
        <f t="shared" si="692"/>
        <v xml:space="preserve"> Boys</v>
      </c>
      <c r="T1148" s="3" t="str">
        <f t="shared" si="693"/>
        <v xml:space="preserve">50 </v>
      </c>
      <c r="U1148" s="3" t="str">
        <f t="shared" si="694"/>
        <v xml:space="preserve"> Butterfly</v>
      </c>
      <c r="V1148" s="7" t="str">
        <f t="shared" si="695"/>
        <v xml:space="preserve"> 29.06  </v>
      </c>
      <c r="W1148" s="7" t="str">
        <f t="shared" si="696"/>
        <v xml:space="preserve"> 2007     </v>
      </c>
      <c r="X1148" s="7" t="str">
        <f t="shared" si="697"/>
        <v xml:space="preserve">   Mahmoud Mohamed Saleh</v>
      </c>
      <c r="Y1148" s="7" t="str">
        <f t="shared" si="698"/>
        <v xml:space="preserve"> Ahly       </v>
      </c>
    </row>
    <row r="1149" spans="1:25">
      <c r="A1149" s="1" t="s">
        <v>1137</v>
      </c>
      <c r="K1149" s="2" t="str">
        <f t="shared" si="684"/>
        <v xml:space="preserve">Event 39 </v>
      </c>
      <c r="L1149" s="2" t="str">
        <f t="shared" ref="L1149:L1155" si="699">MID($A$1147,5,3)</f>
        <v xml:space="preserve"> 31</v>
      </c>
      <c r="M1149" s="2" t="str">
        <f t="shared" si="686"/>
        <v xml:space="preserve">  2  </v>
      </c>
      <c r="N1149" s="2" t="str">
        <f t="shared" ref="N1149:N1155" si="700">MID($A$1147,33,10)</f>
        <v xml:space="preserve"> 01:30 PM</v>
      </c>
      <c r="O1149" t="str">
        <f t="shared" si="688"/>
        <v xml:space="preserve">  Mosa Waled Sayed Mosa         </v>
      </c>
      <c r="P1149" s="3" t="str">
        <f t="shared" si="689"/>
        <v>12</v>
      </c>
      <c r="Q1149" s="3" t="str">
        <f t="shared" si="690"/>
        <v xml:space="preserve"> ZMALK</v>
      </c>
      <c r="R1149" s="3" t="str">
        <f t="shared" si="691"/>
        <v xml:space="preserve">     36.37</v>
      </c>
      <c r="S1149" s="3" t="str">
        <f t="shared" si="692"/>
        <v xml:space="preserve"> Boys</v>
      </c>
      <c r="T1149" s="3" t="str">
        <f t="shared" si="693"/>
        <v xml:space="preserve">50 </v>
      </c>
      <c r="U1149" s="3" t="str">
        <f t="shared" si="694"/>
        <v xml:space="preserve"> Butterfly</v>
      </c>
      <c r="V1149" s="7" t="str">
        <f t="shared" si="695"/>
        <v xml:space="preserve"> 29.06  </v>
      </c>
      <c r="W1149" s="7" t="str">
        <f t="shared" si="696"/>
        <v xml:space="preserve"> 2007     </v>
      </c>
      <c r="X1149" s="7" t="str">
        <f t="shared" si="697"/>
        <v xml:space="preserve">   Mahmoud Mohamed Saleh</v>
      </c>
      <c r="Y1149" s="7" t="str">
        <f t="shared" si="698"/>
        <v xml:space="preserve"> Ahly       </v>
      </c>
    </row>
    <row r="1150" spans="1:25">
      <c r="A1150" s="1" t="s">
        <v>1138</v>
      </c>
      <c r="K1150" s="2" t="str">
        <f t="shared" si="684"/>
        <v xml:space="preserve">Event 39 </v>
      </c>
      <c r="L1150" s="2" t="str">
        <f t="shared" si="699"/>
        <v xml:space="preserve"> 31</v>
      </c>
      <c r="M1150" s="2" t="str">
        <f t="shared" si="686"/>
        <v xml:space="preserve">  3  </v>
      </c>
      <c r="N1150" s="2" t="str">
        <f t="shared" si="700"/>
        <v xml:space="preserve"> 01:30 PM</v>
      </c>
      <c r="O1150" t="str">
        <f t="shared" si="688"/>
        <v xml:space="preserve">  Omar Yasser Ibrahim           </v>
      </c>
      <c r="P1150" s="3" t="str">
        <f t="shared" si="689"/>
        <v>12</v>
      </c>
      <c r="Q1150" s="3" t="str">
        <f t="shared" si="690"/>
        <v xml:space="preserve"> AHLY </v>
      </c>
      <c r="R1150" s="3" t="str">
        <f t="shared" si="691"/>
        <v xml:space="preserve">     36.33</v>
      </c>
      <c r="S1150" s="3" t="str">
        <f t="shared" si="692"/>
        <v xml:space="preserve"> Boys</v>
      </c>
      <c r="T1150" s="3" t="str">
        <f t="shared" si="693"/>
        <v xml:space="preserve">50 </v>
      </c>
      <c r="U1150" s="3" t="str">
        <f t="shared" si="694"/>
        <v xml:space="preserve"> Butterfly</v>
      </c>
      <c r="V1150" s="7" t="str">
        <f t="shared" si="695"/>
        <v xml:space="preserve"> 29.06  </v>
      </c>
      <c r="W1150" s="7" t="str">
        <f t="shared" si="696"/>
        <v xml:space="preserve"> 2007     </v>
      </c>
      <c r="X1150" s="7" t="str">
        <f t="shared" si="697"/>
        <v xml:space="preserve">   Mahmoud Mohamed Saleh</v>
      </c>
      <c r="Y1150" s="7" t="str">
        <f t="shared" si="698"/>
        <v xml:space="preserve"> Ahly       </v>
      </c>
    </row>
    <row r="1151" spans="1:25">
      <c r="A1151" s="1" t="s">
        <v>1139</v>
      </c>
      <c r="K1151" s="2" t="str">
        <f t="shared" si="684"/>
        <v xml:space="preserve">Event 39 </v>
      </c>
      <c r="L1151" s="2" t="str">
        <f t="shared" si="699"/>
        <v xml:space="preserve"> 31</v>
      </c>
      <c r="M1151" s="2" t="str">
        <f t="shared" si="686"/>
        <v xml:space="preserve">  4  </v>
      </c>
      <c r="N1151" s="2" t="str">
        <f t="shared" si="700"/>
        <v xml:space="preserve"> 01:30 PM</v>
      </c>
      <c r="O1151" t="str">
        <f t="shared" si="688"/>
        <v xml:space="preserve">  Ahmed Tarik Hossny Abdel Ham  </v>
      </c>
      <c r="P1151" s="3" t="str">
        <f t="shared" si="689"/>
        <v>12</v>
      </c>
      <c r="Q1151" s="3" t="str">
        <f t="shared" si="690"/>
        <v xml:space="preserve"> SHOOT</v>
      </c>
      <c r="R1151" s="3" t="str">
        <f t="shared" si="691"/>
        <v xml:space="preserve">     36.17</v>
      </c>
      <c r="S1151" s="3" t="str">
        <f t="shared" si="692"/>
        <v xml:space="preserve"> Boys</v>
      </c>
      <c r="T1151" s="3" t="str">
        <f t="shared" si="693"/>
        <v xml:space="preserve">50 </v>
      </c>
      <c r="U1151" s="3" t="str">
        <f t="shared" si="694"/>
        <v xml:space="preserve"> Butterfly</v>
      </c>
      <c r="V1151" s="7" t="str">
        <f t="shared" si="695"/>
        <v xml:space="preserve"> 29.06  </v>
      </c>
      <c r="W1151" s="7" t="str">
        <f t="shared" si="696"/>
        <v xml:space="preserve"> 2007     </v>
      </c>
      <c r="X1151" s="7" t="str">
        <f t="shared" si="697"/>
        <v xml:space="preserve">   Mahmoud Mohamed Saleh</v>
      </c>
      <c r="Y1151" s="7" t="str">
        <f t="shared" si="698"/>
        <v xml:space="preserve"> Ahly       </v>
      </c>
    </row>
    <row r="1152" spans="1:25">
      <c r="A1152" s="1" t="s">
        <v>1140</v>
      </c>
      <c r="K1152" s="2" t="str">
        <f t="shared" si="684"/>
        <v xml:space="preserve">Event 39 </v>
      </c>
      <c r="L1152" s="2" t="str">
        <f t="shared" si="699"/>
        <v xml:space="preserve"> 31</v>
      </c>
      <c r="M1152" s="2" t="str">
        <f t="shared" si="686"/>
        <v xml:space="preserve">  5  </v>
      </c>
      <c r="N1152" s="2" t="str">
        <f t="shared" si="700"/>
        <v xml:space="preserve"> 01:30 PM</v>
      </c>
      <c r="O1152" t="str">
        <f t="shared" si="688"/>
        <v xml:space="preserve">  Mohamed Hassan ElKhayat       </v>
      </c>
      <c r="P1152" s="3" t="str">
        <f t="shared" si="689"/>
        <v>12</v>
      </c>
      <c r="Q1152" s="3" t="str">
        <f t="shared" si="690"/>
        <v xml:space="preserve"> AHLY </v>
      </c>
      <c r="R1152" s="3" t="str">
        <f t="shared" si="691"/>
        <v xml:space="preserve">     36.27</v>
      </c>
      <c r="S1152" s="3" t="str">
        <f t="shared" si="692"/>
        <v xml:space="preserve"> Boys</v>
      </c>
      <c r="T1152" s="3" t="str">
        <f t="shared" si="693"/>
        <v xml:space="preserve">50 </v>
      </c>
      <c r="U1152" s="3" t="str">
        <f t="shared" si="694"/>
        <v xml:space="preserve"> Butterfly</v>
      </c>
      <c r="V1152" s="7" t="str">
        <f t="shared" si="695"/>
        <v xml:space="preserve"> 29.06  </v>
      </c>
      <c r="W1152" s="7" t="str">
        <f t="shared" si="696"/>
        <v xml:space="preserve"> 2007     </v>
      </c>
      <c r="X1152" s="7" t="str">
        <f t="shared" si="697"/>
        <v xml:space="preserve">   Mahmoud Mohamed Saleh</v>
      </c>
      <c r="Y1152" s="7" t="str">
        <f t="shared" si="698"/>
        <v xml:space="preserve"> Ahly       </v>
      </c>
    </row>
    <row r="1153" spans="1:25">
      <c r="A1153" s="1" t="s">
        <v>1141</v>
      </c>
      <c r="K1153" s="2" t="str">
        <f t="shared" si="684"/>
        <v xml:space="preserve">Event 39 </v>
      </c>
      <c r="L1153" s="2" t="str">
        <f t="shared" si="699"/>
        <v xml:space="preserve"> 31</v>
      </c>
      <c r="M1153" s="2" t="str">
        <f t="shared" si="686"/>
        <v xml:space="preserve">  6  </v>
      </c>
      <c r="N1153" s="2" t="str">
        <f t="shared" si="700"/>
        <v xml:space="preserve"> 01:30 PM</v>
      </c>
      <c r="O1153" t="str">
        <f t="shared" si="688"/>
        <v xml:space="preserve">  Karim Emad Gad Sarhan         </v>
      </c>
      <c r="P1153" s="3" t="str">
        <f t="shared" si="689"/>
        <v>12</v>
      </c>
      <c r="Q1153" s="3" t="str">
        <f t="shared" si="690"/>
        <v xml:space="preserve"> MAY15</v>
      </c>
      <c r="R1153" s="3" t="str">
        <f t="shared" si="691"/>
        <v xml:space="preserve">     36.34</v>
      </c>
      <c r="S1153" s="3" t="str">
        <f t="shared" si="692"/>
        <v xml:space="preserve"> Boys</v>
      </c>
      <c r="T1153" s="3" t="str">
        <f t="shared" si="693"/>
        <v xml:space="preserve">50 </v>
      </c>
      <c r="U1153" s="3" t="str">
        <f t="shared" si="694"/>
        <v xml:space="preserve"> Butterfly</v>
      </c>
      <c r="V1153" s="7" t="str">
        <f t="shared" si="695"/>
        <v xml:space="preserve"> 29.06  </v>
      </c>
      <c r="W1153" s="7" t="str">
        <f t="shared" si="696"/>
        <v xml:space="preserve"> 2007     </v>
      </c>
      <c r="X1153" s="7" t="str">
        <f t="shared" si="697"/>
        <v xml:space="preserve">   Mahmoud Mohamed Saleh</v>
      </c>
      <c r="Y1153" s="7" t="str">
        <f t="shared" si="698"/>
        <v xml:space="preserve"> Ahly       </v>
      </c>
    </row>
    <row r="1154" spans="1:25">
      <c r="A1154" s="1" t="s">
        <v>1142</v>
      </c>
      <c r="K1154" s="2" t="str">
        <f t="shared" si="684"/>
        <v xml:space="preserve">Event 39 </v>
      </c>
      <c r="L1154" s="2" t="str">
        <f t="shared" si="699"/>
        <v xml:space="preserve"> 31</v>
      </c>
      <c r="M1154" s="2" t="str">
        <f t="shared" si="686"/>
        <v xml:space="preserve">  7  </v>
      </c>
      <c r="N1154" s="2" t="str">
        <f t="shared" si="700"/>
        <v xml:space="preserve"> 01:30 PM</v>
      </c>
      <c r="O1154" t="str">
        <f t="shared" si="688"/>
        <v xml:space="preserve">  Seif El-Din Hatem Taha        </v>
      </c>
      <c r="P1154" s="3" t="str">
        <f t="shared" si="689"/>
        <v>12</v>
      </c>
      <c r="Q1154" s="3" t="str">
        <f t="shared" si="690"/>
        <v xml:space="preserve"> AHLY </v>
      </c>
      <c r="R1154" s="3" t="str">
        <f t="shared" si="691"/>
        <v xml:space="preserve">     36.37</v>
      </c>
      <c r="S1154" s="3" t="str">
        <f t="shared" si="692"/>
        <v xml:space="preserve"> Boys</v>
      </c>
      <c r="T1154" s="3" t="str">
        <f t="shared" si="693"/>
        <v xml:space="preserve">50 </v>
      </c>
      <c r="U1154" s="3" t="str">
        <f t="shared" si="694"/>
        <v xml:space="preserve"> Butterfly</v>
      </c>
      <c r="V1154" s="7" t="str">
        <f t="shared" si="695"/>
        <v xml:space="preserve"> 29.06  </v>
      </c>
      <c r="W1154" s="7" t="str">
        <f t="shared" si="696"/>
        <v xml:space="preserve"> 2007     </v>
      </c>
      <c r="X1154" s="7" t="str">
        <f t="shared" si="697"/>
        <v xml:space="preserve">   Mahmoud Mohamed Saleh</v>
      </c>
      <c r="Y1154" s="7" t="str">
        <f t="shared" si="698"/>
        <v xml:space="preserve"> Ahly       </v>
      </c>
    </row>
    <row r="1155" spans="1:25">
      <c r="A1155" s="1" t="s">
        <v>1143</v>
      </c>
      <c r="K1155" s="2" t="str">
        <f t="shared" si="684"/>
        <v xml:space="preserve">Event 39 </v>
      </c>
      <c r="L1155" s="2" t="str">
        <f t="shared" si="699"/>
        <v xml:space="preserve"> 31</v>
      </c>
      <c r="M1155" s="2" t="str">
        <f t="shared" si="686"/>
        <v xml:space="preserve">  8  </v>
      </c>
      <c r="N1155" s="2" t="str">
        <f t="shared" si="700"/>
        <v xml:space="preserve"> 01:30 PM</v>
      </c>
      <c r="O1155" t="str">
        <f t="shared" si="688"/>
        <v xml:space="preserve">  Amr Medhat Bader              </v>
      </c>
      <c r="P1155" s="3" t="str">
        <f t="shared" si="689"/>
        <v>12</v>
      </c>
      <c r="Q1155" s="3" t="str">
        <f t="shared" si="690"/>
        <v xml:space="preserve"> Smouh</v>
      </c>
      <c r="R1155" s="3" t="str">
        <f t="shared" si="691"/>
        <v xml:space="preserve">     36.49</v>
      </c>
      <c r="S1155" s="3" t="str">
        <f t="shared" si="692"/>
        <v xml:space="preserve"> Boys</v>
      </c>
      <c r="T1155" s="3" t="str">
        <f t="shared" si="693"/>
        <v xml:space="preserve">50 </v>
      </c>
      <c r="U1155" s="3" t="str">
        <f t="shared" si="694"/>
        <v xml:space="preserve"> Butterfly</v>
      </c>
      <c r="V1155" s="7" t="str">
        <f t="shared" si="695"/>
        <v xml:space="preserve"> 29.06  </v>
      </c>
      <c r="W1155" s="7" t="str">
        <f t="shared" si="696"/>
        <v xml:space="preserve"> 2007     </v>
      </c>
      <c r="X1155" s="7" t="str">
        <f t="shared" si="697"/>
        <v xml:space="preserve">   Mahmoud Mohamed Saleh</v>
      </c>
      <c r="Y1155" s="7" t="str">
        <f t="shared" si="698"/>
        <v xml:space="preserve"> Ahly       </v>
      </c>
    </row>
    <row r="1156" spans="1:25">
      <c r="A1156" s="5" t="s">
        <v>1144</v>
      </c>
      <c r="K1156" s="2"/>
      <c r="L1156" s="2"/>
      <c r="M1156" s="2"/>
      <c r="N1156" s="2"/>
      <c r="V1156" s="7"/>
      <c r="W1156" s="7"/>
      <c r="X1156" s="7"/>
      <c r="Y1156" s="7"/>
    </row>
    <row r="1157" spans="1:25">
      <c r="A1157" s="1" t="s">
        <v>1145</v>
      </c>
      <c r="K1157" s="2" t="str">
        <f t="shared" si="684"/>
        <v xml:space="preserve">Event 39 </v>
      </c>
      <c r="L1157" s="2" t="str">
        <f>MID($A$1156,5,3)</f>
        <v xml:space="preserve"> 32</v>
      </c>
      <c r="M1157" s="2" t="str">
        <f t="shared" si="686"/>
        <v xml:space="preserve">  1  </v>
      </c>
      <c r="N1157" s="2" t="str">
        <f>MID($A$1156,33,10)</f>
        <v xml:space="preserve"> 01:31 PM</v>
      </c>
      <c r="O1157" t="str">
        <f t="shared" si="688"/>
        <v xml:space="preserve">  Ahmed Mohamed Abdel-Salam     </v>
      </c>
      <c r="P1157" s="3" t="str">
        <f t="shared" si="689"/>
        <v>12</v>
      </c>
      <c r="Q1157" s="3" t="str">
        <f t="shared" si="690"/>
        <v xml:space="preserve"> AHLY </v>
      </c>
      <c r="R1157" s="3" t="str">
        <f t="shared" si="691"/>
        <v xml:space="preserve">     36.11</v>
      </c>
      <c r="S1157" s="3" t="str">
        <f t="shared" si="692"/>
        <v xml:space="preserve"> Boys</v>
      </c>
      <c r="T1157" s="3" t="str">
        <f t="shared" si="693"/>
        <v xml:space="preserve">50 </v>
      </c>
      <c r="U1157" s="3" t="str">
        <f t="shared" si="694"/>
        <v xml:space="preserve"> Butterfly</v>
      </c>
      <c r="V1157" s="7" t="str">
        <f t="shared" si="695"/>
        <v xml:space="preserve"> 29.06  </v>
      </c>
      <c r="W1157" s="7" t="str">
        <f t="shared" si="696"/>
        <v xml:space="preserve"> 2007     </v>
      </c>
      <c r="X1157" s="7" t="str">
        <f t="shared" si="697"/>
        <v xml:space="preserve">   Mahmoud Mohamed Saleh</v>
      </c>
      <c r="Y1157" s="7" t="str">
        <f t="shared" si="698"/>
        <v xml:space="preserve"> Ahly       </v>
      </c>
    </row>
    <row r="1158" spans="1:25">
      <c r="A1158" s="1" t="s">
        <v>1146</v>
      </c>
      <c r="K1158" s="2" t="str">
        <f t="shared" si="684"/>
        <v xml:space="preserve">Event 39 </v>
      </c>
      <c r="L1158" s="2" t="str">
        <f t="shared" ref="L1158:L1164" si="701">MID($A$1156,5,3)</f>
        <v xml:space="preserve"> 32</v>
      </c>
      <c r="M1158" s="2" t="str">
        <f t="shared" si="686"/>
        <v xml:space="preserve">  2  </v>
      </c>
      <c r="N1158" s="2" t="str">
        <f t="shared" ref="N1158:N1164" si="702">MID($A$1156,33,10)</f>
        <v xml:space="preserve"> 01:31 PM</v>
      </c>
      <c r="O1158" t="str">
        <f t="shared" si="688"/>
        <v xml:space="preserve">  Mohamed Yaser Mohamd Mahmoud  </v>
      </c>
      <c r="P1158" s="3" t="str">
        <f t="shared" si="689"/>
        <v>12</v>
      </c>
      <c r="Q1158" s="3" t="str">
        <f t="shared" si="690"/>
        <v xml:space="preserve"> GHABA</v>
      </c>
      <c r="R1158" s="3" t="str">
        <f t="shared" si="691"/>
        <v xml:space="preserve">     36.03</v>
      </c>
      <c r="S1158" s="3" t="str">
        <f t="shared" si="692"/>
        <v xml:space="preserve"> Boys</v>
      </c>
      <c r="T1158" s="3" t="str">
        <f t="shared" si="693"/>
        <v xml:space="preserve">50 </v>
      </c>
      <c r="U1158" s="3" t="str">
        <f t="shared" si="694"/>
        <v xml:space="preserve"> Butterfly</v>
      </c>
      <c r="V1158" s="7" t="str">
        <f t="shared" si="695"/>
        <v xml:space="preserve"> 29.06  </v>
      </c>
      <c r="W1158" s="7" t="str">
        <f t="shared" si="696"/>
        <v xml:space="preserve"> 2007     </v>
      </c>
      <c r="X1158" s="7" t="str">
        <f t="shared" si="697"/>
        <v xml:space="preserve">   Mahmoud Mohamed Saleh</v>
      </c>
      <c r="Y1158" s="7" t="str">
        <f t="shared" si="698"/>
        <v xml:space="preserve"> Ahly       </v>
      </c>
    </row>
    <row r="1159" spans="1:25">
      <c r="A1159" s="1" t="s">
        <v>1147</v>
      </c>
      <c r="K1159" s="2" t="str">
        <f t="shared" si="684"/>
        <v xml:space="preserve">Event 39 </v>
      </c>
      <c r="L1159" s="2" t="str">
        <f t="shared" si="701"/>
        <v xml:space="preserve"> 32</v>
      </c>
      <c r="M1159" s="2" t="str">
        <f t="shared" si="686"/>
        <v xml:space="preserve">  3  </v>
      </c>
      <c r="N1159" s="2" t="str">
        <f t="shared" si="702"/>
        <v xml:space="preserve"> 01:31 PM</v>
      </c>
      <c r="O1159" t="str">
        <f t="shared" si="688"/>
        <v xml:space="preserve">  Hussein Mohamed Hussein Abd   </v>
      </c>
      <c r="P1159" s="3" t="str">
        <f t="shared" si="689"/>
        <v>12</v>
      </c>
      <c r="Q1159" s="3" t="str">
        <f t="shared" si="690"/>
        <v xml:space="preserve"> SHAMS</v>
      </c>
      <c r="R1159" s="3" t="str">
        <f t="shared" si="691"/>
        <v xml:space="preserve">     35.84</v>
      </c>
      <c r="S1159" s="3" t="str">
        <f t="shared" si="692"/>
        <v xml:space="preserve"> Boys</v>
      </c>
      <c r="T1159" s="3" t="str">
        <f t="shared" si="693"/>
        <v xml:space="preserve">50 </v>
      </c>
      <c r="U1159" s="3" t="str">
        <f t="shared" si="694"/>
        <v xml:space="preserve"> Butterfly</v>
      </c>
      <c r="V1159" s="7" t="str">
        <f t="shared" si="695"/>
        <v xml:space="preserve"> 29.06  </v>
      </c>
      <c r="W1159" s="7" t="str">
        <f t="shared" si="696"/>
        <v xml:space="preserve"> 2007     </v>
      </c>
      <c r="X1159" s="7" t="str">
        <f t="shared" si="697"/>
        <v xml:space="preserve">   Mahmoud Mohamed Saleh</v>
      </c>
      <c r="Y1159" s="7" t="str">
        <f t="shared" si="698"/>
        <v xml:space="preserve"> Ahly       </v>
      </c>
    </row>
    <row r="1160" spans="1:25">
      <c r="A1160" s="1" t="s">
        <v>1148</v>
      </c>
      <c r="K1160" s="2" t="str">
        <f t="shared" si="684"/>
        <v xml:space="preserve">Event 39 </v>
      </c>
      <c r="L1160" s="2" t="str">
        <f t="shared" si="701"/>
        <v xml:space="preserve"> 32</v>
      </c>
      <c r="M1160" s="2" t="str">
        <f t="shared" si="686"/>
        <v xml:space="preserve">  4  </v>
      </c>
      <c r="N1160" s="2" t="str">
        <f t="shared" si="702"/>
        <v xml:space="preserve"> 01:31 PM</v>
      </c>
      <c r="O1160" t="str">
        <f t="shared" si="688"/>
        <v xml:space="preserve">  Saied Meseilhy Mohamed        </v>
      </c>
      <c r="P1160" s="3" t="str">
        <f t="shared" si="689"/>
        <v>12</v>
      </c>
      <c r="Q1160" s="3" t="str">
        <f t="shared" si="690"/>
        <v xml:space="preserve"> GHABA</v>
      </c>
      <c r="R1160" s="3" t="str">
        <f t="shared" si="691"/>
        <v xml:space="preserve">     35.77</v>
      </c>
      <c r="S1160" s="3" t="str">
        <f t="shared" si="692"/>
        <v xml:space="preserve"> Boys</v>
      </c>
      <c r="T1160" s="3" t="str">
        <f t="shared" si="693"/>
        <v xml:space="preserve">50 </v>
      </c>
      <c r="U1160" s="3" t="str">
        <f t="shared" si="694"/>
        <v xml:space="preserve"> Butterfly</v>
      </c>
      <c r="V1160" s="7" t="str">
        <f t="shared" si="695"/>
        <v xml:space="preserve"> 29.06  </v>
      </c>
      <c r="W1160" s="7" t="str">
        <f t="shared" si="696"/>
        <v xml:space="preserve"> 2007     </v>
      </c>
      <c r="X1160" s="7" t="str">
        <f t="shared" si="697"/>
        <v xml:space="preserve">   Mahmoud Mohamed Saleh</v>
      </c>
      <c r="Y1160" s="7" t="str">
        <f t="shared" si="698"/>
        <v xml:space="preserve"> Ahly       </v>
      </c>
    </row>
    <row r="1161" spans="1:25">
      <c r="A1161" s="1" t="s">
        <v>1149</v>
      </c>
      <c r="K1161" s="2" t="str">
        <f t="shared" si="684"/>
        <v xml:space="preserve">Event 39 </v>
      </c>
      <c r="L1161" s="2" t="str">
        <f t="shared" si="701"/>
        <v xml:space="preserve"> 32</v>
      </c>
      <c r="M1161" s="2" t="str">
        <f t="shared" si="686"/>
        <v xml:space="preserve">  5  </v>
      </c>
      <c r="N1161" s="2" t="str">
        <f t="shared" si="702"/>
        <v xml:space="preserve"> 01:31 PM</v>
      </c>
      <c r="O1161" t="str">
        <f t="shared" si="688"/>
        <v xml:space="preserve">  Marwan Mohamed Abdel Azzeim   </v>
      </c>
      <c r="P1161" s="3" t="str">
        <f t="shared" si="689"/>
        <v>12</v>
      </c>
      <c r="Q1161" s="3" t="str">
        <f t="shared" si="690"/>
        <v xml:space="preserve"> ZOHUR</v>
      </c>
      <c r="R1161" s="3" t="str">
        <f t="shared" si="691"/>
        <v xml:space="preserve">     35.78</v>
      </c>
      <c r="S1161" s="3" t="str">
        <f t="shared" si="692"/>
        <v xml:space="preserve"> Boys</v>
      </c>
      <c r="T1161" s="3" t="str">
        <f t="shared" si="693"/>
        <v xml:space="preserve">50 </v>
      </c>
      <c r="U1161" s="3" t="str">
        <f t="shared" si="694"/>
        <v xml:space="preserve"> Butterfly</v>
      </c>
      <c r="V1161" s="7" t="str">
        <f t="shared" si="695"/>
        <v xml:space="preserve"> 29.06  </v>
      </c>
      <c r="W1161" s="7" t="str">
        <f t="shared" si="696"/>
        <v xml:space="preserve"> 2007     </v>
      </c>
      <c r="X1161" s="7" t="str">
        <f t="shared" si="697"/>
        <v xml:space="preserve">   Mahmoud Mohamed Saleh</v>
      </c>
      <c r="Y1161" s="7" t="str">
        <f t="shared" si="698"/>
        <v xml:space="preserve"> Ahly       </v>
      </c>
    </row>
    <row r="1162" spans="1:25">
      <c r="A1162" s="1" t="s">
        <v>1150</v>
      </c>
      <c r="K1162" s="2" t="str">
        <f t="shared" si="684"/>
        <v xml:space="preserve">Event 39 </v>
      </c>
      <c r="L1162" s="2" t="str">
        <f t="shared" si="701"/>
        <v xml:space="preserve"> 32</v>
      </c>
      <c r="M1162" s="2" t="str">
        <f t="shared" si="686"/>
        <v xml:space="preserve">  6  </v>
      </c>
      <c r="N1162" s="2" t="str">
        <f t="shared" si="702"/>
        <v xml:space="preserve"> 01:31 PM</v>
      </c>
      <c r="O1162" t="str">
        <f t="shared" si="688"/>
        <v xml:space="preserve">  Yasen Amro Yasen Abd Elrahma  </v>
      </c>
      <c r="P1162" s="3" t="str">
        <f t="shared" si="689"/>
        <v>12</v>
      </c>
      <c r="Q1162" s="3" t="str">
        <f t="shared" si="690"/>
        <v xml:space="preserve"> GEZIR</v>
      </c>
      <c r="R1162" s="3" t="str">
        <f t="shared" si="691"/>
        <v xml:space="preserve">     35.92</v>
      </c>
      <c r="S1162" s="3" t="str">
        <f t="shared" si="692"/>
        <v xml:space="preserve"> Boys</v>
      </c>
      <c r="T1162" s="3" t="str">
        <f t="shared" si="693"/>
        <v xml:space="preserve">50 </v>
      </c>
      <c r="U1162" s="3" t="str">
        <f t="shared" si="694"/>
        <v xml:space="preserve"> Butterfly</v>
      </c>
      <c r="V1162" s="7" t="str">
        <f t="shared" si="695"/>
        <v xml:space="preserve"> 29.06  </v>
      </c>
      <c r="W1162" s="7" t="str">
        <f t="shared" si="696"/>
        <v xml:space="preserve"> 2007     </v>
      </c>
      <c r="X1162" s="7" t="str">
        <f t="shared" si="697"/>
        <v xml:space="preserve">   Mahmoud Mohamed Saleh</v>
      </c>
      <c r="Y1162" s="7" t="str">
        <f t="shared" si="698"/>
        <v xml:space="preserve"> Ahly       </v>
      </c>
    </row>
    <row r="1163" spans="1:25">
      <c r="A1163" s="1" t="s">
        <v>1151</v>
      </c>
      <c r="K1163" s="2" t="str">
        <f t="shared" si="684"/>
        <v xml:space="preserve">Event 39 </v>
      </c>
      <c r="L1163" s="2" t="str">
        <f t="shared" si="701"/>
        <v xml:space="preserve"> 32</v>
      </c>
      <c r="M1163" s="2" t="str">
        <f t="shared" si="686"/>
        <v xml:space="preserve">  7  </v>
      </c>
      <c r="N1163" s="2" t="str">
        <f t="shared" si="702"/>
        <v xml:space="preserve"> 01:31 PM</v>
      </c>
      <c r="O1163" t="str">
        <f t="shared" si="688"/>
        <v xml:space="preserve">  Ahmed Amr Mohamed             </v>
      </c>
      <c r="P1163" s="3" t="str">
        <f t="shared" si="689"/>
        <v>12</v>
      </c>
      <c r="Q1163" s="3" t="str">
        <f t="shared" si="690"/>
        <v xml:space="preserve"> HELOP</v>
      </c>
      <c r="R1163" s="3" t="str">
        <f t="shared" si="691"/>
        <v xml:space="preserve">     36.08</v>
      </c>
      <c r="S1163" s="3" t="str">
        <f t="shared" si="692"/>
        <v xml:space="preserve"> Boys</v>
      </c>
      <c r="T1163" s="3" t="str">
        <f t="shared" si="693"/>
        <v xml:space="preserve">50 </v>
      </c>
      <c r="U1163" s="3" t="str">
        <f t="shared" si="694"/>
        <v xml:space="preserve"> Butterfly</v>
      </c>
      <c r="V1163" s="7" t="str">
        <f t="shared" si="695"/>
        <v xml:space="preserve"> 29.06  </v>
      </c>
      <c r="W1163" s="7" t="str">
        <f t="shared" si="696"/>
        <v xml:space="preserve"> 2007     </v>
      </c>
      <c r="X1163" s="7" t="str">
        <f t="shared" si="697"/>
        <v xml:space="preserve">   Mahmoud Mohamed Saleh</v>
      </c>
      <c r="Y1163" s="7" t="str">
        <f t="shared" si="698"/>
        <v xml:space="preserve"> Ahly       </v>
      </c>
    </row>
    <row r="1164" spans="1:25">
      <c r="A1164" s="1" t="s">
        <v>1152</v>
      </c>
      <c r="K1164" s="2" t="str">
        <f t="shared" si="684"/>
        <v xml:space="preserve">Event 39 </v>
      </c>
      <c r="L1164" s="2" t="str">
        <f t="shared" si="701"/>
        <v xml:space="preserve"> 32</v>
      </c>
      <c r="M1164" s="2" t="str">
        <f t="shared" si="686"/>
        <v xml:space="preserve">  8  </v>
      </c>
      <c r="N1164" s="2" t="str">
        <f t="shared" si="702"/>
        <v xml:space="preserve"> 01:31 PM</v>
      </c>
      <c r="O1164" t="str">
        <f t="shared" si="688"/>
        <v xml:space="preserve">  Houssein Mostafa Mostafa      </v>
      </c>
      <c r="P1164" s="3" t="str">
        <f t="shared" si="689"/>
        <v>12</v>
      </c>
      <c r="Q1164" s="3" t="str">
        <f t="shared" si="690"/>
        <v xml:space="preserve"> ZMALK</v>
      </c>
      <c r="R1164" s="3" t="str">
        <f t="shared" si="691"/>
        <v xml:space="preserve">     36.15</v>
      </c>
      <c r="S1164" s="3" t="str">
        <f t="shared" si="692"/>
        <v xml:space="preserve"> Boys</v>
      </c>
      <c r="T1164" s="3" t="str">
        <f t="shared" si="693"/>
        <v xml:space="preserve">50 </v>
      </c>
      <c r="U1164" s="3" t="str">
        <f t="shared" si="694"/>
        <v xml:space="preserve"> Butterfly</v>
      </c>
      <c r="V1164" s="7" t="str">
        <f t="shared" si="695"/>
        <v xml:space="preserve"> 29.06  </v>
      </c>
      <c r="W1164" s="7" t="str">
        <f t="shared" si="696"/>
        <v xml:space="preserve"> 2007     </v>
      </c>
      <c r="X1164" s="7" t="str">
        <f t="shared" si="697"/>
        <v xml:space="preserve">   Mahmoud Mohamed Saleh</v>
      </c>
      <c r="Y1164" s="7" t="str">
        <f t="shared" si="698"/>
        <v xml:space="preserve"> Ahly       </v>
      </c>
    </row>
    <row r="1165" spans="1:25">
      <c r="A1165" s="5" t="s">
        <v>1153</v>
      </c>
      <c r="K1165" s="2"/>
      <c r="L1165" s="2"/>
      <c r="M1165" s="2"/>
      <c r="N1165" s="2"/>
      <c r="V1165" s="7"/>
      <c r="W1165" s="7"/>
      <c r="X1165" s="7"/>
      <c r="Y1165" s="7"/>
    </row>
    <row r="1166" spans="1:25">
      <c r="A1166" s="1" t="s">
        <v>1154</v>
      </c>
      <c r="K1166" s="2" t="str">
        <f t="shared" si="684"/>
        <v xml:space="preserve">Event 39 </v>
      </c>
      <c r="L1166" s="2" t="str">
        <f>MID($A$1165,5,3)</f>
        <v xml:space="preserve"> 33</v>
      </c>
      <c r="M1166" s="2" t="str">
        <f t="shared" si="686"/>
        <v xml:space="preserve">  1  </v>
      </c>
      <c r="N1166" s="2" t="str">
        <f>MID($A$1165,33,10)</f>
        <v xml:space="preserve"> 01:32 PM</v>
      </c>
      <c r="O1166" t="str">
        <f t="shared" si="688"/>
        <v xml:space="preserve">  Yehya Waled Shawky Saleh      </v>
      </c>
      <c r="P1166" s="3" t="str">
        <f t="shared" si="689"/>
        <v>12</v>
      </c>
      <c r="Q1166" s="3" t="str">
        <f t="shared" si="690"/>
        <v xml:space="preserve"> ZMALK</v>
      </c>
      <c r="R1166" s="3" t="str">
        <f t="shared" si="691"/>
        <v xml:space="preserve">     35.68</v>
      </c>
      <c r="S1166" s="3" t="str">
        <f t="shared" si="692"/>
        <v xml:space="preserve"> Boys</v>
      </c>
      <c r="T1166" s="3" t="str">
        <f t="shared" si="693"/>
        <v xml:space="preserve">50 </v>
      </c>
      <c r="U1166" s="3" t="str">
        <f t="shared" si="694"/>
        <v xml:space="preserve"> Butterfly</v>
      </c>
      <c r="V1166" s="7" t="str">
        <f t="shared" si="695"/>
        <v xml:space="preserve"> 29.06  </v>
      </c>
      <c r="W1166" s="7" t="str">
        <f t="shared" si="696"/>
        <v xml:space="preserve"> 2007     </v>
      </c>
      <c r="X1166" s="7" t="str">
        <f t="shared" si="697"/>
        <v xml:space="preserve">   Mahmoud Mohamed Saleh</v>
      </c>
      <c r="Y1166" s="7" t="str">
        <f t="shared" si="698"/>
        <v xml:space="preserve"> Ahly       </v>
      </c>
    </row>
    <row r="1167" spans="1:25">
      <c r="A1167" s="1" t="s">
        <v>1155</v>
      </c>
      <c r="K1167" s="2" t="str">
        <f t="shared" si="684"/>
        <v xml:space="preserve">Event 39 </v>
      </c>
      <c r="L1167" s="2" t="str">
        <f t="shared" ref="L1167:L1173" si="703">MID($A$1165,5,3)</f>
        <v xml:space="preserve"> 33</v>
      </c>
      <c r="M1167" s="2" t="str">
        <f t="shared" si="686"/>
        <v xml:space="preserve">  2  </v>
      </c>
      <c r="N1167" s="2" t="str">
        <f t="shared" ref="N1167:N1173" si="704">MID($A$1165,33,10)</f>
        <v xml:space="preserve"> 01:32 PM</v>
      </c>
      <c r="O1167" t="str">
        <f t="shared" si="688"/>
        <v xml:space="preserve">  Ibrahim Al Housseiny          </v>
      </c>
      <c r="P1167" s="3" t="str">
        <f t="shared" si="689"/>
        <v>12</v>
      </c>
      <c r="Q1167" s="3" t="str">
        <f t="shared" si="690"/>
        <v xml:space="preserve"> GHABA</v>
      </c>
      <c r="R1167" s="3" t="str">
        <f t="shared" si="691"/>
        <v xml:space="preserve">     35.59</v>
      </c>
      <c r="S1167" s="3" t="str">
        <f t="shared" si="692"/>
        <v xml:space="preserve"> Boys</v>
      </c>
      <c r="T1167" s="3" t="str">
        <f t="shared" si="693"/>
        <v xml:space="preserve">50 </v>
      </c>
      <c r="U1167" s="3" t="str">
        <f t="shared" si="694"/>
        <v xml:space="preserve"> Butterfly</v>
      </c>
      <c r="V1167" s="7" t="str">
        <f t="shared" si="695"/>
        <v xml:space="preserve"> 29.06  </v>
      </c>
      <c r="W1167" s="7" t="str">
        <f t="shared" si="696"/>
        <v xml:space="preserve"> 2007     </v>
      </c>
      <c r="X1167" s="7" t="str">
        <f t="shared" si="697"/>
        <v xml:space="preserve">   Mahmoud Mohamed Saleh</v>
      </c>
      <c r="Y1167" s="7" t="str">
        <f t="shared" si="698"/>
        <v xml:space="preserve"> Ahly       </v>
      </c>
    </row>
    <row r="1168" spans="1:25">
      <c r="A1168" s="1" t="s">
        <v>1156</v>
      </c>
      <c r="K1168" s="2" t="str">
        <f t="shared" si="684"/>
        <v xml:space="preserve">Event 39 </v>
      </c>
      <c r="L1168" s="2" t="str">
        <f t="shared" si="703"/>
        <v xml:space="preserve"> 33</v>
      </c>
      <c r="M1168" s="2" t="str">
        <f t="shared" si="686"/>
        <v xml:space="preserve">  3  </v>
      </c>
      <c r="N1168" s="2" t="str">
        <f t="shared" si="704"/>
        <v xml:space="preserve"> 01:32 PM</v>
      </c>
      <c r="O1168" t="str">
        <f t="shared" si="688"/>
        <v xml:space="preserve">  Ahmed Nagy Mohamed            </v>
      </c>
      <c r="P1168" s="3" t="str">
        <f t="shared" si="689"/>
        <v>12</v>
      </c>
      <c r="Q1168" s="3" t="str">
        <f t="shared" si="690"/>
        <v xml:space="preserve"> SHOOT</v>
      </c>
      <c r="R1168" s="3" t="str">
        <f t="shared" si="691"/>
        <v xml:space="preserve">     35.38</v>
      </c>
      <c r="S1168" s="3" t="str">
        <f t="shared" si="692"/>
        <v xml:space="preserve"> Boys</v>
      </c>
      <c r="T1168" s="3" t="str">
        <f t="shared" si="693"/>
        <v xml:space="preserve">50 </v>
      </c>
      <c r="U1168" s="3" t="str">
        <f t="shared" si="694"/>
        <v xml:space="preserve"> Butterfly</v>
      </c>
      <c r="V1168" s="7" t="str">
        <f t="shared" si="695"/>
        <v xml:space="preserve"> 29.06  </v>
      </c>
      <c r="W1168" s="7" t="str">
        <f t="shared" si="696"/>
        <v xml:space="preserve"> 2007     </v>
      </c>
      <c r="X1168" s="7" t="str">
        <f t="shared" si="697"/>
        <v xml:space="preserve">   Mahmoud Mohamed Saleh</v>
      </c>
      <c r="Y1168" s="7" t="str">
        <f t="shared" si="698"/>
        <v xml:space="preserve"> Ahly       </v>
      </c>
    </row>
    <row r="1169" spans="1:25">
      <c r="A1169" s="1" t="s">
        <v>1157</v>
      </c>
      <c r="K1169" s="2" t="str">
        <f t="shared" si="684"/>
        <v xml:space="preserve">Event 39 </v>
      </c>
      <c r="L1169" s="2" t="str">
        <f t="shared" si="703"/>
        <v xml:space="preserve"> 33</v>
      </c>
      <c r="M1169" s="2" t="str">
        <f t="shared" si="686"/>
        <v xml:space="preserve">  4  </v>
      </c>
      <c r="N1169" s="2" t="str">
        <f t="shared" si="704"/>
        <v xml:space="preserve"> 01:32 PM</v>
      </c>
      <c r="O1169" t="str">
        <f t="shared" si="688"/>
        <v xml:space="preserve">  Gonathan Ezzat Danyal         </v>
      </c>
      <c r="P1169" s="3" t="str">
        <f t="shared" si="689"/>
        <v>12</v>
      </c>
      <c r="Q1169" s="3" t="str">
        <f t="shared" si="690"/>
        <v xml:space="preserve"> AHLY </v>
      </c>
      <c r="R1169" s="3" t="str">
        <f t="shared" si="691"/>
        <v xml:space="preserve">     35.25</v>
      </c>
      <c r="S1169" s="3" t="str">
        <f t="shared" si="692"/>
        <v xml:space="preserve"> Boys</v>
      </c>
      <c r="T1169" s="3" t="str">
        <f t="shared" si="693"/>
        <v xml:space="preserve">50 </v>
      </c>
      <c r="U1169" s="3" t="str">
        <f t="shared" si="694"/>
        <v xml:space="preserve"> Butterfly</v>
      </c>
      <c r="V1169" s="7" t="str">
        <f t="shared" si="695"/>
        <v xml:space="preserve"> 29.06  </v>
      </c>
      <c r="W1169" s="7" t="str">
        <f t="shared" si="696"/>
        <v xml:space="preserve"> 2007     </v>
      </c>
      <c r="X1169" s="7" t="str">
        <f t="shared" si="697"/>
        <v xml:space="preserve">   Mahmoud Mohamed Saleh</v>
      </c>
      <c r="Y1169" s="7" t="str">
        <f t="shared" si="698"/>
        <v xml:space="preserve"> Ahly       </v>
      </c>
    </row>
    <row r="1170" spans="1:25">
      <c r="A1170" s="1" t="s">
        <v>1158</v>
      </c>
      <c r="K1170" s="2" t="str">
        <f t="shared" si="684"/>
        <v xml:space="preserve">Event 39 </v>
      </c>
      <c r="L1170" s="2" t="str">
        <f t="shared" si="703"/>
        <v xml:space="preserve"> 33</v>
      </c>
      <c r="M1170" s="2" t="str">
        <f t="shared" si="686"/>
        <v xml:space="preserve">  5  </v>
      </c>
      <c r="N1170" s="2" t="str">
        <f t="shared" si="704"/>
        <v xml:space="preserve"> 01:32 PM</v>
      </c>
      <c r="O1170" t="str">
        <f t="shared" si="688"/>
        <v xml:space="preserve">  Ibrahem Walid Fouad           </v>
      </c>
      <c r="P1170" s="3" t="str">
        <f t="shared" si="689"/>
        <v>12</v>
      </c>
      <c r="Q1170" s="3" t="str">
        <f t="shared" si="690"/>
        <v xml:space="preserve"> CAIRO</v>
      </c>
      <c r="R1170" s="3" t="str">
        <f t="shared" si="691"/>
        <v xml:space="preserve">     35.28</v>
      </c>
      <c r="S1170" s="3" t="str">
        <f t="shared" si="692"/>
        <v xml:space="preserve"> Boys</v>
      </c>
      <c r="T1170" s="3" t="str">
        <f t="shared" si="693"/>
        <v xml:space="preserve">50 </v>
      </c>
      <c r="U1170" s="3" t="str">
        <f t="shared" si="694"/>
        <v xml:space="preserve"> Butterfly</v>
      </c>
      <c r="V1170" s="7" t="str">
        <f t="shared" si="695"/>
        <v xml:space="preserve"> 29.06  </v>
      </c>
      <c r="W1170" s="7" t="str">
        <f t="shared" si="696"/>
        <v xml:space="preserve"> 2007     </v>
      </c>
      <c r="X1170" s="7" t="str">
        <f t="shared" si="697"/>
        <v xml:space="preserve">   Mahmoud Mohamed Saleh</v>
      </c>
      <c r="Y1170" s="7" t="str">
        <f t="shared" si="698"/>
        <v xml:space="preserve"> Ahly       </v>
      </c>
    </row>
    <row r="1171" spans="1:25">
      <c r="A1171" s="1" t="s">
        <v>1159</v>
      </c>
      <c r="K1171" s="2" t="str">
        <f t="shared" si="684"/>
        <v xml:space="preserve">Event 39 </v>
      </c>
      <c r="L1171" s="2" t="str">
        <f t="shared" si="703"/>
        <v xml:space="preserve"> 33</v>
      </c>
      <c r="M1171" s="2" t="str">
        <f t="shared" si="686"/>
        <v xml:space="preserve">  6  </v>
      </c>
      <c r="N1171" s="2" t="str">
        <f t="shared" si="704"/>
        <v xml:space="preserve"> 01:32 PM</v>
      </c>
      <c r="O1171" t="str">
        <f t="shared" si="688"/>
        <v xml:space="preserve">  Karim Alaa El-Din Abdel-Hami  </v>
      </c>
      <c r="P1171" s="3" t="str">
        <f t="shared" si="689"/>
        <v>12</v>
      </c>
      <c r="Q1171" s="3" t="str">
        <f t="shared" si="690"/>
        <v xml:space="preserve"> AHLY </v>
      </c>
      <c r="R1171" s="3" t="str">
        <f t="shared" si="691"/>
        <v xml:space="preserve">     35.39</v>
      </c>
      <c r="S1171" s="3" t="str">
        <f t="shared" si="692"/>
        <v xml:space="preserve"> Boys</v>
      </c>
      <c r="T1171" s="3" t="str">
        <f t="shared" si="693"/>
        <v xml:space="preserve">50 </v>
      </c>
      <c r="U1171" s="3" t="str">
        <f t="shared" si="694"/>
        <v xml:space="preserve"> Butterfly</v>
      </c>
      <c r="V1171" s="7" t="str">
        <f t="shared" si="695"/>
        <v xml:space="preserve"> 29.06  </v>
      </c>
      <c r="W1171" s="7" t="str">
        <f t="shared" si="696"/>
        <v xml:space="preserve"> 2007     </v>
      </c>
      <c r="X1171" s="7" t="str">
        <f t="shared" si="697"/>
        <v xml:space="preserve">   Mahmoud Mohamed Saleh</v>
      </c>
      <c r="Y1171" s="7" t="str">
        <f t="shared" si="698"/>
        <v xml:space="preserve"> Ahly       </v>
      </c>
    </row>
    <row r="1172" spans="1:25">
      <c r="A1172" s="1" t="s">
        <v>1160</v>
      </c>
      <c r="K1172" s="2" t="str">
        <f t="shared" si="684"/>
        <v xml:space="preserve">Event 39 </v>
      </c>
      <c r="L1172" s="2" t="str">
        <f t="shared" si="703"/>
        <v xml:space="preserve"> 33</v>
      </c>
      <c r="M1172" s="2" t="str">
        <f t="shared" si="686"/>
        <v xml:space="preserve">  7  </v>
      </c>
      <c r="N1172" s="2" t="str">
        <f t="shared" si="704"/>
        <v xml:space="preserve"> 01:32 PM</v>
      </c>
      <c r="O1172" t="str">
        <f t="shared" si="688"/>
        <v xml:space="preserve">  Karim Mohamed Fawzy Bayoumy   </v>
      </c>
      <c r="P1172" s="3" t="str">
        <f t="shared" si="689"/>
        <v>12</v>
      </c>
      <c r="Q1172" s="3" t="str">
        <f t="shared" si="690"/>
        <v xml:space="preserve"> 6 OCT</v>
      </c>
      <c r="R1172" s="3" t="str">
        <f t="shared" si="691"/>
        <v xml:space="preserve">     35.60</v>
      </c>
      <c r="S1172" s="3" t="str">
        <f t="shared" si="692"/>
        <v xml:space="preserve"> Boys</v>
      </c>
      <c r="T1172" s="3" t="str">
        <f t="shared" si="693"/>
        <v xml:space="preserve">50 </v>
      </c>
      <c r="U1172" s="3" t="str">
        <f t="shared" si="694"/>
        <v xml:space="preserve"> Butterfly</v>
      </c>
      <c r="V1172" s="7" t="str">
        <f t="shared" si="695"/>
        <v xml:space="preserve"> 29.06  </v>
      </c>
      <c r="W1172" s="7" t="str">
        <f t="shared" si="696"/>
        <v xml:space="preserve"> 2007     </v>
      </c>
      <c r="X1172" s="7" t="str">
        <f t="shared" si="697"/>
        <v xml:space="preserve">   Mahmoud Mohamed Saleh</v>
      </c>
      <c r="Y1172" s="7" t="str">
        <f t="shared" si="698"/>
        <v xml:space="preserve"> Ahly       </v>
      </c>
    </row>
    <row r="1173" spans="1:25">
      <c r="A1173" s="1" t="s">
        <v>1161</v>
      </c>
      <c r="K1173" s="2" t="str">
        <f t="shared" si="684"/>
        <v xml:space="preserve">Event 39 </v>
      </c>
      <c r="L1173" s="2" t="str">
        <f t="shared" si="703"/>
        <v xml:space="preserve"> 33</v>
      </c>
      <c r="M1173" s="2" t="str">
        <f t="shared" si="686"/>
        <v xml:space="preserve">  8  </v>
      </c>
      <c r="N1173" s="2" t="str">
        <f t="shared" si="704"/>
        <v xml:space="preserve"> 01:32 PM</v>
      </c>
      <c r="O1173" t="str">
        <f t="shared" si="688"/>
        <v xml:space="preserve">  Omar Ahmed Ezzat              </v>
      </c>
      <c r="P1173" s="3" t="str">
        <f t="shared" si="689"/>
        <v>12</v>
      </c>
      <c r="Q1173" s="3" t="str">
        <f t="shared" si="690"/>
        <v xml:space="preserve"> SHOOT</v>
      </c>
      <c r="R1173" s="3" t="str">
        <f t="shared" si="691"/>
        <v xml:space="preserve">     35.72</v>
      </c>
      <c r="S1173" s="3" t="str">
        <f t="shared" si="692"/>
        <v xml:space="preserve"> Boys</v>
      </c>
      <c r="T1173" s="3" t="str">
        <f t="shared" si="693"/>
        <v xml:space="preserve">50 </v>
      </c>
      <c r="U1173" s="3" t="str">
        <f t="shared" si="694"/>
        <v xml:space="preserve"> Butterfly</v>
      </c>
      <c r="V1173" s="7" t="str">
        <f t="shared" si="695"/>
        <v xml:space="preserve"> 29.06  </v>
      </c>
      <c r="W1173" s="7" t="str">
        <f t="shared" si="696"/>
        <v xml:space="preserve"> 2007     </v>
      </c>
      <c r="X1173" s="7" t="str">
        <f t="shared" si="697"/>
        <v xml:space="preserve">   Mahmoud Mohamed Saleh</v>
      </c>
      <c r="Y1173" s="7" t="str">
        <f t="shared" si="698"/>
        <v xml:space="preserve"> Ahly       </v>
      </c>
    </row>
    <row r="1174" spans="1:25">
      <c r="A1174" s="5" t="s">
        <v>1162</v>
      </c>
      <c r="K1174" s="2"/>
      <c r="L1174" s="2"/>
      <c r="M1174" s="2"/>
      <c r="N1174" s="2"/>
      <c r="V1174" s="7"/>
      <c r="W1174" s="7"/>
      <c r="X1174" s="7"/>
      <c r="Y1174" s="7"/>
    </row>
    <row r="1175" spans="1:25">
      <c r="A1175" s="1" t="s">
        <v>1163</v>
      </c>
      <c r="K1175" s="2" t="str">
        <f t="shared" si="684"/>
        <v xml:space="preserve">Event 39 </v>
      </c>
      <c r="L1175" s="2" t="str">
        <f>MID($A$1174,5,3)</f>
        <v xml:space="preserve"> 34</v>
      </c>
      <c r="M1175" s="2" t="str">
        <f t="shared" si="686"/>
        <v xml:space="preserve">  1  </v>
      </c>
      <c r="N1175" s="2" t="str">
        <f>MID($A$1174,33,10)</f>
        <v xml:space="preserve"> 01:33 PM</v>
      </c>
      <c r="O1175" t="str">
        <f t="shared" si="688"/>
        <v xml:space="preserve">  Karlos Ashraf Salah           </v>
      </c>
      <c r="P1175" s="3" t="str">
        <f t="shared" si="689"/>
        <v>12</v>
      </c>
      <c r="Q1175" s="3" t="str">
        <f t="shared" si="690"/>
        <v xml:space="preserve"> AHLY </v>
      </c>
      <c r="R1175" s="3" t="str">
        <f t="shared" si="691"/>
        <v xml:space="preserve">     35.05</v>
      </c>
      <c r="S1175" s="3" t="str">
        <f t="shared" si="692"/>
        <v xml:space="preserve"> Boys</v>
      </c>
      <c r="T1175" s="3" t="str">
        <f t="shared" si="693"/>
        <v xml:space="preserve">50 </v>
      </c>
      <c r="U1175" s="3" t="str">
        <f t="shared" si="694"/>
        <v xml:space="preserve"> Butterfly</v>
      </c>
      <c r="V1175" s="7" t="str">
        <f t="shared" si="695"/>
        <v xml:space="preserve"> 29.06  </v>
      </c>
      <c r="W1175" s="7" t="str">
        <f t="shared" si="696"/>
        <v xml:space="preserve"> 2007     </v>
      </c>
      <c r="X1175" s="7" t="str">
        <f t="shared" si="697"/>
        <v xml:space="preserve">   Mahmoud Mohamed Saleh</v>
      </c>
      <c r="Y1175" s="7" t="str">
        <f t="shared" si="698"/>
        <v xml:space="preserve"> Ahly       </v>
      </c>
    </row>
    <row r="1176" spans="1:25">
      <c r="A1176" s="1" t="s">
        <v>1164</v>
      </c>
      <c r="K1176" s="2" t="str">
        <f t="shared" si="684"/>
        <v xml:space="preserve">Event 39 </v>
      </c>
      <c r="L1176" s="2" t="str">
        <f t="shared" ref="L1176:L1182" si="705">MID($A$1174,5,3)</f>
        <v xml:space="preserve"> 34</v>
      </c>
      <c r="M1176" s="2" t="str">
        <f t="shared" si="686"/>
        <v xml:space="preserve">  2  </v>
      </c>
      <c r="N1176" s="2" t="str">
        <f t="shared" ref="N1176:N1182" si="706">MID($A$1174,33,10)</f>
        <v xml:space="preserve"> 01:33 PM</v>
      </c>
      <c r="O1176" t="str">
        <f t="shared" si="688"/>
        <v xml:space="preserve">  Mazen Mahmoud Fatthy          </v>
      </c>
      <c r="P1176" s="3" t="str">
        <f t="shared" si="689"/>
        <v>12</v>
      </c>
      <c r="Q1176" s="3" t="str">
        <f t="shared" si="690"/>
        <v xml:space="preserve"> TALBE</v>
      </c>
      <c r="R1176" s="3" t="str">
        <f t="shared" si="691"/>
        <v xml:space="preserve">     35.01</v>
      </c>
      <c r="S1176" s="3" t="str">
        <f t="shared" si="692"/>
        <v xml:space="preserve"> Boys</v>
      </c>
      <c r="T1176" s="3" t="str">
        <f t="shared" si="693"/>
        <v xml:space="preserve">50 </v>
      </c>
      <c r="U1176" s="3" t="str">
        <f t="shared" si="694"/>
        <v xml:space="preserve"> Butterfly</v>
      </c>
      <c r="V1176" s="7" t="str">
        <f t="shared" si="695"/>
        <v xml:space="preserve"> 29.06  </v>
      </c>
      <c r="W1176" s="7" t="str">
        <f t="shared" si="696"/>
        <v xml:space="preserve"> 2007     </v>
      </c>
      <c r="X1176" s="7" t="str">
        <f t="shared" si="697"/>
        <v xml:space="preserve">   Mahmoud Mohamed Saleh</v>
      </c>
      <c r="Y1176" s="7" t="str">
        <f t="shared" si="698"/>
        <v xml:space="preserve"> Ahly       </v>
      </c>
    </row>
    <row r="1177" spans="1:25">
      <c r="A1177" s="1" t="s">
        <v>1165</v>
      </c>
      <c r="K1177" s="2" t="str">
        <f t="shared" si="684"/>
        <v xml:space="preserve">Event 39 </v>
      </c>
      <c r="L1177" s="2" t="str">
        <f t="shared" si="705"/>
        <v xml:space="preserve"> 34</v>
      </c>
      <c r="M1177" s="2" t="str">
        <f t="shared" si="686"/>
        <v xml:space="preserve">  3  </v>
      </c>
      <c r="N1177" s="2" t="str">
        <f t="shared" si="706"/>
        <v xml:space="preserve"> 01:33 PM</v>
      </c>
      <c r="O1177" t="str">
        <f t="shared" si="688"/>
        <v xml:space="preserve">  Marawan Ramadan Abdel-Fattah  </v>
      </c>
      <c r="P1177" s="3" t="str">
        <f t="shared" si="689"/>
        <v>12</v>
      </c>
      <c r="Q1177" s="3" t="str">
        <f t="shared" si="690"/>
        <v xml:space="preserve"> AHLY </v>
      </c>
      <c r="R1177" s="3" t="str">
        <f t="shared" si="691"/>
        <v xml:space="preserve">     34.92</v>
      </c>
      <c r="S1177" s="3" t="str">
        <f t="shared" si="692"/>
        <v xml:space="preserve"> Boys</v>
      </c>
      <c r="T1177" s="3" t="str">
        <f t="shared" si="693"/>
        <v xml:space="preserve">50 </v>
      </c>
      <c r="U1177" s="3" t="str">
        <f t="shared" si="694"/>
        <v xml:space="preserve"> Butterfly</v>
      </c>
      <c r="V1177" s="7" t="str">
        <f t="shared" si="695"/>
        <v xml:space="preserve"> 29.06  </v>
      </c>
      <c r="W1177" s="7" t="str">
        <f t="shared" si="696"/>
        <v xml:space="preserve"> 2007     </v>
      </c>
      <c r="X1177" s="7" t="str">
        <f t="shared" si="697"/>
        <v xml:space="preserve">   Mahmoud Mohamed Saleh</v>
      </c>
      <c r="Y1177" s="7" t="str">
        <f t="shared" si="698"/>
        <v xml:space="preserve"> Ahly       </v>
      </c>
    </row>
    <row r="1178" spans="1:25">
      <c r="A1178" s="1" t="s">
        <v>1166</v>
      </c>
      <c r="K1178" s="2" t="str">
        <f t="shared" si="684"/>
        <v xml:space="preserve">Event 39 </v>
      </c>
      <c r="L1178" s="2" t="str">
        <f t="shared" si="705"/>
        <v xml:space="preserve"> 34</v>
      </c>
      <c r="M1178" s="2" t="str">
        <f t="shared" si="686"/>
        <v xml:space="preserve">  4  </v>
      </c>
      <c r="N1178" s="2" t="str">
        <f t="shared" si="706"/>
        <v xml:space="preserve"> 01:33 PM</v>
      </c>
      <c r="O1178" t="str">
        <f t="shared" si="688"/>
        <v xml:space="preserve">  Sief Eldien Hesham Fakhry     </v>
      </c>
      <c r="P1178" s="3" t="str">
        <f t="shared" si="689"/>
        <v>12</v>
      </c>
      <c r="Q1178" s="3" t="str">
        <f t="shared" si="690"/>
        <v xml:space="preserve"> ASKA </v>
      </c>
      <c r="R1178" s="3" t="str">
        <f t="shared" si="691"/>
        <v xml:space="preserve">     34.79</v>
      </c>
      <c r="S1178" s="3" t="str">
        <f t="shared" si="692"/>
        <v xml:space="preserve"> Boys</v>
      </c>
      <c r="T1178" s="3" t="str">
        <f t="shared" si="693"/>
        <v xml:space="preserve">50 </v>
      </c>
      <c r="U1178" s="3" t="str">
        <f t="shared" si="694"/>
        <v xml:space="preserve"> Butterfly</v>
      </c>
      <c r="V1178" s="7" t="str">
        <f t="shared" si="695"/>
        <v xml:space="preserve"> 29.06  </v>
      </c>
      <c r="W1178" s="7" t="str">
        <f t="shared" si="696"/>
        <v xml:space="preserve"> 2007     </v>
      </c>
      <c r="X1178" s="7" t="str">
        <f t="shared" si="697"/>
        <v xml:space="preserve">   Mahmoud Mohamed Saleh</v>
      </c>
      <c r="Y1178" s="7" t="str">
        <f t="shared" si="698"/>
        <v xml:space="preserve"> Ahly       </v>
      </c>
    </row>
    <row r="1179" spans="1:25">
      <c r="A1179" s="1" t="s">
        <v>1167</v>
      </c>
      <c r="K1179" s="2" t="str">
        <f t="shared" si="684"/>
        <v xml:space="preserve">Event 39 </v>
      </c>
      <c r="L1179" s="2" t="str">
        <f t="shared" si="705"/>
        <v xml:space="preserve"> 34</v>
      </c>
      <c r="M1179" s="2" t="str">
        <f t="shared" si="686"/>
        <v xml:space="preserve">  5  </v>
      </c>
      <c r="N1179" s="2" t="str">
        <f t="shared" si="706"/>
        <v xml:space="preserve"> 01:33 PM</v>
      </c>
      <c r="O1179" t="str">
        <f t="shared" si="688"/>
        <v xml:space="preserve">  Mohamed Ameer AbdElraouf      </v>
      </c>
      <c r="P1179" s="3" t="str">
        <f t="shared" si="689"/>
        <v>12</v>
      </c>
      <c r="Q1179" s="3" t="str">
        <f t="shared" si="690"/>
        <v xml:space="preserve"> ASKA </v>
      </c>
      <c r="R1179" s="3" t="str">
        <f t="shared" si="691"/>
        <v xml:space="preserve">     34.85</v>
      </c>
      <c r="S1179" s="3" t="str">
        <f t="shared" si="692"/>
        <v xml:space="preserve"> Boys</v>
      </c>
      <c r="T1179" s="3" t="str">
        <f t="shared" si="693"/>
        <v xml:space="preserve">50 </v>
      </c>
      <c r="U1179" s="3" t="str">
        <f t="shared" si="694"/>
        <v xml:space="preserve"> Butterfly</v>
      </c>
      <c r="V1179" s="7" t="str">
        <f t="shared" si="695"/>
        <v xml:space="preserve"> 29.06  </v>
      </c>
      <c r="W1179" s="7" t="str">
        <f t="shared" si="696"/>
        <v xml:space="preserve"> 2007     </v>
      </c>
      <c r="X1179" s="7" t="str">
        <f t="shared" si="697"/>
        <v xml:space="preserve">   Mahmoud Mohamed Saleh</v>
      </c>
      <c r="Y1179" s="7" t="str">
        <f t="shared" si="698"/>
        <v xml:space="preserve"> Ahly       </v>
      </c>
    </row>
    <row r="1180" spans="1:25">
      <c r="A1180" s="1" t="s">
        <v>1168</v>
      </c>
      <c r="K1180" s="2" t="str">
        <f t="shared" si="684"/>
        <v xml:space="preserve">Event 39 </v>
      </c>
      <c r="L1180" s="2" t="str">
        <f t="shared" si="705"/>
        <v xml:space="preserve"> 34</v>
      </c>
      <c r="M1180" s="2" t="str">
        <f t="shared" si="686"/>
        <v xml:space="preserve">  6  </v>
      </c>
      <c r="N1180" s="2" t="str">
        <f t="shared" si="706"/>
        <v xml:space="preserve"> 01:33 PM</v>
      </c>
      <c r="O1180" t="str">
        <f t="shared" si="688"/>
        <v xml:space="preserve">  Adham Mohamed Moaawad         </v>
      </c>
      <c r="P1180" s="3" t="str">
        <f t="shared" si="689"/>
        <v>12</v>
      </c>
      <c r="Q1180" s="3" t="str">
        <f t="shared" si="690"/>
        <v xml:space="preserve"> AHLY </v>
      </c>
      <c r="R1180" s="3" t="str">
        <f t="shared" si="691"/>
        <v xml:space="preserve">     34.92</v>
      </c>
      <c r="S1180" s="3" t="str">
        <f t="shared" si="692"/>
        <v xml:space="preserve"> Boys</v>
      </c>
      <c r="T1180" s="3" t="str">
        <f t="shared" si="693"/>
        <v xml:space="preserve">50 </v>
      </c>
      <c r="U1180" s="3" t="str">
        <f t="shared" si="694"/>
        <v xml:space="preserve"> Butterfly</v>
      </c>
      <c r="V1180" s="7" t="str">
        <f t="shared" si="695"/>
        <v xml:space="preserve"> 29.06  </v>
      </c>
      <c r="W1180" s="7" t="str">
        <f t="shared" si="696"/>
        <v xml:space="preserve"> 2007     </v>
      </c>
      <c r="X1180" s="7" t="str">
        <f t="shared" si="697"/>
        <v xml:space="preserve">   Mahmoud Mohamed Saleh</v>
      </c>
      <c r="Y1180" s="7" t="str">
        <f t="shared" si="698"/>
        <v xml:space="preserve"> Ahly       </v>
      </c>
    </row>
    <row r="1181" spans="1:25">
      <c r="A1181" s="1" t="s">
        <v>1169</v>
      </c>
      <c r="K1181" s="2" t="str">
        <f t="shared" si="684"/>
        <v xml:space="preserve">Event 39 </v>
      </c>
      <c r="L1181" s="2" t="str">
        <f t="shared" si="705"/>
        <v xml:space="preserve"> 34</v>
      </c>
      <c r="M1181" s="2" t="str">
        <f t="shared" si="686"/>
        <v xml:space="preserve">  7  </v>
      </c>
      <c r="N1181" s="2" t="str">
        <f t="shared" si="706"/>
        <v xml:space="preserve"> 01:33 PM</v>
      </c>
      <c r="O1181" t="str">
        <f t="shared" si="688"/>
        <v xml:space="preserve">  Nour El Din Mohamed Abdel Mo  </v>
      </c>
      <c r="P1181" s="3" t="str">
        <f t="shared" si="689"/>
        <v>12</v>
      </c>
      <c r="Q1181" s="3" t="str">
        <f t="shared" si="690"/>
        <v xml:space="preserve"> SUEZ </v>
      </c>
      <c r="R1181" s="3" t="str">
        <f t="shared" si="691"/>
        <v xml:space="preserve">     35.02</v>
      </c>
      <c r="S1181" s="3" t="str">
        <f t="shared" si="692"/>
        <v xml:space="preserve"> Boys</v>
      </c>
      <c r="T1181" s="3" t="str">
        <f t="shared" si="693"/>
        <v xml:space="preserve">50 </v>
      </c>
      <c r="U1181" s="3" t="str">
        <f t="shared" si="694"/>
        <v xml:space="preserve"> Butterfly</v>
      </c>
      <c r="V1181" s="7" t="str">
        <f t="shared" si="695"/>
        <v xml:space="preserve"> 29.06  </v>
      </c>
      <c r="W1181" s="7" t="str">
        <f t="shared" si="696"/>
        <v xml:space="preserve"> 2007     </v>
      </c>
      <c r="X1181" s="7" t="str">
        <f t="shared" si="697"/>
        <v xml:space="preserve">   Mahmoud Mohamed Saleh</v>
      </c>
      <c r="Y1181" s="7" t="str">
        <f t="shared" si="698"/>
        <v xml:space="preserve"> Ahly       </v>
      </c>
    </row>
    <row r="1182" spans="1:25">
      <c r="A1182" s="1" t="s">
        <v>1170</v>
      </c>
      <c r="K1182" s="2" t="str">
        <f t="shared" si="684"/>
        <v xml:space="preserve">Event 39 </v>
      </c>
      <c r="L1182" s="2" t="str">
        <f t="shared" si="705"/>
        <v xml:space="preserve"> 34</v>
      </c>
      <c r="M1182" s="2" t="str">
        <f t="shared" si="686"/>
        <v xml:space="preserve">  8  </v>
      </c>
      <c r="N1182" s="2" t="str">
        <f t="shared" si="706"/>
        <v xml:space="preserve"> 01:33 PM</v>
      </c>
      <c r="O1182" t="str">
        <f t="shared" si="688"/>
        <v xml:space="preserve">  Yehia Ali Yehia Hassan        </v>
      </c>
      <c r="P1182" s="3" t="str">
        <f t="shared" si="689"/>
        <v>12</v>
      </c>
      <c r="Q1182" s="3" t="str">
        <f t="shared" si="690"/>
        <v xml:space="preserve"> HELDO</v>
      </c>
      <c r="R1182" s="3" t="str">
        <f t="shared" si="691"/>
        <v xml:space="preserve">     35.18</v>
      </c>
      <c r="S1182" s="3" t="str">
        <f t="shared" si="692"/>
        <v xml:space="preserve"> Boys</v>
      </c>
      <c r="T1182" s="3" t="str">
        <f t="shared" si="693"/>
        <v xml:space="preserve">50 </v>
      </c>
      <c r="U1182" s="3" t="str">
        <f t="shared" si="694"/>
        <v xml:space="preserve"> Butterfly</v>
      </c>
      <c r="V1182" s="7" t="str">
        <f t="shared" si="695"/>
        <v xml:space="preserve"> 29.06  </v>
      </c>
      <c r="W1182" s="7" t="str">
        <f t="shared" si="696"/>
        <v xml:space="preserve"> 2007     </v>
      </c>
      <c r="X1182" s="7" t="str">
        <f t="shared" si="697"/>
        <v xml:space="preserve">   Mahmoud Mohamed Saleh</v>
      </c>
      <c r="Y1182" s="7" t="str">
        <f t="shared" si="698"/>
        <v xml:space="preserve"> Ahly       </v>
      </c>
    </row>
    <row r="1183" spans="1:25">
      <c r="A1183" s="5" t="s">
        <v>1171</v>
      </c>
      <c r="K1183" s="2"/>
      <c r="L1183" s="2"/>
      <c r="M1183" s="2"/>
      <c r="N1183" s="2"/>
      <c r="V1183" s="7"/>
      <c r="W1183" s="7"/>
      <c r="X1183" s="7"/>
      <c r="Y1183" s="7"/>
    </row>
    <row r="1184" spans="1:25">
      <c r="A1184" s="1" t="s">
        <v>1172</v>
      </c>
      <c r="K1184" s="2" t="str">
        <f t="shared" si="684"/>
        <v xml:space="preserve">Event 39 </v>
      </c>
      <c r="L1184" s="2" t="str">
        <f>MID($A$1183,5,3)</f>
        <v xml:space="preserve"> 35</v>
      </c>
      <c r="M1184" s="2" t="str">
        <f t="shared" si="686"/>
        <v xml:space="preserve">  1  </v>
      </c>
      <c r="N1184" s="2" t="str">
        <f>MID($A$1183,33,10)</f>
        <v xml:space="preserve"> 01:34 PM</v>
      </c>
      <c r="O1184" t="str">
        <f t="shared" si="688"/>
        <v xml:space="preserve">  Eslam Mohamed Taha            </v>
      </c>
      <c r="P1184" s="3" t="str">
        <f t="shared" si="689"/>
        <v>12</v>
      </c>
      <c r="Q1184" s="3" t="str">
        <f t="shared" si="690"/>
        <v xml:space="preserve"> AHLY </v>
      </c>
      <c r="R1184" s="3" t="str">
        <f t="shared" si="691"/>
        <v xml:space="preserve">     34.68</v>
      </c>
      <c r="S1184" s="3" t="str">
        <f t="shared" si="692"/>
        <v xml:space="preserve"> Boys</v>
      </c>
      <c r="T1184" s="3" t="str">
        <f t="shared" si="693"/>
        <v xml:space="preserve">50 </v>
      </c>
      <c r="U1184" s="3" t="str">
        <f t="shared" si="694"/>
        <v xml:space="preserve"> Butterfly</v>
      </c>
      <c r="V1184" s="7" t="str">
        <f t="shared" si="695"/>
        <v xml:space="preserve"> 29.06  </v>
      </c>
      <c r="W1184" s="7" t="str">
        <f t="shared" si="696"/>
        <v xml:space="preserve"> 2007     </v>
      </c>
      <c r="X1184" s="7" t="str">
        <f t="shared" si="697"/>
        <v xml:space="preserve">   Mahmoud Mohamed Saleh</v>
      </c>
      <c r="Y1184" s="7" t="str">
        <f t="shared" si="698"/>
        <v xml:space="preserve"> Ahly       </v>
      </c>
    </row>
    <row r="1185" spans="1:25">
      <c r="A1185" s="1" t="s">
        <v>1173</v>
      </c>
      <c r="K1185" s="2" t="str">
        <f t="shared" si="684"/>
        <v xml:space="preserve">Event 39 </v>
      </c>
      <c r="L1185" s="2" t="str">
        <f t="shared" ref="L1185:L1191" si="707">MID($A$1183,5,3)</f>
        <v xml:space="preserve"> 35</v>
      </c>
      <c r="M1185" s="2" t="str">
        <f t="shared" si="686"/>
        <v xml:space="preserve">  2  </v>
      </c>
      <c r="N1185" s="2" t="str">
        <f t="shared" ref="N1185:N1191" si="708">MID($A$1183,33,10)</f>
        <v xml:space="preserve"> 01:34 PM</v>
      </c>
      <c r="O1185" t="str">
        <f t="shared" si="688"/>
        <v xml:space="preserve">  Mohamed Yaser Yehya           </v>
      </c>
      <c r="P1185" s="3" t="str">
        <f t="shared" si="689"/>
        <v>12</v>
      </c>
      <c r="Q1185" s="3" t="str">
        <f t="shared" si="690"/>
        <v xml:space="preserve"> SHOOT</v>
      </c>
      <c r="R1185" s="3" t="str">
        <f t="shared" si="691"/>
        <v xml:space="preserve">     34.60</v>
      </c>
      <c r="S1185" s="3" t="str">
        <f t="shared" si="692"/>
        <v xml:space="preserve"> Boys</v>
      </c>
      <c r="T1185" s="3" t="str">
        <f t="shared" si="693"/>
        <v xml:space="preserve">50 </v>
      </c>
      <c r="U1185" s="3" t="str">
        <f t="shared" si="694"/>
        <v xml:space="preserve"> Butterfly</v>
      </c>
      <c r="V1185" s="7" t="str">
        <f t="shared" si="695"/>
        <v xml:space="preserve"> 29.06  </v>
      </c>
      <c r="W1185" s="7" t="str">
        <f t="shared" si="696"/>
        <v xml:space="preserve"> 2007     </v>
      </c>
      <c r="X1185" s="7" t="str">
        <f t="shared" si="697"/>
        <v xml:space="preserve">   Mahmoud Mohamed Saleh</v>
      </c>
      <c r="Y1185" s="7" t="str">
        <f t="shared" si="698"/>
        <v xml:space="preserve"> Ahly       </v>
      </c>
    </row>
    <row r="1186" spans="1:25">
      <c r="A1186" s="1" t="s">
        <v>1174</v>
      </c>
      <c r="K1186" s="2" t="str">
        <f t="shared" si="684"/>
        <v xml:space="preserve">Event 39 </v>
      </c>
      <c r="L1186" s="2" t="str">
        <f t="shared" si="707"/>
        <v xml:space="preserve"> 35</v>
      </c>
      <c r="M1186" s="2" t="str">
        <f t="shared" si="686"/>
        <v xml:space="preserve">  3  </v>
      </c>
      <c r="N1186" s="2" t="str">
        <f t="shared" si="708"/>
        <v xml:space="preserve"> 01:34 PM</v>
      </c>
      <c r="O1186" t="str">
        <f t="shared" si="688"/>
        <v xml:space="preserve">  Saif ElDin Aiman Ahmed        </v>
      </c>
      <c r="P1186" s="3" t="str">
        <f t="shared" si="689"/>
        <v>12</v>
      </c>
      <c r="Q1186" s="3" t="str">
        <f t="shared" si="690"/>
        <v xml:space="preserve"> DEGLA</v>
      </c>
      <c r="R1186" s="3" t="str">
        <f t="shared" si="691"/>
        <v xml:space="preserve">     34.47</v>
      </c>
      <c r="S1186" s="3" t="str">
        <f t="shared" si="692"/>
        <v xml:space="preserve"> Boys</v>
      </c>
      <c r="T1186" s="3" t="str">
        <f t="shared" si="693"/>
        <v xml:space="preserve">50 </v>
      </c>
      <c r="U1186" s="3" t="str">
        <f t="shared" si="694"/>
        <v xml:space="preserve"> Butterfly</v>
      </c>
      <c r="V1186" s="7" t="str">
        <f t="shared" si="695"/>
        <v xml:space="preserve"> 29.06  </v>
      </c>
      <c r="W1186" s="7" t="str">
        <f t="shared" si="696"/>
        <v xml:space="preserve"> 2007     </v>
      </c>
      <c r="X1186" s="7" t="str">
        <f t="shared" si="697"/>
        <v xml:space="preserve">   Mahmoud Mohamed Saleh</v>
      </c>
      <c r="Y1186" s="7" t="str">
        <f t="shared" si="698"/>
        <v xml:space="preserve"> Ahly       </v>
      </c>
    </row>
    <row r="1187" spans="1:25">
      <c r="A1187" s="1" t="s">
        <v>1175</v>
      </c>
      <c r="K1187" s="2" t="str">
        <f t="shared" si="684"/>
        <v xml:space="preserve">Event 39 </v>
      </c>
      <c r="L1187" s="2" t="str">
        <f t="shared" si="707"/>
        <v xml:space="preserve"> 35</v>
      </c>
      <c r="M1187" s="2" t="str">
        <f t="shared" si="686"/>
        <v xml:space="preserve">  4  </v>
      </c>
      <c r="N1187" s="2" t="str">
        <f t="shared" si="708"/>
        <v xml:space="preserve"> 01:34 PM</v>
      </c>
      <c r="O1187" t="str">
        <f t="shared" si="688"/>
        <v xml:space="preserve">  Safwat Mohamed abd Allah      </v>
      </c>
      <c r="P1187" s="3" t="str">
        <f t="shared" si="689"/>
        <v>12</v>
      </c>
      <c r="Q1187" s="3" t="str">
        <f t="shared" si="690"/>
        <v xml:space="preserve"> DEGLA</v>
      </c>
      <c r="R1187" s="3" t="str">
        <f t="shared" si="691"/>
        <v xml:space="preserve">     34.38</v>
      </c>
      <c r="S1187" s="3" t="str">
        <f t="shared" si="692"/>
        <v xml:space="preserve"> Boys</v>
      </c>
      <c r="T1187" s="3" t="str">
        <f t="shared" si="693"/>
        <v xml:space="preserve">50 </v>
      </c>
      <c r="U1187" s="3" t="str">
        <f t="shared" si="694"/>
        <v xml:space="preserve"> Butterfly</v>
      </c>
      <c r="V1187" s="7" t="str">
        <f t="shared" si="695"/>
        <v xml:space="preserve"> 29.06  </v>
      </c>
      <c r="W1187" s="7" t="str">
        <f t="shared" si="696"/>
        <v xml:space="preserve"> 2007     </v>
      </c>
      <c r="X1187" s="7" t="str">
        <f t="shared" si="697"/>
        <v xml:space="preserve">   Mahmoud Mohamed Saleh</v>
      </c>
      <c r="Y1187" s="7" t="str">
        <f t="shared" si="698"/>
        <v xml:space="preserve"> Ahly       </v>
      </c>
    </row>
    <row r="1188" spans="1:25">
      <c r="A1188" s="1" t="s">
        <v>1176</v>
      </c>
      <c r="K1188" s="2" t="str">
        <f t="shared" si="684"/>
        <v xml:space="preserve">Event 39 </v>
      </c>
      <c r="L1188" s="2" t="str">
        <f t="shared" si="707"/>
        <v xml:space="preserve"> 35</v>
      </c>
      <c r="M1188" s="2" t="str">
        <f t="shared" si="686"/>
        <v xml:space="preserve">  5  </v>
      </c>
      <c r="N1188" s="2" t="str">
        <f t="shared" si="708"/>
        <v xml:space="preserve"> 01:34 PM</v>
      </c>
      <c r="O1188" t="str">
        <f t="shared" si="688"/>
        <v xml:space="preserve">  Omar Abdel Khalek Abdel Ghaf  </v>
      </c>
      <c r="P1188" s="3" t="str">
        <f t="shared" si="689"/>
        <v>12</v>
      </c>
      <c r="Q1188" s="3" t="str">
        <f t="shared" si="690"/>
        <v xml:space="preserve"> ZOHUR</v>
      </c>
      <c r="R1188" s="3" t="str">
        <f t="shared" si="691"/>
        <v xml:space="preserve">     34.45</v>
      </c>
      <c r="S1188" s="3" t="str">
        <f t="shared" si="692"/>
        <v xml:space="preserve"> Boys</v>
      </c>
      <c r="T1188" s="3" t="str">
        <f t="shared" si="693"/>
        <v xml:space="preserve">50 </v>
      </c>
      <c r="U1188" s="3" t="str">
        <f t="shared" si="694"/>
        <v xml:space="preserve"> Butterfly</v>
      </c>
      <c r="V1188" s="7" t="str">
        <f t="shared" si="695"/>
        <v xml:space="preserve"> 29.06  </v>
      </c>
      <c r="W1188" s="7" t="str">
        <f t="shared" si="696"/>
        <v xml:space="preserve"> 2007     </v>
      </c>
      <c r="X1188" s="7" t="str">
        <f t="shared" si="697"/>
        <v xml:space="preserve">   Mahmoud Mohamed Saleh</v>
      </c>
      <c r="Y1188" s="7" t="str">
        <f t="shared" si="698"/>
        <v xml:space="preserve"> Ahly       </v>
      </c>
    </row>
    <row r="1189" spans="1:25">
      <c r="A1189" s="1" t="s">
        <v>1177</v>
      </c>
      <c r="K1189" s="2" t="str">
        <f t="shared" si="684"/>
        <v xml:space="preserve">Event 39 </v>
      </c>
      <c r="L1189" s="2" t="str">
        <f t="shared" si="707"/>
        <v xml:space="preserve"> 35</v>
      </c>
      <c r="M1189" s="2" t="str">
        <f t="shared" si="686"/>
        <v xml:space="preserve">  6  </v>
      </c>
      <c r="N1189" s="2" t="str">
        <f t="shared" si="708"/>
        <v xml:space="preserve"> 01:34 PM</v>
      </c>
      <c r="O1189" t="str">
        <f t="shared" si="688"/>
        <v xml:space="preserve">  Omar Gamal Mohamed Ahmed El   </v>
      </c>
      <c r="P1189" s="3" t="str">
        <f t="shared" si="689"/>
        <v>12</v>
      </c>
      <c r="Q1189" s="3" t="str">
        <f t="shared" si="690"/>
        <v xml:space="preserve"> MAADI</v>
      </c>
      <c r="R1189" s="3" t="str">
        <f t="shared" si="691"/>
        <v xml:space="preserve">     34.50</v>
      </c>
      <c r="S1189" s="3" t="str">
        <f t="shared" si="692"/>
        <v xml:space="preserve"> Boys</v>
      </c>
      <c r="T1189" s="3" t="str">
        <f t="shared" si="693"/>
        <v xml:space="preserve">50 </v>
      </c>
      <c r="U1189" s="3" t="str">
        <f t="shared" si="694"/>
        <v xml:space="preserve"> Butterfly</v>
      </c>
      <c r="V1189" s="7" t="str">
        <f t="shared" si="695"/>
        <v xml:space="preserve"> 29.06  </v>
      </c>
      <c r="W1189" s="7" t="str">
        <f t="shared" si="696"/>
        <v xml:space="preserve"> 2007     </v>
      </c>
      <c r="X1189" s="7" t="str">
        <f t="shared" si="697"/>
        <v xml:space="preserve">   Mahmoud Mohamed Saleh</v>
      </c>
      <c r="Y1189" s="7" t="str">
        <f t="shared" si="698"/>
        <v xml:space="preserve"> Ahly       </v>
      </c>
    </row>
    <row r="1190" spans="1:25">
      <c r="A1190" s="1" t="s">
        <v>1178</v>
      </c>
      <c r="K1190" s="2" t="str">
        <f t="shared" si="684"/>
        <v xml:space="preserve">Event 39 </v>
      </c>
      <c r="L1190" s="2" t="str">
        <f t="shared" si="707"/>
        <v xml:space="preserve"> 35</v>
      </c>
      <c r="M1190" s="2" t="str">
        <f t="shared" si="686"/>
        <v xml:space="preserve">  7  </v>
      </c>
      <c r="N1190" s="2" t="str">
        <f t="shared" si="708"/>
        <v xml:space="preserve"> 01:34 PM</v>
      </c>
      <c r="O1190" t="str">
        <f t="shared" si="688"/>
        <v xml:space="preserve">  Mohamed Osama Mohamd Abdel W  </v>
      </c>
      <c r="P1190" s="3" t="str">
        <f t="shared" si="689"/>
        <v>12</v>
      </c>
      <c r="Q1190" s="3" t="str">
        <f t="shared" si="690"/>
        <v xml:space="preserve"> SHOOT</v>
      </c>
      <c r="R1190" s="3" t="str">
        <f t="shared" si="691"/>
        <v xml:space="preserve">     34.67</v>
      </c>
      <c r="S1190" s="3" t="str">
        <f t="shared" si="692"/>
        <v xml:space="preserve"> Boys</v>
      </c>
      <c r="T1190" s="3" t="str">
        <f t="shared" si="693"/>
        <v xml:space="preserve">50 </v>
      </c>
      <c r="U1190" s="3" t="str">
        <f t="shared" si="694"/>
        <v xml:space="preserve"> Butterfly</v>
      </c>
      <c r="V1190" s="7" t="str">
        <f t="shared" si="695"/>
        <v xml:space="preserve"> 29.06  </v>
      </c>
      <c r="W1190" s="7" t="str">
        <f t="shared" si="696"/>
        <v xml:space="preserve"> 2007     </v>
      </c>
      <c r="X1190" s="7" t="str">
        <f t="shared" si="697"/>
        <v xml:space="preserve">   Mahmoud Mohamed Saleh</v>
      </c>
      <c r="Y1190" s="7" t="str">
        <f t="shared" si="698"/>
        <v xml:space="preserve"> Ahly       </v>
      </c>
    </row>
    <row r="1191" spans="1:25">
      <c r="A1191" s="1" t="s">
        <v>1179</v>
      </c>
      <c r="K1191" s="2" t="str">
        <f t="shared" si="684"/>
        <v xml:space="preserve">Event 39 </v>
      </c>
      <c r="L1191" s="2" t="str">
        <f t="shared" si="707"/>
        <v xml:space="preserve"> 35</v>
      </c>
      <c r="M1191" s="2" t="str">
        <f t="shared" si="686"/>
        <v xml:space="preserve">  8  </v>
      </c>
      <c r="N1191" s="2" t="str">
        <f t="shared" si="708"/>
        <v xml:space="preserve"> 01:34 PM</v>
      </c>
      <c r="O1191" t="str">
        <f t="shared" si="688"/>
        <v xml:space="preserve">  Ahmed Osama Nassief           </v>
      </c>
      <c r="P1191" s="3" t="str">
        <f t="shared" si="689"/>
        <v>12</v>
      </c>
      <c r="Q1191" s="3" t="str">
        <f t="shared" si="690"/>
        <v xml:space="preserve"> DEGLA</v>
      </c>
      <c r="R1191" s="3" t="str">
        <f t="shared" si="691"/>
        <v xml:space="preserve">     34.76</v>
      </c>
      <c r="S1191" s="3" t="str">
        <f t="shared" si="692"/>
        <v xml:space="preserve"> Boys</v>
      </c>
      <c r="T1191" s="3" t="str">
        <f t="shared" si="693"/>
        <v xml:space="preserve">50 </v>
      </c>
      <c r="U1191" s="3" t="str">
        <f t="shared" si="694"/>
        <v xml:space="preserve"> Butterfly</v>
      </c>
      <c r="V1191" s="7" t="str">
        <f t="shared" si="695"/>
        <v xml:space="preserve"> 29.06  </v>
      </c>
      <c r="W1191" s="7" t="str">
        <f t="shared" si="696"/>
        <v xml:space="preserve"> 2007     </v>
      </c>
      <c r="X1191" s="7" t="str">
        <f t="shared" si="697"/>
        <v xml:space="preserve">   Mahmoud Mohamed Saleh</v>
      </c>
      <c r="Y1191" s="7" t="str">
        <f t="shared" si="698"/>
        <v xml:space="preserve"> Ahly       </v>
      </c>
    </row>
    <row r="1192" spans="1:25">
      <c r="A1192" s="5" t="s">
        <v>1180</v>
      </c>
      <c r="K1192" s="2"/>
      <c r="L1192" s="2"/>
      <c r="M1192" s="2"/>
      <c r="N1192" s="2"/>
      <c r="V1192" s="7"/>
      <c r="W1192" s="7"/>
      <c r="X1192" s="7"/>
      <c r="Y1192" s="7"/>
    </row>
    <row r="1193" spans="1:25">
      <c r="A1193" s="1" t="s">
        <v>1181</v>
      </c>
      <c r="K1193" s="2" t="str">
        <f t="shared" si="684"/>
        <v xml:space="preserve">Event 39 </v>
      </c>
      <c r="L1193" s="2" t="str">
        <f>MID($A$1192,5,3)</f>
        <v xml:space="preserve"> 36</v>
      </c>
      <c r="M1193" s="2" t="str">
        <f t="shared" si="686"/>
        <v xml:space="preserve">  1  </v>
      </c>
      <c r="N1193" s="2" t="str">
        <f>MID($A$1192,33,10)</f>
        <v xml:space="preserve"> 01:35 PM</v>
      </c>
      <c r="O1193" t="str">
        <f t="shared" si="688"/>
        <v xml:space="preserve">  Omar Ahmed Al Sherif          </v>
      </c>
      <c r="P1193" s="3" t="str">
        <f t="shared" si="689"/>
        <v>12</v>
      </c>
      <c r="Q1193" s="3" t="str">
        <f t="shared" si="690"/>
        <v xml:space="preserve"> TANTA</v>
      </c>
      <c r="R1193" s="3" t="str">
        <f t="shared" si="691"/>
        <v xml:space="preserve">     34.26</v>
      </c>
      <c r="S1193" s="3" t="str">
        <f t="shared" si="692"/>
        <v xml:space="preserve"> Boys</v>
      </c>
      <c r="T1193" s="3" t="str">
        <f t="shared" si="693"/>
        <v xml:space="preserve">50 </v>
      </c>
      <c r="U1193" s="3" t="str">
        <f t="shared" si="694"/>
        <v xml:space="preserve"> Butterfly</v>
      </c>
      <c r="V1193" s="7" t="str">
        <f t="shared" si="695"/>
        <v xml:space="preserve"> 29.06  </v>
      </c>
      <c r="W1193" s="7" t="str">
        <f t="shared" si="696"/>
        <v xml:space="preserve"> 2007     </v>
      </c>
      <c r="X1193" s="7" t="str">
        <f t="shared" si="697"/>
        <v xml:space="preserve">   Mahmoud Mohamed Saleh</v>
      </c>
      <c r="Y1193" s="7" t="str">
        <f t="shared" si="698"/>
        <v xml:space="preserve"> Ahly       </v>
      </c>
    </row>
    <row r="1194" spans="1:25">
      <c r="A1194" s="1" t="s">
        <v>1182</v>
      </c>
      <c r="K1194" s="2" t="str">
        <f t="shared" si="684"/>
        <v xml:space="preserve">Event 39 </v>
      </c>
      <c r="L1194" s="2" t="str">
        <f t="shared" ref="L1194:L1200" si="709">MID($A$1192,5,3)</f>
        <v xml:space="preserve"> 36</v>
      </c>
      <c r="M1194" s="2" t="str">
        <f t="shared" si="686"/>
        <v xml:space="preserve">  2  </v>
      </c>
      <c r="N1194" s="2" t="str">
        <f t="shared" ref="N1194:N1200" si="710">MID($A$1192,33,10)</f>
        <v xml:space="preserve"> 01:35 PM</v>
      </c>
      <c r="O1194" t="str">
        <f t="shared" si="688"/>
        <v xml:space="preserve">  Saleh Hossam El Din Saleh     </v>
      </c>
      <c r="P1194" s="3" t="str">
        <f t="shared" si="689"/>
        <v>12</v>
      </c>
      <c r="Q1194" s="3" t="str">
        <f t="shared" si="690"/>
        <v xml:space="preserve"> ZOHUR</v>
      </c>
      <c r="R1194" s="3" t="str">
        <f t="shared" si="691"/>
        <v xml:space="preserve">     34.17</v>
      </c>
      <c r="S1194" s="3" t="str">
        <f t="shared" si="692"/>
        <v xml:space="preserve"> Boys</v>
      </c>
      <c r="T1194" s="3" t="str">
        <f t="shared" si="693"/>
        <v xml:space="preserve">50 </v>
      </c>
      <c r="U1194" s="3" t="str">
        <f t="shared" si="694"/>
        <v xml:space="preserve"> Butterfly</v>
      </c>
      <c r="V1194" s="7" t="str">
        <f t="shared" si="695"/>
        <v xml:space="preserve"> 29.06  </v>
      </c>
      <c r="W1194" s="7" t="str">
        <f t="shared" si="696"/>
        <v xml:space="preserve"> 2007     </v>
      </c>
      <c r="X1194" s="7" t="str">
        <f t="shared" si="697"/>
        <v xml:space="preserve">   Mahmoud Mohamed Saleh</v>
      </c>
      <c r="Y1194" s="7" t="str">
        <f t="shared" si="698"/>
        <v xml:space="preserve"> Ahly       </v>
      </c>
    </row>
    <row r="1195" spans="1:25">
      <c r="A1195" s="1" t="s">
        <v>1183</v>
      </c>
      <c r="K1195" s="2" t="str">
        <f t="shared" si="684"/>
        <v xml:space="preserve">Event 39 </v>
      </c>
      <c r="L1195" s="2" t="str">
        <f t="shared" si="709"/>
        <v xml:space="preserve"> 36</v>
      </c>
      <c r="M1195" s="2" t="str">
        <f t="shared" si="686"/>
        <v xml:space="preserve">  3  </v>
      </c>
      <c r="N1195" s="2" t="str">
        <f t="shared" si="710"/>
        <v xml:space="preserve"> 01:35 PM</v>
      </c>
      <c r="O1195" t="str">
        <f t="shared" si="688"/>
        <v xml:space="preserve">  Ahmed Mohamed Abdel-Fattah    </v>
      </c>
      <c r="P1195" s="3" t="str">
        <f t="shared" si="689"/>
        <v>12</v>
      </c>
      <c r="Q1195" s="3" t="str">
        <f t="shared" si="690"/>
        <v xml:space="preserve"> AHLY </v>
      </c>
      <c r="R1195" s="3" t="str">
        <f t="shared" si="691"/>
        <v xml:space="preserve">     33.92</v>
      </c>
      <c r="S1195" s="3" t="str">
        <f t="shared" si="692"/>
        <v xml:space="preserve"> Boys</v>
      </c>
      <c r="T1195" s="3" t="str">
        <f t="shared" si="693"/>
        <v xml:space="preserve">50 </v>
      </c>
      <c r="U1195" s="3" t="str">
        <f t="shared" si="694"/>
        <v xml:space="preserve"> Butterfly</v>
      </c>
      <c r="V1195" s="7" t="str">
        <f t="shared" si="695"/>
        <v xml:space="preserve"> 29.06  </v>
      </c>
      <c r="W1195" s="7" t="str">
        <f t="shared" si="696"/>
        <v xml:space="preserve"> 2007     </v>
      </c>
      <c r="X1195" s="7" t="str">
        <f t="shared" si="697"/>
        <v xml:space="preserve">   Mahmoud Mohamed Saleh</v>
      </c>
      <c r="Y1195" s="7" t="str">
        <f t="shared" si="698"/>
        <v xml:space="preserve"> Ahly       </v>
      </c>
    </row>
    <row r="1196" spans="1:25">
      <c r="A1196" s="1" t="s">
        <v>1184</v>
      </c>
      <c r="K1196" s="2" t="str">
        <f t="shared" si="684"/>
        <v xml:space="preserve">Event 39 </v>
      </c>
      <c r="L1196" s="2" t="str">
        <f t="shared" si="709"/>
        <v xml:space="preserve"> 36</v>
      </c>
      <c r="M1196" s="2" t="str">
        <f t="shared" si="686"/>
        <v xml:space="preserve">  4  </v>
      </c>
      <c r="N1196" s="2" t="str">
        <f t="shared" si="710"/>
        <v xml:space="preserve"> 01:35 PM</v>
      </c>
      <c r="O1196" t="str">
        <f t="shared" si="688"/>
        <v xml:space="preserve">  Ali Ashraf Hussin             </v>
      </c>
      <c r="P1196" s="3" t="str">
        <f t="shared" si="689"/>
        <v>12</v>
      </c>
      <c r="Q1196" s="3" t="str">
        <f t="shared" si="690"/>
        <v xml:space="preserve"> HELOP</v>
      </c>
      <c r="R1196" s="3" t="str">
        <f t="shared" si="691"/>
        <v xml:space="preserve">     33.63</v>
      </c>
      <c r="S1196" s="3" t="str">
        <f t="shared" si="692"/>
        <v xml:space="preserve"> Boys</v>
      </c>
      <c r="T1196" s="3" t="str">
        <f t="shared" si="693"/>
        <v xml:space="preserve">50 </v>
      </c>
      <c r="U1196" s="3" t="str">
        <f t="shared" si="694"/>
        <v xml:space="preserve"> Butterfly</v>
      </c>
      <c r="V1196" s="7" t="str">
        <f t="shared" si="695"/>
        <v xml:space="preserve"> 29.06  </v>
      </c>
      <c r="W1196" s="7" t="str">
        <f t="shared" si="696"/>
        <v xml:space="preserve"> 2007     </v>
      </c>
      <c r="X1196" s="7" t="str">
        <f t="shared" si="697"/>
        <v xml:space="preserve">   Mahmoud Mohamed Saleh</v>
      </c>
      <c r="Y1196" s="7" t="str">
        <f t="shared" si="698"/>
        <v xml:space="preserve"> Ahly       </v>
      </c>
    </row>
    <row r="1197" spans="1:25">
      <c r="A1197" s="1" t="s">
        <v>1185</v>
      </c>
      <c r="K1197" s="2" t="str">
        <f t="shared" si="684"/>
        <v xml:space="preserve">Event 39 </v>
      </c>
      <c r="L1197" s="2" t="str">
        <f t="shared" si="709"/>
        <v xml:space="preserve"> 36</v>
      </c>
      <c r="M1197" s="2" t="str">
        <f t="shared" si="686"/>
        <v xml:space="preserve">  5  </v>
      </c>
      <c r="N1197" s="2" t="str">
        <f t="shared" si="710"/>
        <v xml:space="preserve"> 01:35 PM</v>
      </c>
      <c r="O1197" t="str">
        <f t="shared" si="688"/>
        <v xml:space="preserve">  Omar Essameldin Kashef        </v>
      </c>
      <c r="P1197" s="3" t="str">
        <f t="shared" si="689"/>
        <v>12</v>
      </c>
      <c r="Q1197" s="3" t="str">
        <f t="shared" si="690"/>
        <v xml:space="preserve"> AHLY </v>
      </c>
      <c r="R1197" s="3" t="str">
        <f t="shared" si="691"/>
        <v xml:space="preserve">     33.67</v>
      </c>
      <c r="S1197" s="3" t="str">
        <f t="shared" si="692"/>
        <v xml:space="preserve"> Boys</v>
      </c>
      <c r="T1197" s="3" t="str">
        <f t="shared" si="693"/>
        <v xml:space="preserve">50 </v>
      </c>
      <c r="U1197" s="3" t="str">
        <f t="shared" si="694"/>
        <v xml:space="preserve"> Butterfly</v>
      </c>
      <c r="V1197" s="7" t="str">
        <f t="shared" si="695"/>
        <v xml:space="preserve"> 29.06  </v>
      </c>
      <c r="W1197" s="7" t="str">
        <f t="shared" si="696"/>
        <v xml:space="preserve"> 2007     </v>
      </c>
      <c r="X1197" s="7" t="str">
        <f t="shared" si="697"/>
        <v xml:space="preserve">   Mahmoud Mohamed Saleh</v>
      </c>
      <c r="Y1197" s="7" t="str">
        <f t="shared" si="698"/>
        <v xml:space="preserve"> Ahly       </v>
      </c>
    </row>
    <row r="1198" spans="1:25">
      <c r="A1198" s="1" t="s">
        <v>1186</v>
      </c>
      <c r="K1198" s="2" t="str">
        <f t="shared" si="684"/>
        <v xml:space="preserve">Event 39 </v>
      </c>
      <c r="L1198" s="2" t="str">
        <f t="shared" si="709"/>
        <v xml:space="preserve"> 36</v>
      </c>
      <c r="M1198" s="2" t="str">
        <f t="shared" si="686"/>
        <v xml:space="preserve">  6  </v>
      </c>
      <c r="N1198" s="2" t="str">
        <f t="shared" si="710"/>
        <v xml:space="preserve"> 01:35 PM</v>
      </c>
      <c r="O1198" t="str">
        <f t="shared" si="688"/>
        <v xml:space="preserve">  Omar Ahmed Salem Hamoda       </v>
      </c>
      <c r="P1198" s="3" t="str">
        <f t="shared" si="689"/>
        <v>12</v>
      </c>
      <c r="Q1198" s="3" t="str">
        <f t="shared" si="690"/>
        <v xml:space="preserve"> Smouh</v>
      </c>
      <c r="R1198" s="3" t="str">
        <f t="shared" si="691"/>
        <v xml:space="preserve">     33.96</v>
      </c>
      <c r="S1198" s="3" t="str">
        <f t="shared" si="692"/>
        <v xml:space="preserve"> Boys</v>
      </c>
      <c r="T1198" s="3" t="str">
        <f t="shared" si="693"/>
        <v xml:space="preserve">50 </v>
      </c>
      <c r="U1198" s="3" t="str">
        <f t="shared" si="694"/>
        <v xml:space="preserve"> Butterfly</v>
      </c>
      <c r="V1198" s="7" t="str">
        <f t="shared" si="695"/>
        <v xml:space="preserve"> 29.06  </v>
      </c>
      <c r="W1198" s="7" t="str">
        <f t="shared" si="696"/>
        <v xml:space="preserve"> 2007     </v>
      </c>
      <c r="X1198" s="7" t="str">
        <f t="shared" si="697"/>
        <v xml:space="preserve">   Mahmoud Mohamed Saleh</v>
      </c>
      <c r="Y1198" s="7" t="str">
        <f t="shared" si="698"/>
        <v xml:space="preserve"> Ahly       </v>
      </c>
    </row>
    <row r="1199" spans="1:25">
      <c r="A1199" s="1" t="s">
        <v>1187</v>
      </c>
      <c r="K1199" s="2" t="str">
        <f t="shared" si="684"/>
        <v xml:space="preserve">Event 39 </v>
      </c>
      <c r="L1199" s="2" t="str">
        <f t="shared" si="709"/>
        <v xml:space="preserve"> 36</v>
      </c>
      <c r="M1199" s="2" t="str">
        <f t="shared" si="686"/>
        <v xml:space="preserve">  7  </v>
      </c>
      <c r="N1199" s="2" t="str">
        <f t="shared" si="710"/>
        <v xml:space="preserve"> 01:35 PM</v>
      </c>
      <c r="O1199" t="str">
        <f t="shared" si="688"/>
        <v xml:space="preserve">  Omar Khaled Mohamed           </v>
      </c>
      <c r="P1199" s="3" t="str">
        <f t="shared" si="689"/>
        <v>12</v>
      </c>
      <c r="Q1199" s="3" t="str">
        <f t="shared" si="690"/>
        <v xml:space="preserve"> CAIRO</v>
      </c>
      <c r="R1199" s="3" t="str">
        <f t="shared" si="691"/>
        <v xml:space="preserve">     34.23</v>
      </c>
      <c r="S1199" s="3" t="str">
        <f t="shared" si="692"/>
        <v xml:space="preserve"> Boys</v>
      </c>
      <c r="T1199" s="3" t="str">
        <f t="shared" si="693"/>
        <v xml:space="preserve">50 </v>
      </c>
      <c r="U1199" s="3" t="str">
        <f t="shared" si="694"/>
        <v xml:space="preserve"> Butterfly</v>
      </c>
      <c r="V1199" s="7" t="str">
        <f t="shared" si="695"/>
        <v xml:space="preserve"> 29.06  </v>
      </c>
      <c r="W1199" s="7" t="str">
        <f t="shared" si="696"/>
        <v xml:space="preserve"> 2007     </v>
      </c>
      <c r="X1199" s="7" t="str">
        <f t="shared" si="697"/>
        <v xml:space="preserve">   Mahmoud Mohamed Saleh</v>
      </c>
      <c r="Y1199" s="7" t="str">
        <f t="shared" si="698"/>
        <v xml:space="preserve"> Ahly       </v>
      </c>
    </row>
    <row r="1200" spans="1:25">
      <c r="A1200" s="1" t="s">
        <v>1188</v>
      </c>
      <c r="K1200" s="2" t="str">
        <f t="shared" si="684"/>
        <v xml:space="preserve">Event 39 </v>
      </c>
      <c r="L1200" s="2" t="str">
        <f t="shared" si="709"/>
        <v xml:space="preserve"> 36</v>
      </c>
      <c r="M1200" s="2" t="str">
        <f t="shared" si="686"/>
        <v xml:space="preserve">  8  </v>
      </c>
      <c r="N1200" s="2" t="str">
        <f t="shared" si="710"/>
        <v xml:space="preserve"> 01:35 PM</v>
      </c>
      <c r="O1200" t="str">
        <f t="shared" si="688"/>
        <v xml:space="preserve">  Adam Sabah Said Mahmoud       </v>
      </c>
      <c r="P1200" s="3" t="str">
        <f t="shared" si="689"/>
        <v>12</v>
      </c>
      <c r="Q1200" s="3" t="str">
        <f t="shared" si="690"/>
        <v xml:space="preserve"> 6 OCT</v>
      </c>
      <c r="R1200" s="3" t="str">
        <f t="shared" si="691"/>
        <v xml:space="preserve">     34.28</v>
      </c>
      <c r="S1200" s="3" t="str">
        <f t="shared" si="692"/>
        <v xml:space="preserve"> Boys</v>
      </c>
      <c r="T1200" s="3" t="str">
        <f t="shared" si="693"/>
        <v xml:space="preserve">50 </v>
      </c>
      <c r="U1200" s="3" t="str">
        <f t="shared" si="694"/>
        <v xml:space="preserve"> Butterfly</v>
      </c>
      <c r="V1200" s="7" t="str">
        <f t="shared" si="695"/>
        <v xml:space="preserve"> 29.06  </v>
      </c>
      <c r="W1200" s="7" t="str">
        <f t="shared" si="696"/>
        <v xml:space="preserve"> 2007     </v>
      </c>
      <c r="X1200" s="7" t="str">
        <f t="shared" si="697"/>
        <v xml:space="preserve">   Mahmoud Mohamed Saleh</v>
      </c>
      <c r="Y1200" s="7" t="str">
        <f t="shared" si="698"/>
        <v xml:space="preserve"> Ahly       </v>
      </c>
    </row>
    <row r="1201" spans="1:25">
      <c r="A1201" s="5" t="s">
        <v>1189</v>
      </c>
      <c r="K1201" s="2"/>
      <c r="L1201" s="2"/>
      <c r="M1201" s="2"/>
      <c r="N1201" s="2"/>
      <c r="V1201" s="7"/>
      <c r="W1201" s="7"/>
      <c r="X1201" s="7"/>
      <c r="Y1201" s="7"/>
    </row>
    <row r="1202" spans="1:25">
      <c r="A1202" s="1" t="s">
        <v>1190</v>
      </c>
      <c r="K1202" s="2" t="str">
        <f t="shared" si="684"/>
        <v xml:space="preserve">Event 39 </v>
      </c>
      <c r="L1202" s="2" t="str">
        <f>MID($A$1201,5,3)</f>
        <v xml:space="preserve"> 37</v>
      </c>
      <c r="M1202" s="2" t="str">
        <f t="shared" si="686"/>
        <v xml:space="preserve">  1  </v>
      </c>
      <c r="N1202" s="2" t="str">
        <f>MID($A$1201,33,10)</f>
        <v xml:space="preserve"> 01:35 PM</v>
      </c>
      <c r="O1202" t="str">
        <f t="shared" si="688"/>
        <v xml:space="preserve">  Karim Kamal Ahmed Mostafa     </v>
      </c>
      <c r="P1202" s="3" t="str">
        <f t="shared" si="689"/>
        <v>12</v>
      </c>
      <c r="Q1202" s="3" t="str">
        <f t="shared" si="690"/>
        <v xml:space="preserve"> 6 OCT</v>
      </c>
      <c r="R1202" s="3" t="str">
        <f t="shared" si="691"/>
        <v xml:space="preserve">     33.52</v>
      </c>
      <c r="S1202" s="3" t="str">
        <f t="shared" si="692"/>
        <v xml:space="preserve"> Boys</v>
      </c>
      <c r="T1202" s="3" t="str">
        <f t="shared" si="693"/>
        <v xml:space="preserve">50 </v>
      </c>
      <c r="U1202" s="3" t="str">
        <f t="shared" si="694"/>
        <v xml:space="preserve"> Butterfly</v>
      </c>
      <c r="V1202" s="7" t="str">
        <f t="shared" si="695"/>
        <v xml:space="preserve"> 29.06  </v>
      </c>
      <c r="W1202" s="7" t="str">
        <f t="shared" si="696"/>
        <v xml:space="preserve"> 2007     </v>
      </c>
      <c r="X1202" s="7" t="str">
        <f t="shared" si="697"/>
        <v xml:space="preserve">   Mahmoud Mohamed Saleh</v>
      </c>
      <c r="Y1202" s="7" t="str">
        <f t="shared" si="698"/>
        <v xml:space="preserve"> Ahly       </v>
      </c>
    </row>
    <row r="1203" spans="1:25">
      <c r="A1203" s="1" t="s">
        <v>1191</v>
      </c>
      <c r="K1203" s="2" t="str">
        <f t="shared" si="684"/>
        <v xml:space="preserve">Event 39 </v>
      </c>
      <c r="L1203" s="2" t="str">
        <f t="shared" ref="L1203:L1209" si="711">MID($A$1201,5,3)</f>
        <v xml:space="preserve"> 37</v>
      </c>
      <c r="M1203" s="2" t="str">
        <f t="shared" si="686"/>
        <v xml:space="preserve">  2  </v>
      </c>
      <c r="N1203" s="2" t="str">
        <f t="shared" ref="N1203:N1209" si="712">MID($A$1201,33,10)</f>
        <v xml:space="preserve"> 01:35 PM</v>
      </c>
      <c r="O1203" t="str">
        <f t="shared" si="688"/>
        <v xml:space="preserve">  Ahmed Tarek Abdelsamee Ahmed  </v>
      </c>
      <c r="P1203" s="3" t="str">
        <f t="shared" si="689"/>
        <v>12</v>
      </c>
      <c r="Q1203" s="3" t="str">
        <f t="shared" si="690"/>
        <v xml:space="preserve"> NCITY</v>
      </c>
      <c r="R1203" s="3" t="str">
        <f t="shared" si="691"/>
        <v xml:space="preserve">     33.45</v>
      </c>
      <c r="S1203" s="3" t="str">
        <f t="shared" si="692"/>
        <v xml:space="preserve"> Boys</v>
      </c>
      <c r="T1203" s="3" t="str">
        <f t="shared" si="693"/>
        <v xml:space="preserve">50 </v>
      </c>
      <c r="U1203" s="3" t="str">
        <f t="shared" si="694"/>
        <v xml:space="preserve"> Butterfly</v>
      </c>
      <c r="V1203" s="7" t="str">
        <f t="shared" si="695"/>
        <v xml:space="preserve"> 29.06  </v>
      </c>
      <c r="W1203" s="7" t="str">
        <f t="shared" si="696"/>
        <v xml:space="preserve"> 2007     </v>
      </c>
      <c r="X1203" s="7" t="str">
        <f t="shared" si="697"/>
        <v xml:space="preserve">   Mahmoud Mohamed Saleh</v>
      </c>
      <c r="Y1203" s="7" t="str">
        <f t="shared" si="698"/>
        <v xml:space="preserve"> Ahly       </v>
      </c>
    </row>
    <row r="1204" spans="1:25">
      <c r="A1204" s="1" t="s">
        <v>1192</v>
      </c>
      <c r="K1204" s="2" t="str">
        <f t="shared" ref="K1204:K1236" si="713">MID($A$877,1,9)</f>
        <v xml:space="preserve">Event 39 </v>
      </c>
      <c r="L1204" s="2" t="str">
        <f t="shared" si="711"/>
        <v xml:space="preserve"> 37</v>
      </c>
      <c r="M1204" s="2" t="str">
        <f t="shared" ref="M1204:M1236" si="714">MID(A1204,1,5)</f>
        <v xml:space="preserve">  3  </v>
      </c>
      <c r="N1204" s="2" t="str">
        <f t="shared" si="712"/>
        <v xml:space="preserve"> 01:35 PM</v>
      </c>
      <c r="O1204" t="str">
        <f t="shared" ref="O1204:O1236" si="715">MID(A1204,4,32)</f>
        <v xml:space="preserve">  Mazin Taha Ebrahim            </v>
      </c>
      <c r="P1204" s="3" t="str">
        <f t="shared" ref="P1204:P1236" si="716">MID(A1204,36,2)</f>
        <v>12</v>
      </c>
      <c r="Q1204" s="3" t="str">
        <f t="shared" ref="Q1204:Q1236" si="717">MID(A1204,38,6)</f>
        <v xml:space="preserve"> DEGLA</v>
      </c>
      <c r="R1204" s="3" t="str">
        <f t="shared" ref="R1204:R1236" si="718">MID(A1204,62,10)</f>
        <v xml:space="preserve">     33.41</v>
      </c>
      <c r="S1204" s="3" t="str">
        <f t="shared" ref="S1204:S1236" si="719">MID($A$877,10,5)</f>
        <v xml:space="preserve"> Boys</v>
      </c>
      <c r="T1204" s="3" t="str">
        <f t="shared" ref="T1204:T1236" si="720">MID($A$877,29,3)</f>
        <v xml:space="preserve">50 </v>
      </c>
      <c r="U1204" s="3" t="str">
        <f t="shared" ref="U1204:U1236" si="721">MID($A$877,40,20)</f>
        <v xml:space="preserve"> Butterfly</v>
      </c>
      <c r="V1204" s="7" t="str">
        <f t="shared" ref="V1204:V1236" si="722">MID($A$879,15,8)</f>
        <v xml:space="preserve"> 29.06  </v>
      </c>
      <c r="W1204" s="7" t="str">
        <f t="shared" ref="W1204:W1236" si="723">MID($A$879,22,10)</f>
        <v xml:space="preserve"> 2007     </v>
      </c>
      <c r="X1204" s="7" t="str">
        <f t="shared" ref="X1204:X1236" si="724">MID($A$879,32,24)</f>
        <v xml:space="preserve">   Mahmoud Mohamed Saleh</v>
      </c>
      <c r="Y1204" s="7" t="str">
        <f t="shared" ref="Y1204:Y1236" si="725">MID($A$879,57,12)</f>
        <v xml:space="preserve"> Ahly       </v>
      </c>
    </row>
    <row r="1205" spans="1:25">
      <c r="A1205" s="1" t="s">
        <v>1193</v>
      </c>
      <c r="K1205" s="2" t="str">
        <f t="shared" si="713"/>
        <v xml:space="preserve">Event 39 </v>
      </c>
      <c r="L1205" s="2" t="str">
        <f t="shared" si="711"/>
        <v xml:space="preserve"> 37</v>
      </c>
      <c r="M1205" s="2" t="str">
        <f t="shared" si="714"/>
        <v xml:space="preserve">  4  </v>
      </c>
      <c r="N1205" s="2" t="str">
        <f t="shared" si="712"/>
        <v xml:space="preserve"> 01:35 PM</v>
      </c>
      <c r="O1205" t="str">
        <f t="shared" si="715"/>
        <v xml:space="preserve">  Ahmed Sameh Atta              </v>
      </c>
      <c r="P1205" s="3" t="str">
        <f t="shared" si="716"/>
        <v>12</v>
      </c>
      <c r="Q1205" s="3" t="str">
        <f t="shared" si="717"/>
        <v xml:space="preserve"> ASKA </v>
      </c>
      <c r="R1205" s="3" t="str">
        <f t="shared" si="718"/>
        <v xml:space="preserve">     33.32</v>
      </c>
      <c r="S1205" s="3" t="str">
        <f t="shared" si="719"/>
        <v xml:space="preserve"> Boys</v>
      </c>
      <c r="T1205" s="3" t="str">
        <f t="shared" si="720"/>
        <v xml:space="preserve">50 </v>
      </c>
      <c r="U1205" s="3" t="str">
        <f t="shared" si="721"/>
        <v xml:space="preserve"> Butterfly</v>
      </c>
      <c r="V1205" s="7" t="str">
        <f t="shared" si="722"/>
        <v xml:space="preserve"> 29.06  </v>
      </c>
      <c r="W1205" s="7" t="str">
        <f t="shared" si="723"/>
        <v xml:space="preserve"> 2007     </v>
      </c>
      <c r="X1205" s="7" t="str">
        <f t="shared" si="724"/>
        <v xml:space="preserve">   Mahmoud Mohamed Saleh</v>
      </c>
      <c r="Y1205" s="7" t="str">
        <f t="shared" si="725"/>
        <v xml:space="preserve"> Ahly       </v>
      </c>
    </row>
    <row r="1206" spans="1:25">
      <c r="A1206" s="1" t="s">
        <v>1194</v>
      </c>
      <c r="K1206" s="2" t="str">
        <f t="shared" si="713"/>
        <v xml:space="preserve">Event 39 </v>
      </c>
      <c r="L1206" s="2" t="str">
        <f t="shared" si="711"/>
        <v xml:space="preserve"> 37</v>
      </c>
      <c r="M1206" s="2" t="str">
        <f t="shared" si="714"/>
        <v xml:space="preserve">  5  </v>
      </c>
      <c r="N1206" s="2" t="str">
        <f t="shared" si="712"/>
        <v xml:space="preserve"> 01:35 PM</v>
      </c>
      <c r="O1206" t="str">
        <f t="shared" si="715"/>
        <v xml:space="preserve">  Adham Ahmed Hassan            </v>
      </c>
      <c r="P1206" s="3" t="str">
        <f t="shared" si="716"/>
        <v>12</v>
      </c>
      <c r="Q1206" s="3" t="str">
        <f t="shared" si="717"/>
        <v xml:space="preserve"> AHLY </v>
      </c>
      <c r="R1206" s="3" t="str">
        <f t="shared" si="718"/>
        <v xml:space="preserve">     33.32</v>
      </c>
      <c r="S1206" s="3" t="str">
        <f t="shared" si="719"/>
        <v xml:space="preserve"> Boys</v>
      </c>
      <c r="T1206" s="3" t="str">
        <f t="shared" si="720"/>
        <v xml:space="preserve">50 </v>
      </c>
      <c r="U1206" s="3" t="str">
        <f t="shared" si="721"/>
        <v xml:space="preserve"> Butterfly</v>
      </c>
      <c r="V1206" s="7" t="str">
        <f t="shared" si="722"/>
        <v xml:space="preserve"> 29.06  </v>
      </c>
      <c r="W1206" s="7" t="str">
        <f t="shared" si="723"/>
        <v xml:space="preserve"> 2007     </v>
      </c>
      <c r="X1206" s="7" t="str">
        <f t="shared" si="724"/>
        <v xml:space="preserve">   Mahmoud Mohamed Saleh</v>
      </c>
      <c r="Y1206" s="7" t="str">
        <f t="shared" si="725"/>
        <v xml:space="preserve"> Ahly       </v>
      </c>
    </row>
    <row r="1207" spans="1:25">
      <c r="A1207" s="1" t="s">
        <v>1195</v>
      </c>
      <c r="K1207" s="2" t="str">
        <f t="shared" si="713"/>
        <v xml:space="preserve">Event 39 </v>
      </c>
      <c r="L1207" s="2" t="str">
        <f t="shared" si="711"/>
        <v xml:space="preserve"> 37</v>
      </c>
      <c r="M1207" s="2" t="str">
        <f t="shared" si="714"/>
        <v xml:space="preserve">  6  </v>
      </c>
      <c r="N1207" s="2" t="str">
        <f t="shared" si="712"/>
        <v xml:space="preserve"> 01:35 PM</v>
      </c>
      <c r="O1207" t="str">
        <f t="shared" si="715"/>
        <v xml:space="preserve">  Ziad Khaled Shreef            </v>
      </c>
      <c r="P1207" s="3" t="str">
        <f t="shared" si="716"/>
        <v>12</v>
      </c>
      <c r="Q1207" s="3" t="str">
        <f t="shared" si="717"/>
        <v xml:space="preserve"> CAIRO</v>
      </c>
      <c r="R1207" s="3" t="str">
        <f t="shared" si="718"/>
        <v xml:space="preserve">     33.44</v>
      </c>
      <c r="S1207" s="3" t="str">
        <f t="shared" si="719"/>
        <v xml:space="preserve"> Boys</v>
      </c>
      <c r="T1207" s="3" t="str">
        <f t="shared" si="720"/>
        <v xml:space="preserve">50 </v>
      </c>
      <c r="U1207" s="3" t="str">
        <f t="shared" si="721"/>
        <v xml:space="preserve"> Butterfly</v>
      </c>
      <c r="V1207" s="7" t="str">
        <f t="shared" si="722"/>
        <v xml:space="preserve"> 29.06  </v>
      </c>
      <c r="W1207" s="7" t="str">
        <f t="shared" si="723"/>
        <v xml:space="preserve"> 2007     </v>
      </c>
      <c r="X1207" s="7" t="str">
        <f t="shared" si="724"/>
        <v xml:space="preserve">   Mahmoud Mohamed Saleh</v>
      </c>
      <c r="Y1207" s="7" t="str">
        <f t="shared" si="725"/>
        <v xml:space="preserve"> Ahly       </v>
      </c>
    </row>
    <row r="1208" spans="1:25">
      <c r="A1208" s="1" t="s">
        <v>1196</v>
      </c>
      <c r="K1208" s="2" t="str">
        <f t="shared" si="713"/>
        <v xml:space="preserve">Event 39 </v>
      </c>
      <c r="L1208" s="2" t="str">
        <f t="shared" si="711"/>
        <v xml:space="preserve"> 37</v>
      </c>
      <c r="M1208" s="2" t="str">
        <f t="shared" si="714"/>
        <v xml:space="preserve">  7  </v>
      </c>
      <c r="N1208" s="2" t="str">
        <f t="shared" si="712"/>
        <v xml:space="preserve"> 01:35 PM</v>
      </c>
      <c r="O1208" t="str">
        <f t="shared" si="715"/>
        <v xml:space="preserve">  Abdel-Rahman Walid Mohamed    </v>
      </c>
      <c r="P1208" s="3" t="str">
        <f t="shared" si="716"/>
        <v>12</v>
      </c>
      <c r="Q1208" s="3" t="str">
        <f t="shared" si="717"/>
        <v xml:space="preserve"> AHLY </v>
      </c>
      <c r="R1208" s="3" t="str">
        <f t="shared" si="718"/>
        <v xml:space="preserve">     33.45</v>
      </c>
      <c r="S1208" s="3" t="str">
        <f t="shared" si="719"/>
        <v xml:space="preserve"> Boys</v>
      </c>
      <c r="T1208" s="3" t="str">
        <f t="shared" si="720"/>
        <v xml:space="preserve">50 </v>
      </c>
      <c r="U1208" s="3" t="str">
        <f t="shared" si="721"/>
        <v xml:space="preserve"> Butterfly</v>
      </c>
      <c r="V1208" s="7" t="str">
        <f t="shared" si="722"/>
        <v xml:space="preserve"> 29.06  </v>
      </c>
      <c r="W1208" s="7" t="str">
        <f t="shared" si="723"/>
        <v xml:space="preserve"> 2007     </v>
      </c>
      <c r="X1208" s="7" t="str">
        <f t="shared" si="724"/>
        <v xml:space="preserve">   Mahmoud Mohamed Saleh</v>
      </c>
      <c r="Y1208" s="7" t="str">
        <f t="shared" si="725"/>
        <v xml:space="preserve"> Ahly       </v>
      </c>
    </row>
    <row r="1209" spans="1:25">
      <c r="A1209" s="1" t="s">
        <v>1197</v>
      </c>
      <c r="K1209" s="2" t="str">
        <f t="shared" si="713"/>
        <v xml:space="preserve">Event 39 </v>
      </c>
      <c r="L1209" s="2" t="str">
        <f t="shared" si="711"/>
        <v xml:space="preserve"> 37</v>
      </c>
      <c r="M1209" s="2" t="str">
        <f t="shared" si="714"/>
        <v xml:space="preserve">  8  </v>
      </c>
      <c r="N1209" s="2" t="str">
        <f t="shared" si="712"/>
        <v xml:space="preserve"> 01:35 PM</v>
      </c>
      <c r="O1209" t="str">
        <f t="shared" si="715"/>
        <v xml:space="preserve">  Yousef Yahya Zakriya Ramady   </v>
      </c>
      <c r="P1209" s="3" t="str">
        <f t="shared" si="716"/>
        <v>12</v>
      </c>
      <c r="Q1209" s="3" t="str">
        <f t="shared" si="717"/>
        <v xml:space="preserve"> Sport</v>
      </c>
      <c r="R1209" s="3" t="str">
        <f t="shared" si="718"/>
        <v xml:space="preserve">     33.62</v>
      </c>
      <c r="S1209" s="3" t="str">
        <f t="shared" si="719"/>
        <v xml:space="preserve"> Boys</v>
      </c>
      <c r="T1209" s="3" t="str">
        <f t="shared" si="720"/>
        <v xml:space="preserve">50 </v>
      </c>
      <c r="U1209" s="3" t="str">
        <f t="shared" si="721"/>
        <v xml:space="preserve"> Butterfly</v>
      </c>
      <c r="V1209" s="7" t="str">
        <f t="shared" si="722"/>
        <v xml:space="preserve"> 29.06  </v>
      </c>
      <c r="W1209" s="7" t="str">
        <f t="shared" si="723"/>
        <v xml:space="preserve"> 2007     </v>
      </c>
      <c r="X1209" s="7" t="str">
        <f t="shared" si="724"/>
        <v xml:space="preserve">   Mahmoud Mohamed Saleh</v>
      </c>
      <c r="Y1209" s="7" t="str">
        <f t="shared" si="725"/>
        <v xml:space="preserve"> Ahly       </v>
      </c>
    </row>
    <row r="1210" spans="1:25">
      <c r="A1210" s="5" t="s">
        <v>1198</v>
      </c>
      <c r="K1210" s="2"/>
      <c r="L1210" s="2"/>
      <c r="M1210" s="2"/>
      <c r="N1210" s="2"/>
      <c r="V1210" s="7"/>
      <c r="W1210" s="7"/>
      <c r="X1210" s="7"/>
      <c r="Y1210" s="7"/>
    </row>
    <row r="1211" spans="1:25">
      <c r="A1211" s="1" t="s">
        <v>1199</v>
      </c>
      <c r="K1211" s="2" t="str">
        <f t="shared" si="713"/>
        <v xml:space="preserve">Event 39 </v>
      </c>
      <c r="L1211" s="2" t="str">
        <f>MID($A$1210,5,3)</f>
        <v xml:space="preserve"> 38</v>
      </c>
      <c r="M1211" s="2" t="str">
        <f t="shared" si="714"/>
        <v xml:space="preserve">  1  </v>
      </c>
      <c r="N1211" s="2" t="str">
        <f>MID($A$1210,33,10)</f>
        <v xml:space="preserve"> 01:36 PM</v>
      </c>
      <c r="O1211" t="str">
        <f t="shared" si="715"/>
        <v xml:space="preserve">  Mohamed Ahmed Essam Akl       </v>
      </c>
      <c r="P1211" s="3" t="str">
        <f t="shared" si="716"/>
        <v>12</v>
      </c>
      <c r="Q1211" s="3" t="str">
        <f t="shared" si="717"/>
        <v xml:space="preserve"> Smouh</v>
      </c>
      <c r="R1211" s="3" t="str">
        <f t="shared" si="718"/>
        <v xml:space="preserve">     33.21</v>
      </c>
      <c r="S1211" s="3" t="str">
        <f t="shared" si="719"/>
        <v xml:space="preserve"> Boys</v>
      </c>
      <c r="T1211" s="3" t="str">
        <f t="shared" si="720"/>
        <v xml:space="preserve">50 </v>
      </c>
      <c r="U1211" s="3" t="str">
        <f t="shared" si="721"/>
        <v xml:space="preserve"> Butterfly</v>
      </c>
      <c r="V1211" s="7" t="str">
        <f t="shared" si="722"/>
        <v xml:space="preserve"> 29.06  </v>
      </c>
      <c r="W1211" s="7" t="str">
        <f t="shared" si="723"/>
        <v xml:space="preserve"> 2007     </v>
      </c>
      <c r="X1211" s="7" t="str">
        <f t="shared" si="724"/>
        <v xml:space="preserve">   Mahmoud Mohamed Saleh</v>
      </c>
      <c r="Y1211" s="7" t="str">
        <f t="shared" si="725"/>
        <v xml:space="preserve"> Ahly       </v>
      </c>
    </row>
    <row r="1212" spans="1:25">
      <c r="A1212" s="1" t="s">
        <v>1200</v>
      </c>
      <c r="K1212" s="2" t="str">
        <f t="shared" si="713"/>
        <v xml:space="preserve">Event 39 </v>
      </c>
      <c r="L1212" s="2" t="str">
        <f t="shared" ref="L1212:L1218" si="726">MID($A$1210,5,3)</f>
        <v xml:space="preserve"> 38</v>
      </c>
      <c r="M1212" s="2" t="str">
        <f t="shared" si="714"/>
        <v xml:space="preserve">  2  </v>
      </c>
      <c r="N1212" s="2" t="str">
        <f t="shared" ref="N1212:N1218" si="727">MID($A$1210,33,10)</f>
        <v xml:space="preserve"> 01:36 PM</v>
      </c>
      <c r="O1212" t="str">
        <f t="shared" si="715"/>
        <v xml:space="preserve">  Ahmed Mohamed El Ghandour     </v>
      </c>
      <c r="P1212" s="3" t="str">
        <f t="shared" si="716"/>
        <v>12</v>
      </c>
      <c r="Q1212" s="3" t="str">
        <f t="shared" si="717"/>
        <v xml:space="preserve"> DEGLA</v>
      </c>
      <c r="R1212" s="3" t="str">
        <f t="shared" si="718"/>
        <v xml:space="preserve">     32.99</v>
      </c>
      <c r="S1212" s="3" t="str">
        <f t="shared" si="719"/>
        <v xml:space="preserve"> Boys</v>
      </c>
      <c r="T1212" s="3" t="str">
        <f t="shared" si="720"/>
        <v xml:space="preserve">50 </v>
      </c>
      <c r="U1212" s="3" t="str">
        <f t="shared" si="721"/>
        <v xml:space="preserve"> Butterfly</v>
      </c>
      <c r="V1212" s="7" t="str">
        <f t="shared" si="722"/>
        <v xml:space="preserve"> 29.06  </v>
      </c>
      <c r="W1212" s="7" t="str">
        <f t="shared" si="723"/>
        <v xml:space="preserve"> 2007     </v>
      </c>
      <c r="X1212" s="7" t="str">
        <f t="shared" si="724"/>
        <v xml:space="preserve">   Mahmoud Mohamed Saleh</v>
      </c>
      <c r="Y1212" s="7" t="str">
        <f t="shared" si="725"/>
        <v xml:space="preserve"> Ahly       </v>
      </c>
    </row>
    <row r="1213" spans="1:25">
      <c r="A1213" s="1" t="s">
        <v>1201</v>
      </c>
      <c r="K1213" s="2" t="str">
        <f t="shared" si="713"/>
        <v xml:space="preserve">Event 39 </v>
      </c>
      <c r="L1213" s="2" t="str">
        <f t="shared" si="726"/>
        <v xml:space="preserve"> 38</v>
      </c>
      <c r="M1213" s="2" t="str">
        <f t="shared" si="714"/>
        <v xml:space="preserve">  3  </v>
      </c>
      <c r="N1213" s="2" t="str">
        <f t="shared" si="727"/>
        <v xml:space="preserve"> 01:36 PM</v>
      </c>
      <c r="O1213" t="str">
        <f t="shared" si="715"/>
        <v xml:space="preserve">  Aser Mamduh Yihia             </v>
      </c>
      <c r="P1213" s="3" t="str">
        <f t="shared" si="716"/>
        <v>12</v>
      </c>
      <c r="Q1213" s="3" t="str">
        <f t="shared" si="717"/>
        <v xml:space="preserve"> HELOP</v>
      </c>
      <c r="R1213" s="3" t="str">
        <f t="shared" si="718"/>
        <v xml:space="preserve">     32.94</v>
      </c>
      <c r="S1213" s="3" t="str">
        <f t="shared" si="719"/>
        <v xml:space="preserve"> Boys</v>
      </c>
      <c r="T1213" s="3" t="str">
        <f t="shared" si="720"/>
        <v xml:space="preserve">50 </v>
      </c>
      <c r="U1213" s="3" t="str">
        <f t="shared" si="721"/>
        <v xml:space="preserve"> Butterfly</v>
      </c>
      <c r="V1213" s="7" t="str">
        <f t="shared" si="722"/>
        <v xml:space="preserve"> 29.06  </v>
      </c>
      <c r="W1213" s="7" t="str">
        <f t="shared" si="723"/>
        <v xml:space="preserve"> 2007     </v>
      </c>
      <c r="X1213" s="7" t="str">
        <f t="shared" si="724"/>
        <v xml:space="preserve">   Mahmoud Mohamed Saleh</v>
      </c>
      <c r="Y1213" s="7" t="str">
        <f t="shared" si="725"/>
        <v xml:space="preserve"> Ahly       </v>
      </c>
    </row>
    <row r="1214" spans="1:25">
      <c r="A1214" s="1" t="s">
        <v>1202</v>
      </c>
      <c r="K1214" s="2" t="str">
        <f t="shared" si="713"/>
        <v xml:space="preserve">Event 39 </v>
      </c>
      <c r="L1214" s="2" t="str">
        <f t="shared" si="726"/>
        <v xml:space="preserve"> 38</v>
      </c>
      <c r="M1214" s="2" t="str">
        <f t="shared" si="714"/>
        <v xml:space="preserve">  4  </v>
      </c>
      <c r="N1214" s="2" t="str">
        <f t="shared" si="727"/>
        <v xml:space="preserve"> 01:36 PM</v>
      </c>
      <c r="O1214" t="str">
        <f t="shared" si="715"/>
        <v xml:space="preserve">  Aly Tamer Aly                 </v>
      </c>
      <c r="P1214" s="3" t="str">
        <f t="shared" si="716"/>
        <v>12</v>
      </c>
      <c r="Q1214" s="3" t="str">
        <f t="shared" si="717"/>
        <v xml:space="preserve"> Sport</v>
      </c>
      <c r="R1214" s="3" t="str">
        <f t="shared" si="718"/>
        <v xml:space="preserve">     32.72</v>
      </c>
      <c r="S1214" s="3" t="str">
        <f t="shared" si="719"/>
        <v xml:space="preserve"> Boys</v>
      </c>
      <c r="T1214" s="3" t="str">
        <f t="shared" si="720"/>
        <v xml:space="preserve">50 </v>
      </c>
      <c r="U1214" s="3" t="str">
        <f t="shared" si="721"/>
        <v xml:space="preserve"> Butterfly</v>
      </c>
      <c r="V1214" s="7" t="str">
        <f t="shared" si="722"/>
        <v xml:space="preserve"> 29.06  </v>
      </c>
      <c r="W1214" s="7" t="str">
        <f t="shared" si="723"/>
        <v xml:space="preserve"> 2007     </v>
      </c>
      <c r="X1214" s="7" t="str">
        <f t="shared" si="724"/>
        <v xml:space="preserve">   Mahmoud Mohamed Saleh</v>
      </c>
      <c r="Y1214" s="7" t="str">
        <f t="shared" si="725"/>
        <v xml:space="preserve"> Ahly       </v>
      </c>
    </row>
    <row r="1215" spans="1:25">
      <c r="A1215" s="1" t="s">
        <v>1203</v>
      </c>
      <c r="K1215" s="2" t="str">
        <f t="shared" si="713"/>
        <v xml:space="preserve">Event 39 </v>
      </c>
      <c r="L1215" s="2" t="str">
        <f t="shared" si="726"/>
        <v xml:space="preserve"> 38</v>
      </c>
      <c r="M1215" s="2" t="str">
        <f t="shared" si="714"/>
        <v xml:space="preserve">  5  </v>
      </c>
      <c r="N1215" s="2" t="str">
        <f t="shared" si="727"/>
        <v xml:space="preserve"> 01:36 PM</v>
      </c>
      <c r="O1215" t="str">
        <f t="shared" si="715"/>
        <v xml:space="preserve">  Ahmed Hussein Abbas           </v>
      </c>
      <c r="P1215" s="3" t="str">
        <f t="shared" si="716"/>
        <v>12</v>
      </c>
      <c r="Q1215" s="3" t="str">
        <f t="shared" si="717"/>
        <v xml:space="preserve"> AHLY </v>
      </c>
      <c r="R1215" s="3" t="str">
        <f t="shared" si="718"/>
        <v xml:space="preserve">     32.92</v>
      </c>
      <c r="S1215" s="3" t="str">
        <f t="shared" si="719"/>
        <v xml:space="preserve"> Boys</v>
      </c>
      <c r="T1215" s="3" t="str">
        <f t="shared" si="720"/>
        <v xml:space="preserve">50 </v>
      </c>
      <c r="U1215" s="3" t="str">
        <f t="shared" si="721"/>
        <v xml:space="preserve"> Butterfly</v>
      </c>
      <c r="V1215" s="7" t="str">
        <f t="shared" si="722"/>
        <v xml:space="preserve"> 29.06  </v>
      </c>
      <c r="W1215" s="7" t="str">
        <f t="shared" si="723"/>
        <v xml:space="preserve"> 2007     </v>
      </c>
      <c r="X1215" s="7" t="str">
        <f t="shared" si="724"/>
        <v xml:space="preserve">   Mahmoud Mohamed Saleh</v>
      </c>
      <c r="Y1215" s="7" t="str">
        <f t="shared" si="725"/>
        <v xml:space="preserve"> Ahly       </v>
      </c>
    </row>
    <row r="1216" spans="1:25">
      <c r="A1216" s="1" t="s">
        <v>1204</v>
      </c>
      <c r="K1216" s="2" t="str">
        <f t="shared" si="713"/>
        <v xml:space="preserve">Event 39 </v>
      </c>
      <c r="L1216" s="2" t="str">
        <f t="shared" si="726"/>
        <v xml:space="preserve"> 38</v>
      </c>
      <c r="M1216" s="2" t="str">
        <f t="shared" si="714"/>
        <v xml:space="preserve">  6  </v>
      </c>
      <c r="N1216" s="2" t="str">
        <f t="shared" si="727"/>
        <v xml:space="preserve"> 01:36 PM</v>
      </c>
      <c r="O1216" t="str">
        <f t="shared" si="715"/>
        <v xml:space="preserve">  Eslam Ahmed Abdelazeez Ahmed  </v>
      </c>
      <c r="P1216" s="3" t="str">
        <f t="shared" si="716"/>
        <v>12</v>
      </c>
      <c r="Q1216" s="3" t="str">
        <f t="shared" si="717"/>
        <v xml:space="preserve"> NCITY</v>
      </c>
      <c r="R1216" s="3" t="str">
        <f t="shared" si="718"/>
        <v xml:space="preserve">     32.99</v>
      </c>
      <c r="S1216" s="3" t="str">
        <f t="shared" si="719"/>
        <v xml:space="preserve"> Boys</v>
      </c>
      <c r="T1216" s="3" t="str">
        <f t="shared" si="720"/>
        <v xml:space="preserve">50 </v>
      </c>
      <c r="U1216" s="3" t="str">
        <f t="shared" si="721"/>
        <v xml:space="preserve"> Butterfly</v>
      </c>
      <c r="V1216" s="7" t="str">
        <f t="shared" si="722"/>
        <v xml:space="preserve"> 29.06  </v>
      </c>
      <c r="W1216" s="7" t="str">
        <f t="shared" si="723"/>
        <v xml:space="preserve"> 2007     </v>
      </c>
      <c r="X1216" s="7" t="str">
        <f t="shared" si="724"/>
        <v xml:space="preserve">   Mahmoud Mohamed Saleh</v>
      </c>
      <c r="Y1216" s="7" t="str">
        <f t="shared" si="725"/>
        <v xml:space="preserve"> Ahly       </v>
      </c>
    </row>
    <row r="1217" spans="1:25">
      <c r="A1217" s="1" t="s">
        <v>1205</v>
      </c>
      <c r="K1217" s="2" t="str">
        <f t="shared" si="713"/>
        <v xml:space="preserve">Event 39 </v>
      </c>
      <c r="L1217" s="2" t="str">
        <f t="shared" si="726"/>
        <v xml:space="preserve"> 38</v>
      </c>
      <c r="M1217" s="2" t="str">
        <f t="shared" si="714"/>
        <v xml:space="preserve">  7  </v>
      </c>
      <c r="N1217" s="2" t="str">
        <f t="shared" si="727"/>
        <v xml:space="preserve"> 01:36 PM</v>
      </c>
      <c r="O1217" t="str">
        <f t="shared" si="715"/>
        <v xml:space="preserve">  Yousef Yaser Shaaban          </v>
      </c>
      <c r="P1217" s="3" t="str">
        <f t="shared" si="716"/>
        <v>12</v>
      </c>
      <c r="Q1217" s="3" t="str">
        <f t="shared" si="717"/>
        <v xml:space="preserve"> TANTA</v>
      </c>
      <c r="R1217" s="3" t="str">
        <f t="shared" si="718"/>
        <v xml:space="preserve">     33.21</v>
      </c>
      <c r="S1217" s="3" t="str">
        <f t="shared" si="719"/>
        <v xml:space="preserve"> Boys</v>
      </c>
      <c r="T1217" s="3" t="str">
        <f t="shared" si="720"/>
        <v xml:space="preserve">50 </v>
      </c>
      <c r="U1217" s="3" t="str">
        <f t="shared" si="721"/>
        <v xml:space="preserve"> Butterfly</v>
      </c>
      <c r="V1217" s="7" t="str">
        <f t="shared" si="722"/>
        <v xml:space="preserve"> 29.06  </v>
      </c>
      <c r="W1217" s="7" t="str">
        <f t="shared" si="723"/>
        <v xml:space="preserve"> 2007     </v>
      </c>
      <c r="X1217" s="7" t="str">
        <f t="shared" si="724"/>
        <v xml:space="preserve">   Mahmoud Mohamed Saleh</v>
      </c>
      <c r="Y1217" s="7" t="str">
        <f t="shared" si="725"/>
        <v xml:space="preserve"> Ahly       </v>
      </c>
    </row>
    <row r="1218" spans="1:25">
      <c r="A1218" s="1" t="s">
        <v>1206</v>
      </c>
      <c r="K1218" s="2" t="str">
        <f t="shared" si="713"/>
        <v xml:space="preserve">Event 39 </v>
      </c>
      <c r="L1218" s="2" t="str">
        <f t="shared" si="726"/>
        <v xml:space="preserve"> 38</v>
      </c>
      <c r="M1218" s="2" t="str">
        <f t="shared" si="714"/>
        <v xml:space="preserve">  8  </v>
      </c>
      <c r="N1218" s="2" t="str">
        <f t="shared" si="727"/>
        <v xml:space="preserve"> 01:36 PM</v>
      </c>
      <c r="O1218" t="str">
        <f t="shared" si="715"/>
        <v xml:space="preserve">  Shady Mahmoud Nader           </v>
      </c>
      <c r="P1218" s="3" t="str">
        <f t="shared" si="716"/>
        <v>12</v>
      </c>
      <c r="Q1218" s="3" t="str">
        <f t="shared" si="717"/>
        <v xml:space="preserve"> AHLY </v>
      </c>
      <c r="R1218" s="3" t="str">
        <f t="shared" si="718"/>
        <v xml:space="preserve">     33.22</v>
      </c>
      <c r="S1218" s="3" t="str">
        <f t="shared" si="719"/>
        <v xml:space="preserve"> Boys</v>
      </c>
      <c r="T1218" s="3" t="str">
        <f t="shared" si="720"/>
        <v xml:space="preserve">50 </v>
      </c>
      <c r="U1218" s="3" t="str">
        <f t="shared" si="721"/>
        <v xml:space="preserve"> Butterfly</v>
      </c>
      <c r="V1218" s="7" t="str">
        <f t="shared" si="722"/>
        <v xml:space="preserve"> 29.06  </v>
      </c>
      <c r="W1218" s="7" t="str">
        <f t="shared" si="723"/>
        <v xml:space="preserve"> 2007     </v>
      </c>
      <c r="X1218" s="7" t="str">
        <f t="shared" si="724"/>
        <v xml:space="preserve">   Mahmoud Mohamed Saleh</v>
      </c>
      <c r="Y1218" s="7" t="str">
        <f t="shared" si="725"/>
        <v xml:space="preserve"> Ahly       </v>
      </c>
    </row>
    <row r="1219" spans="1:25">
      <c r="A1219" s="5" t="s">
        <v>1207</v>
      </c>
      <c r="K1219" s="2"/>
      <c r="L1219" s="2"/>
      <c r="M1219" s="2"/>
      <c r="N1219" s="2"/>
      <c r="V1219" s="7"/>
      <c r="W1219" s="7"/>
      <c r="X1219" s="7"/>
      <c r="Y1219" s="7"/>
    </row>
    <row r="1220" spans="1:25">
      <c r="A1220" s="1" t="s">
        <v>1208</v>
      </c>
      <c r="K1220" s="2" t="str">
        <f t="shared" si="713"/>
        <v xml:space="preserve">Event 39 </v>
      </c>
      <c r="L1220" s="2" t="str">
        <f>MID($A$1219,5,3)</f>
        <v xml:space="preserve"> 39</v>
      </c>
      <c r="M1220" s="2" t="str">
        <f t="shared" si="714"/>
        <v xml:space="preserve">  1  </v>
      </c>
      <c r="N1220" s="2" t="str">
        <f>MID($A$1219,33,10)</f>
        <v xml:space="preserve"> 01:37 PM</v>
      </c>
      <c r="O1220" t="str">
        <f t="shared" si="715"/>
        <v xml:space="preserve">  Mohanad Mohamed Wageh         </v>
      </c>
      <c r="P1220" s="3" t="str">
        <f t="shared" si="716"/>
        <v>12</v>
      </c>
      <c r="Q1220" s="3" t="str">
        <f t="shared" si="717"/>
        <v xml:space="preserve"> SHOOT</v>
      </c>
      <c r="R1220" s="3" t="str">
        <f t="shared" si="718"/>
        <v xml:space="preserve">     32.34</v>
      </c>
      <c r="S1220" s="3" t="str">
        <f t="shared" si="719"/>
        <v xml:space="preserve"> Boys</v>
      </c>
      <c r="T1220" s="3" t="str">
        <f t="shared" si="720"/>
        <v xml:space="preserve">50 </v>
      </c>
      <c r="U1220" s="3" t="str">
        <f t="shared" si="721"/>
        <v xml:space="preserve"> Butterfly</v>
      </c>
      <c r="V1220" s="7" t="str">
        <f t="shared" si="722"/>
        <v xml:space="preserve"> 29.06  </v>
      </c>
      <c r="W1220" s="7" t="str">
        <f t="shared" si="723"/>
        <v xml:space="preserve"> 2007     </v>
      </c>
      <c r="X1220" s="7" t="str">
        <f t="shared" si="724"/>
        <v xml:space="preserve">   Mahmoud Mohamed Saleh</v>
      </c>
      <c r="Y1220" s="7" t="str">
        <f t="shared" si="725"/>
        <v xml:space="preserve"> Ahly       </v>
      </c>
    </row>
    <row r="1221" spans="1:25">
      <c r="A1221" s="1" t="s">
        <v>1209</v>
      </c>
      <c r="K1221" s="2" t="str">
        <f t="shared" si="713"/>
        <v xml:space="preserve">Event 39 </v>
      </c>
      <c r="L1221" s="2" t="str">
        <f t="shared" ref="L1221:L1227" si="728">MID($A$1219,5,3)</f>
        <v xml:space="preserve"> 39</v>
      </c>
      <c r="M1221" s="2" t="str">
        <f t="shared" si="714"/>
        <v xml:space="preserve">  2  </v>
      </c>
      <c r="N1221" s="2" t="str">
        <f t="shared" ref="N1221:N1227" si="729">MID($A$1219,33,10)</f>
        <v xml:space="preserve"> 01:37 PM</v>
      </c>
      <c r="O1221" t="str">
        <f t="shared" si="715"/>
        <v xml:space="preserve">  Yousef Haytham Mamdouh        </v>
      </c>
      <c r="P1221" s="3" t="str">
        <f t="shared" si="716"/>
        <v>12</v>
      </c>
      <c r="Q1221" s="3" t="str">
        <f t="shared" si="717"/>
        <v xml:space="preserve"> ZOHUR</v>
      </c>
      <c r="R1221" s="3" t="str">
        <f t="shared" si="718"/>
        <v xml:space="preserve">     32.22</v>
      </c>
      <c r="S1221" s="3" t="str">
        <f t="shared" si="719"/>
        <v xml:space="preserve"> Boys</v>
      </c>
      <c r="T1221" s="3" t="str">
        <f t="shared" si="720"/>
        <v xml:space="preserve">50 </v>
      </c>
      <c r="U1221" s="3" t="str">
        <f t="shared" si="721"/>
        <v xml:space="preserve"> Butterfly</v>
      </c>
      <c r="V1221" s="7" t="str">
        <f t="shared" si="722"/>
        <v xml:space="preserve"> 29.06  </v>
      </c>
      <c r="W1221" s="7" t="str">
        <f t="shared" si="723"/>
        <v xml:space="preserve"> 2007     </v>
      </c>
      <c r="X1221" s="7" t="str">
        <f t="shared" si="724"/>
        <v xml:space="preserve">   Mahmoud Mohamed Saleh</v>
      </c>
      <c r="Y1221" s="7" t="str">
        <f t="shared" si="725"/>
        <v xml:space="preserve"> Ahly       </v>
      </c>
    </row>
    <row r="1222" spans="1:25">
      <c r="A1222" s="1" t="s">
        <v>1210</v>
      </c>
      <c r="K1222" s="2" t="str">
        <f t="shared" si="713"/>
        <v xml:space="preserve">Event 39 </v>
      </c>
      <c r="L1222" s="2" t="str">
        <f t="shared" si="728"/>
        <v xml:space="preserve"> 39</v>
      </c>
      <c r="M1222" s="2" t="str">
        <f t="shared" si="714"/>
        <v xml:space="preserve">  3  </v>
      </c>
      <c r="N1222" s="2" t="str">
        <f t="shared" si="729"/>
        <v xml:space="preserve"> 01:37 PM</v>
      </c>
      <c r="O1222" t="str">
        <f t="shared" si="715"/>
        <v xml:space="preserve">  Yassin Ayman Ali Toulba       </v>
      </c>
      <c r="P1222" s="3" t="str">
        <f t="shared" si="716"/>
        <v>12</v>
      </c>
      <c r="Q1222" s="3" t="str">
        <f t="shared" si="717"/>
        <v xml:space="preserve"> SHOOT</v>
      </c>
      <c r="R1222" s="3" t="str">
        <f t="shared" si="718"/>
        <v xml:space="preserve">     32.12</v>
      </c>
      <c r="S1222" s="3" t="str">
        <f t="shared" si="719"/>
        <v xml:space="preserve"> Boys</v>
      </c>
      <c r="T1222" s="3" t="str">
        <f t="shared" si="720"/>
        <v xml:space="preserve">50 </v>
      </c>
      <c r="U1222" s="3" t="str">
        <f t="shared" si="721"/>
        <v xml:space="preserve"> Butterfly</v>
      </c>
      <c r="V1222" s="7" t="str">
        <f t="shared" si="722"/>
        <v xml:space="preserve"> 29.06  </v>
      </c>
      <c r="W1222" s="7" t="str">
        <f t="shared" si="723"/>
        <v xml:space="preserve"> 2007     </v>
      </c>
      <c r="X1222" s="7" t="str">
        <f t="shared" si="724"/>
        <v xml:space="preserve">   Mahmoud Mohamed Saleh</v>
      </c>
      <c r="Y1222" s="7" t="str">
        <f t="shared" si="725"/>
        <v xml:space="preserve"> Ahly       </v>
      </c>
    </row>
    <row r="1223" spans="1:25">
      <c r="A1223" s="1" t="s">
        <v>1211</v>
      </c>
      <c r="K1223" s="2" t="str">
        <f t="shared" si="713"/>
        <v xml:space="preserve">Event 39 </v>
      </c>
      <c r="L1223" s="2" t="str">
        <f t="shared" si="728"/>
        <v xml:space="preserve"> 39</v>
      </c>
      <c r="M1223" s="2" t="str">
        <f t="shared" si="714"/>
        <v xml:space="preserve">  4  </v>
      </c>
      <c r="N1223" s="2" t="str">
        <f t="shared" si="729"/>
        <v xml:space="preserve"> 01:37 PM</v>
      </c>
      <c r="O1223" t="str">
        <f t="shared" si="715"/>
        <v xml:space="preserve">  Eyad Nabih                    </v>
      </c>
      <c r="P1223" s="3" t="str">
        <f t="shared" si="716"/>
        <v>12</v>
      </c>
      <c r="Q1223" s="3" t="str">
        <f t="shared" si="717"/>
        <v xml:space="preserve"> Smouh</v>
      </c>
      <c r="R1223" s="3" t="str">
        <f t="shared" si="718"/>
        <v xml:space="preserve">     31.79</v>
      </c>
      <c r="S1223" s="3" t="str">
        <f t="shared" si="719"/>
        <v xml:space="preserve"> Boys</v>
      </c>
      <c r="T1223" s="3" t="str">
        <f t="shared" si="720"/>
        <v xml:space="preserve">50 </v>
      </c>
      <c r="U1223" s="3" t="str">
        <f t="shared" si="721"/>
        <v xml:space="preserve"> Butterfly</v>
      </c>
      <c r="V1223" s="7" t="str">
        <f t="shared" si="722"/>
        <v xml:space="preserve"> 29.06  </v>
      </c>
      <c r="W1223" s="7" t="str">
        <f t="shared" si="723"/>
        <v xml:space="preserve"> 2007     </v>
      </c>
      <c r="X1223" s="7" t="str">
        <f t="shared" si="724"/>
        <v xml:space="preserve">   Mahmoud Mohamed Saleh</v>
      </c>
      <c r="Y1223" s="7" t="str">
        <f t="shared" si="725"/>
        <v xml:space="preserve"> Ahly       </v>
      </c>
    </row>
    <row r="1224" spans="1:25">
      <c r="A1224" s="1" t="s">
        <v>1212</v>
      </c>
      <c r="K1224" s="2" t="str">
        <f t="shared" si="713"/>
        <v xml:space="preserve">Event 39 </v>
      </c>
      <c r="L1224" s="2" t="str">
        <f t="shared" si="728"/>
        <v xml:space="preserve"> 39</v>
      </c>
      <c r="M1224" s="2" t="str">
        <f t="shared" si="714"/>
        <v xml:space="preserve">  5  </v>
      </c>
      <c r="N1224" s="2" t="str">
        <f t="shared" si="729"/>
        <v xml:space="preserve"> 01:37 PM</v>
      </c>
      <c r="O1224" t="str">
        <f t="shared" si="715"/>
        <v xml:space="preserve">  Karim Alaa El Din Ahmed       </v>
      </c>
      <c r="P1224" s="3" t="str">
        <f t="shared" si="716"/>
        <v>12</v>
      </c>
      <c r="Q1224" s="3" t="str">
        <f t="shared" si="717"/>
        <v xml:space="preserve"> TALBE</v>
      </c>
      <c r="R1224" s="3" t="str">
        <f t="shared" si="718"/>
        <v xml:space="preserve">     32.11</v>
      </c>
      <c r="S1224" s="3" t="str">
        <f t="shared" si="719"/>
        <v xml:space="preserve"> Boys</v>
      </c>
      <c r="T1224" s="3" t="str">
        <f t="shared" si="720"/>
        <v xml:space="preserve">50 </v>
      </c>
      <c r="U1224" s="3" t="str">
        <f t="shared" si="721"/>
        <v xml:space="preserve"> Butterfly</v>
      </c>
      <c r="V1224" s="7" t="str">
        <f t="shared" si="722"/>
        <v xml:space="preserve"> 29.06  </v>
      </c>
      <c r="W1224" s="7" t="str">
        <f t="shared" si="723"/>
        <v xml:space="preserve"> 2007     </v>
      </c>
      <c r="X1224" s="7" t="str">
        <f t="shared" si="724"/>
        <v xml:space="preserve">   Mahmoud Mohamed Saleh</v>
      </c>
      <c r="Y1224" s="7" t="str">
        <f t="shared" si="725"/>
        <v xml:space="preserve"> Ahly       </v>
      </c>
    </row>
    <row r="1225" spans="1:25">
      <c r="A1225" s="1" t="s">
        <v>1213</v>
      </c>
      <c r="K1225" s="2" t="str">
        <f t="shared" si="713"/>
        <v xml:space="preserve">Event 39 </v>
      </c>
      <c r="L1225" s="2" t="str">
        <f t="shared" si="728"/>
        <v xml:space="preserve"> 39</v>
      </c>
      <c r="M1225" s="2" t="str">
        <f t="shared" si="714"/>
        <v xml:space="preserve">  6  </v>
      </c>
      <c r="N1225" s="2" t="str">
        <f t="shared" si="729"/>
        <v xml:space="preserve"> 01:37 PM</v>
      </c>
      <c r="O1225" t="str">
        <f t="shared" si="715"/>
        <v xml:space="preserve">  Sohaib Khaled Emam            </v>
      </c>
      <c r="P1225" s="3" t="str">
        <f t="shared" si="716"/>
        <v>12</v>
      </c>
      <c r="Q1225" s="3" t="str">
        <f t="shared" si="717"/>
        <v xml:space="preserve"> AHLY </v>
      </c>
      <c r="R1225" s="3" t="str">
        <f t="shared" si="718"/>
        <v xml:space="preserve">     32.12</v>
      </c>
      <c r="S1225" s="3" t="str">
        <f t="shared" si="719"/>
        <v xml:space="preserve"> Boys</v>
      </c>
      <c r="T1225" s="3" t="str">
        <f t="shared" si="720"/>
        <v xml:space="preserve">50 </v>
      </c>
      <c r="U1225" s="3" t="str">
        <f t="shared" si="721"/>
        <v xml:space="preserve"> Butterfly</v>
      </c>
      <c r="V1225" s="7" t="str">
        <f t="shared" si="722"/>
        <v xml:space="preserve"> 29.06  </v>
      </c>
      <c r="W1225" s="7" t="str">
        <f t="shared" si="723"/>
        <v xml:space="preserve"> 2007     </v>
      </c>
      <c r="X1225" s="7" t="str">
        <f t="shared" si="724"/>
        <v xml:space="preserve">   Mahmoud Mohamed Saleh</v>
      </c>
      <c r="Y1225" s="7" t="str">
        <f t="shared" si="725"/>
        <v xml:space="preserve"> Ahly       </v>
      </c>
    </row>
    <row r="1226" spans="1:25">
      <c r="A1226" s="1" t="s">
        <v>1214</v>
      </c>
      <c r="K1226" s="2" t="str">
        <f t="shared" si="713"/>
        <v xml:space="preserve">Event 39 </v>
      </c>
      <c r="L1226" s="2" t="str">
        <f t="shared" si="728"/>
        <v xml:space="preserve"> 39</v>
      </c>
      <c r="M1226" s="2" t="str">
        <f t="shared" si="714"/>
        <v xml:space="preserve">  7  </v>
      </c>
      <c r="N1226" s="2" t="str">
        <f t="shared" si="729"/>
        <v xml:space="preserve"> 01:37 PM</v>
      </c>
      <c r="O1226" t="str">
        <f t="shared" si="715"/>
        <v xml:space="preserve">  Omar Mohamed Al Gohary        </v>
      </c>
      <c r="P1226" s="3" t="str">
        <f t="shared" si="716"/>
        <v>12</v>
      </c>
      <c r="Q1226" s="3" t="str">
        <f t="shared" si="717"/>
        <v xml:space="preserve"> ZOHUR</v>
      </c>
      <c r="R1226" s="3" t="str">
        <f t="shared" si="718"/>
        <v xml:space="preserve">     32.31</v>
      </c>
      <c r="S1226" s="3" t="str">
        <f t="shared" si="719"/>
        <v xml:space="preserve"> Boys</v>
      </c>
      <c r="T1226" s="3" t="str">
        <f t="shared" si="720"/>
        <v xml:space="preserve">50 </v>
      </c>
      <c r="U1226" s="3" t="str">
        <f t="shared" si="721"/>
        <v xml:space="preserve"> Butterfly</v>
      </c>
      <c r="V1226" s="7" t="str">
        <f t="shared" si="722"/>
        <v xml:space="preserve"> 29.06  </v>
      </c>
      <c r="W1226" s="7" t="str">
        <f t="shared" si="723"/>
        <v xml:space="preserve"> 2007     </v>
      </c>
      <c r="X1226" s="7" t="str">
        <f t="shared" si="724"/>
        <v xml:space="preserve">   Mahmoud Mohamed Saleh</v>
      </c>
      <c r="Y1226" s="7" t="str">
        <f t="shared" si="725"/>
        <v xml:space="preserve"> Ahly       </v>
      </c>
    </row>
    <row r="1227" spans="1:25">
      <c r="A1227" s="1" t="s">
        <v>1215</v>
      </c>
      <c r="K1227" s="2" t="str">
        <f t="shared" si="713"/>
        <v xml:space="preserve">Event 39 </v>
      </c>
      <c r="L1227" s="2" t="str">
        <f t="shared" si="728"/>
        <v xml:space="preserve"> 39</v>
      </c>
      <c r="M1227" s="2" t="str">
        <f t="shared" si="714"/>
        <v xml:space="preserve">  8  </v>
      </c>
      <c r="N1227" s="2" t="str">
        <f t="shared" si="729"/>
        <v xml:space="preserve"> 01:37 PM</v>
      </c>
      <c r="O1227" t="str">
        <f t="shared" si="715"/>
        <v xml:space="preserve">  Moustafa Amr Mohamed Galal    </v>
      </c>
      <c r="P1227" s="3" t="str">
        <f t="shared" si="716"/>
        <v>12</v>
      </c>
      <c r="Q1227" s="3" t="str">
        <f t="shared" si="717"/>
        <v xml:space="preserve"> Sport</v>
      </c>
      <c r="R1227" s="3" t="str">
        <f t="shared" si="718"/>
        <v xml:space="preserve">     32.61</v>
      </c>
      <c r="S1227" s="3" t="str">
        <f t="shared" si="719"/>
        <v xml:space="preserve"> Boys</v>
      </c>
      <c r="T1227" s="3" t="str">
        <f t="shared" si="720"/>
        <v xml:space="preserve">50 </v>
      </c>
      <c r="U1227" s="3" t="str">
        <f t="shared" si="721"/>
        <v xml:space="preserve"> Butterfly</v>
      </c>
      <c r="V1227" s="7" t="str">
        <f t="shared" si="722"/>
        <v xml:space="preserve"> 29.06  </v>
      </c>
      <c r="W1227" s="7" t="str">
        <f t="shared" si="723"/>
        <v xml:space="preserve"> 2007     </v>
      </c>
      <c r="X1227" s="7" t="str">
        <f t="shared" si="724"/>
        <v xml:space="preserve">   Mahmoud Mohamed Saleh</v>
      </c>
      <c r="Y1227" s="7" t="str">
        <f t="shared" si="725"/>
        <v xml:space="preserve"> Ahly       </v>
      </c>
    </row>
    <row r="1228" spans="1:25">
      <c r="A1228" s="5" t="s">
        <v>1216</v>
      </c>
      <c r="K1228" s="2"/>
      <c r="L1228" s="2"/>
      <c r="M1228" s="2"/>
      <c r="N1228" s="2"/>
      <c r="V1228" s="7"/>
      <c r="W1228" s="7"/>
      <c r="X1228" s="7"/>
      <c r="Y1228" s="7"/>
    </row>
    <row r="1229" spans="1:25">
      <c r="A1229" s="1" t="s">
        <v>1217</v>
      </c>
      <c r="K1229" s="2" t="str">
        <f t="shared" si="713"/>
        <v xml:space="preserve">Event 39 </v>
      </c>
      <c r="L1229" s="2" t="str">
        <f>MID($A$1228,5,3)</f>
        <v xml:space="preserve"> 40</v>
      </c>
      <c r="M1229" s="2" t="str">
        <f t="shared" si="714"/>
        <v xml:space="preserve">  1  </v>
      </c>
      <c r="N1229" s="2" t="str">
        <f>MID($A$1228,33,10)</f>
        <v xml:space="preserve"> 01:38 PM</v>
      </c>
      <c r="O1229" t="str">
        <f t="shared" si="715"/>
        <v xml:space="preserve">  Ahmed Rashad Masoud Al Sayed  </v>
      </c>
      <c r="P1229" s="3" t="str">
        <f t="shared" si="716"/>
        <v>12</v>
      </c>
      <c r="Q1229" s="3" t="str">
        <f t="shared" si="717"/>
        <v xml:space="preserve"> TRSAN</v>
      </c>
      <c r="R1229" s="3" t="str">
        <f t="shared" si="718"/>
        <v xml:space="preserve">     31.49</v>
      </c>
      <c r="S1229" s="3" t="str">
        <f t="shared" si="719"/>
        <v xml:space="preserve"> Boys</v>
      </c>
      <c r="T1229" s="3" t="str">
        <f t="shared" si="720"/>
        <v xml:space="preserve">50 </v>
      </c>
      <c r="U1229" s="3" t="str">
        <f t="shared" si="721"/>
        <v xml:space="preserve"> Butterfly</v>
      </c>
      <c r="V1229" s="7" t="str">
        <f t="shared" si="722"/>
        <v xml:space="preserve"> 29.06  </v>
      </c>
      <c r="W1229" s="7" t="str">
        <f t="shared" si="723"/>
        <v xml:space="preserve"> 2007     </v>
      </c>
      <c r="X1229" s="7" t="str">
        <f t="shared" si="724"/>
        <v xml:space="preserve">   Mahmoud Mohamed Saleh</v>
      </c>
      <c r="Y1229" s="7" t="str">
        <f t="shared" si="725"/>
        <v xml:space="preserve"> Ahly       </v>
      </c>
    </row>
    <row r="1230" spans="1:25">
      <c r="A1230" s="1" t="s">
        <v>1218</v>
      </c>
      <c r="K1230" s="2" t="str">
        <f t="shared" si="713"/>
        <v xml:space="preserve">Event 39 </v>
      </c>
      <c r="L1230" s="2" t="str">
        <f t="shared" ref="L1230:L1236" si="730">MID($A$1228,5,3)</f>
        <v xml:space="preserve"> 40</v>
      </c>
      <c r="M1230" s="2" t="str">
        <f t="shared" si="714"/>
        <v xml:space="preserve">  2  </v>
      </c>
      <c r="N1230" s="2" t="str">
        <f t="shared" ref="N1230:N1236" si="731">MID($A$1228,33,10)</f>
        <v xml:space="preserve"> 01:38 PM</v>
      </c>
      <c r="O1230" t="str">
        <f t="shared" si="715"/>
        <v xml:space="preserve">  Youssef Akram Hassan Afifi    </v>
      </c>
      <c r="P1230" s="3" t="str">
        <f t="shared" si="716"/>
        <v>12</v>
      </c>
      <c r="Q1230" s="3" t="str">
        <f t="shared" si="717"/>
        <v xml:space="preserve"> HELDO</v>
      </c>
      <c r="R1230" s="3" t="str">
        <f t="shared" si="718"/>
        <v xml:space="preserve">     31.10</v>
      </c>
      <c r="S1230" s="3" t="str">
        <f t="shared" si="719"/>
        <v xml:space="preserve"> Boys</v>
      </c>
      <c r="T1230" s="3" t="str">
        <f t="shared" si="720"/>
        <v xml:space="preserve">50 </v>
      </c>
      <c r="U1230" s="3" t="str">
        <f t="shared" si="721"/>
        <v xml:space="preserve"> Butterfly</v>
      </c>
      <c r="V1230" s="7" t="str">
        <f t="shared" si="722"/>
        <v xml:space="preserve"> 29.06  </v>
      </c>
      <c r="W1230" s="7" t="str">
        <f t="shared" si="723"/>
        <v xml:space="preserve"> 2007     </v>
      </c>
      <c r="X1230" s="7" t="str">
        <f t="shared" si="724"/>
        <v xml:space="preserve">   Mahmoud Mohamed Saleh</v>
      </c>
      <c r="Y1230" s="7" t="str">
        <f t="shared" si="725"/>
        <v xml:space="preserve"> Ahly       </v>
      </c>
    </row>
    <row r="1231" spans="1:25">
      <c r="A1231" s="1" t="s">
        <v>1219</v>
      </c>
      <c r="K1231" s="2" t="str">
        <f t="shared" si="713"/>
        <v xml:space="preserve">Event 39 </v>
      </c>
      <c r="L1231" s="2" t="str">
        <f t="shared" si="730"/>
        <v xml:space="preserve"> 40</v>
      </c>
      <c r="M1231" s="2" t="str">
        <f t="shared" si="714"/>
        <v xml:space="preserve">  3  </v>
      </c>
      <c r="N1231" s="2" t="str">
        <f t="shared" si="731"/>
        <v xml:space="preserve"> 01:38 PM</v>
      </c>
      <c r="O1231" t="str">
        <f t="shared" si="715"/>
        <v xml:space="preserve">  Ibrahim Ayman Ibrahim Mohame  </v>
      </c>
      <c r="P1231" s="3" t="str">
        <f t="shared" si="716"/>
        <v>12</v>
      </c>
      <c r="Q1231" s="3" t="str">
        <f t="shared" si="717"/>
        <v xml:space="preserve"> MAADI</v>
      </c>
      <c r="R1231" s="3" t="str">
        <f t="shared" si="718"/>
        <v xml:space="preserve">     30.97</v>
      </c>
      <c r="S1231" s="3" t="str">
        <f t="shared" si="719"/>
        <v xml:space="preserve"> Boys</v>
      </c>
      <c r="T1231" s="3" t="str">
        <f t="shared" si="720"/>
        <v xml:space="preserve">50 </v>
      </c>
      <c r="U1231" s="3" t="str">
        <f t="shared" si="721"/>
        <v xml:space="preserve"> Butterfly</v>
      </c>
      <c r="V1231" s="7" t="str">
        <f t="shared" si="722"/>
        <v xml:space="preserve"> 29.06  </v>
      </c>
      <c r="W1231" s="7" t="str">
        <f t="shared" si="723"/>
        <v xml:space="preserve"> 2007     </v>
      </c>
      <c r="X1231" s="7" t="str">
        <f t="shared" si="724"/>
        <v xml:space="preserve">   Mahmoud Mohamed Saleh</v>
      </c>
      <c r="Y1231" s="7" t="str">
        <f t="shared" si="725"/>
        <v xml:space="preserve"> Ahly       </v>
      </c>
    </row>
    <row r="1232" spans="1:25">
      <c r="A1232" s="1" t="s">
        <v>1220</v>
      </c>
      <c r="K1232" s="2" t="str">
        <f t="shared" si="713"/>
        <v xml:space="preserve">Event 39 </v>
      </c>
      <c r="L1232" s="2" t="str">
        <f t="shared" si="730"/>
        <v xml:space="preserve"> 40</v>
      </c>
      <c r="M1232" s="2" t="str">
        <f t="shared" si="714"/>
        <v xml:space="preserve">  4  </v>
      </c>
      <c r="N1232" s="2" t="str">
        <f t="shared" si="731"/>
        <v xml:space="preserve"> 01:38 PM</v>
      </c>
      <c r="O1232" t="str">
        <f t="shared" si="715"/>
        <v xml:space="preserve">  Gamal Aymn Gamal abd el Magi  </v>
      </c>
      <c r="P1232" s="3" t="str">
        <f t="shared" si="716"/>
        <v>12</v>
      </c>
      <c r="Q1232" s="3" t="str">
        <f t="shared" si="717"/>
        <v xml:space="preserve"> SHAMS</v>
      </c>
      <c r="R1232" s="3" t="str">
        <f t="shared" si="718"/>
        <v xml:space="preserve">     30.31</v>
      </c>
      <c r="S1232" s="3" t="str">
        <f t="shared" si="719"/>
        <v xml:space="preserve"> Boys</v>
      </c>
      <c r="T1232" s="3" t="str">
        <f t="shared" si="720"/>
        <v xml:space="preserve">50 </v>
      </c>
      <c r="U1232" s="3" t="str">
        <f t="shared" si="721"/>
        <v xml:space="preserve"> Butterfly</v>
      </c>
      <c r="V1232" s="7" t="str">
        <f t="shared" si="722"/>
        <v xml:space="preserve"> 29.06  </v>
      </c>
      <c r="W1232" s="7" t="str">
        <f t="shared" si="723"/>
        <v xml:space="preserve"> 2007     </v>
      </c>
      <c r="X1232" s="7" t="str">
        <f t="shared" si="724"/>
        <v xml:space="preserve">   Mahmoud Mohamed Saleh</v>
      </c>
      <c r="Y1232" s="7" t="str">
        <f t="shared" si="725"/>
        <v xml:space="preserve"> Ahly       </v>
      </c>
    </row>
    <row r="1233" spans="1:25">
      <c r="A1233" s="1" t="s">
        <v>1221</v>
      </c>
      <c r="K1233" s="2" t="str">
        <f t="shared" si="713"/>
        <v xml:space="preserve">Event 39 </v>
      </c>
      <c r="L1233" s="2" t="str">
        <f t="shared" si="730"/>
        <v xml:space="preserve"> 40</v>
      </c>
      <c r="M1233" s="2" t="str">
        <f t="shared" si="714"/>
        <v xml:space="preserve">  5  </v>
      </c>
      <c r="N1233" s="2" t="str">
        <f t="shared" si="731"/>
        <v xml:space="preserve"> 01:38 PM</v>
      </c>
      <c r="O1233" t="str">
        <f t="shared" si="715"/>
        <v xml:space="preserve">  Yousef Ebrahim Mohamed        </v>
      </c>
      <c r="P1233" s="3" t="str">
        <f t="shared" si="716"/>
        <v>12</v>
      </c>
      <c r="Q1233" s="3" t="str">
        <f t="shared" si="717"/>
        <v xml:space="preserve"> Sport</v>
      </c>
      <c r="R1233" s="3" t="str">
        <f t="shared" si="718"/>
        <v xml:space="preserve">     30.81</v>
      </c>
      <c r="S1233" s="3" t="str">
        <f t="shared" si="719"/>
        <v xml:space="preserve"> Boys</v>
      </c>
      <c r="T1233" s="3" t="str">
        <f t="shared" si="720"/>
        <v xml:space="preserve">50 </v>
      </c>
      <c r="U1233" s="3" t="str">
        <f t="shared" si="721"/>
        <v xml:space="preserve"> Butterfly</v>
      </c>
      <c r="V1233" s="7" t="str">
        <f t="shared" si="722"/>
        <v xml:space="preserve"> 29.06  </v>
      </c>
      <c r="W1233" s="7" t="str">
        <f t="shared" si="723"/>
        <v xml:space="preserve"> 2007     </v>
      </c>
      <c r="X1233" s="7" t="str">
        <f t="shared" si="724"/>
        <v xml:space="preserve">   Mahmoud Mohamed Saleh</v>
      </c>
      <c r="Y1233" s="7" t="str">
        <f t="shared" si="725"/>
        <v xml:space="preserve"> Ahly       </v>
      </c>
    </row>
    <row r="1234" spans="1:25">
      <c r="A1234" s="1" t="s">
        <v>1222</v>
      </c>
      <c r="K1234" s="2" t="str">
        <f t="shared" si="713"/>
        <v xml:space="preserve">Event 39 </v>
      </c>
      <c r="L1234" s="2" t="str">
        <f t="shared" si="730"/>
        <v xml:space="preserve"> 40</v>
      </c>
      <c r="M1234" s="2" t="str">
        <f t="shared" si="714"/>
        <v xml:space="preserve">  6  </v>
      </c>
      <c r="N1234" s="2" t="str">
        <f t="shared" si="731"/>
        <v xml:space="preserve"> 01:38 PM</v>
      </c>
      <c r="O1234" t="str">
        <f t="shared" si="715"/>
        <v xml:space="preserve">  Ahmed Khaled Magdy Mortagy    </v>
      </c>
      <c r="P1234" s="3" t="str">
        <f t="shared" si="716"/>
        <v>12</v>
      </c>
      <c r="Q1234" s="3" t="str">
        <f t="shared" si="717"/>
        <v xml:space="preserve"> AHLY </v>
      </c>
      <c r="R1234" s="3" t="str">
        <f t="shared" si="718"/>
        <v xml:space="preserve">     30.99</v>
      </c>
      <c r="S1234" s="3" t="str">
        <f t="shared" si="719"/>
        <v xml:space="preserve"> Boys</v>
      </c>
      <c r="T1234" s="3" t="str">
        <f t="shared" si="720"/>
        <v xml:space="preserve">50 </v>
      </c>
      <c r="U1234" s="3" t="str">
        <f t="shared" si="721"/>
        <v xml:space="preserve"> Butterfly</v>
      </c>
      <c r="V1234" s="7" t="str">
        <f t="shared" si="722"/>
        <v xml:space="preserve"> 29.06  </v>
      </c>
      <c r="W1234" s="7" t="str">
        <f t="shared" si="723"/>
        <v xml:space="preserve"> 2007     </v>
      </c>
      <c r="X1234" s="7" t="str">
        <f t="shared" si="724"/>
        <v xml:space="preserve">   Mahmoud Mohamed Saleh</v>
      </c>
      <c r="Y1234" s="7" t="str">
        <f t="shared" si="725"/>
        <v xml:space="preserve"> Ahly       </v>
      </c>
    </row>
    <row r="1235" spans="1:25">
      <c r="A1235" s="1" t="s">
        <v>1223</v>
      </c>
      <c r="K1235" s="2" t="str">
        <f t="shared" si="713"/>
        <v xml:space="preserve">Event 39 </v>
      </c>
      <c r="L1235" s="2" t="str">
        <f t="shared" si="730"/>
        <v xml:space="preserve"> 40</v>
      </c>
      <c r="M1235" s="2" t="str">
        <f t="shared" si="714"/>
        <v xml:space="preserve">  7  </v>
      </c>
      <c r="N1235" s="2" t="str">
        <f t="shared" si="731"/>
        <v xml:space="preserve"> 01:38 PM</v>
      </c>
      <c r="O1235" t="str">
        <f t="shared" si="715"/>
        <v xml:space="preserve">  Amar Hossam Fed El Tranesy    </v>
      </c>
      <c r="P1235" s="3" t="str">
        <f t="shared" si="716"/>
        <v>12</v>
      </c>
      <c r="Q1235" s="3" t="str">
        <f t="shared" si="717"/>
        <v xml:space="preserve"> 6 OCT</v>
      </c>
      <c r="R1235" s="3" t="str">
        <f t="shared" si="718"/>
        <v xml:space="preserve">     31.27</v>
      </c>
      <c r="S1235" s="3" t="str">
        <f t="shared" si="719"/>
        <v xml:space="preserve"> Boys</v>
      </c>
      <c r="T1235" s="3" t="str">
        <f t="shared" si="720"/>
        <v xml:space="preserve">50 </v>
      </c>
      <c r="U1235" s="3" t="str">
        <f t="shared" si="721"/>
        <v xml:space="preserve"> Butterfly</v>
      </c>
      <c r="V1235" s="7" t="str">
        <f t="shared" si="722"/>
        <v xml:space="preserve"> 29.06  </v>
      </c>
      <c r="W1235" s="7" t="str">
        <f t="shared" si="723"/>
        <v xml:space="preserve"> 2007     </v>
      </c>
      <c r="X1235" s="7" t="str">
        <f t="shared" si="724"/>
        <v xml:space="preserve">   Mahmoud Mohamed Saleh</v>
      </c>
      <c r="Y1235" s="7" t="str">
        <f t="shared" si="725"/>
        <v xml:space="preserve"> Ahly       </v>
      </c>
    </row>
    <row r="1236" spans="1:25">
      <c r="A1236" s="1" t="s">
        <v>1224</v>
      </c>
      <c r="K1236" s="2" t="str">
        <f t="shared" si="713"/>
        <v xml:space="preserve">Event 39 </v>
      </c>
      <c r="L1236" s="2" t="str">
        <f t="shared" si="730"/>
        <v xml:space="preserve"> 40</v>
      </c>
      <c r="M1236" s="2" t="str">
        <f t="shared" si="714"/>
        <v xml:space="preserve">  8  </v>
      </c>
      <c r="N1236" s="2" t="str">
        <f t="shared" si="731"/>
        <v xml:space="preserve"> 01:38 PM</v>
      </c>
      <c r="O1236" t="str">
        <f t="shared" si="715"/>
        <v xml:space="preserve">  Fares Ehab Shabana            </v>
      </c>
      <c r="P1236" s="3" t="str">
        <f t="shared" si="716"/>
        <v>12</v>
      </c>
      <c r="Q1236" s="3" t="str">
        <f t="shared" si="717"/>
        <v xml:space="preserve"> Smouh</v>
      </c>
      <c r="R1236" s="3" t="str">
        <f t="shared" si="718"/>
        <v xml:space="preserve">     31.67</v>
      </c>
      <c r="S1236" s="3" t="str">
        <f t="shared" si="719"/>
        <v xml:space="preserve"> Boys</v>
      </c>
      <c r="T1236" s="3" t="str">
        <f t="shared" si="720"/>
        <v xml:space="preserve">50 </v>
      </c>
      <c r="U1236" s="3" t="str">
        <f t="shared" si="721"/>
        <v xml:space="preserve"> Butterfly</v>
      </c>
      <c r="V1236" s="7" t="str">
        <f t="shared" si="722"/>
        <v xml:space="preserve"> 29.06  </v>
      </c>
      <c r="W1236" s="7" t="str">
        <f t="shared" si="723"/>
        <v xml:space="preserve"> 2007     </v>
      </c>
      <c r="X1236" s="7" t="str">
        <f t="shared" si="724"/>
        <v xml:space="preserve">   Mahmoud Mohamed Saleh</v>
      </c>
      <c r="Y1236" s="7" t="str">
        <f t="shared" si="725"/>
        <v xml:space="preserve"> Ahly       </v>
      </c>
    </row>
    <row r="1237" spans="1:25">
      <c r="A1237" s="1" t="s">
        <v>0</v>
      </c>
      <c r="K1237" s="2"/>
      <c r="L1237" s="2"/>
      <c r="M1237" s="2"/>
      <c r="N1237" s="2"/>
      <c r="V1237" s="7"/>
      <c r="W1237" s="7"/>
      <c r="X1237" s="7"/>
      <c r="Y1237" s="7"/>
    </row>
    <row r="1238" spans="1:25">
      <c r="A1238" s="1" t="s">
        <v>1225</v>
      </c>
    </row>
    <row r="1239" spans="1:25">
      <c r="A1239" s="1" t="s">
        <v>1</v>
      </c>
    </row>
    <row r="1240" spans="1:25">
      <c r="A1240" s="1" t="s">
        <v>1226</v>
      </c>
    </row>
    <row r="1241" spans="1:25" ht="15.75" thickBot="1">
      <c r="A1241" s="1" t="s">
        <v>2</v>
      </c>
    </row>
    <row r="1242" spans="1:25" ht="15.75" thickBot="1">
      <c r="A1242" s="1" t="s">
        <v>1</v>
      </c>
      <c r="K1242" s="11" t="s">
        <v>4</v>
      </c>
      <c r="L1242" s="12" t="s">
        <v>5</v>
      </c>
      <c r="M1242" s="12" t="s">
        <v>6</v>
      </c>
      <c r="N1242" s="12"/>
      <c r="O1242" s="13" t="s">
        <v>8</v>
      </c>
      <c r="P1242" s="13" t="s">
        <v>9</v>
      </c>
      <c r="Q1242" s="13" t="s">
        <v>10</v>
      </c>
      <c r="R1242" s="13" t="s">
        <v>11</v>
      </c>
      <c r="S1242" s="13" t="s">
        <v>12</v>
      </c>
      <c r="T1242" s="13" t="s">
        <v>13</v>
      </c>
      <c r="U1242" s="13" t="s">
        <v>14</v>
      </c>
      <c r="V1242" s="14" t="s">
        <v>15</v>
      </c>
      <c r="W1242" s="14" t="s">
        <v>16</v>
      </c>
      <c r="X1242" s="14" t="s">
        <v>8</v>
      </c>
      <c r="Y1242" s="15" t="s">
        <v>10</v>
      </c>
    </row>
    <row r="1243" spans="1:25">
      <c r="A1243" s="5" t="s">
        <v>1227</v>
      </c>
    </row>
    <row r="1244" spans="1:25">
      <c r="A1244" s="1" t="s">
        <v>1228</v>
      </c>
      <c r="K1244" s="2" t="str">
        <f>MID($A$1238,1,9)</f>
        <v xml:space="preserve">Event 40 </v>
      </c>
      <c r="L1244" s="2" t="str">
        <f>MID($A$1243,5,3)</f>
        <v xml:space="preserve"> 1 </v>
      </c>
      <c r="M1244" s="2" t="str">
        <f t="shared" ref="M1244:M1307" si="732">MID(A1244,1,5)</f>
        <v xml:space="preserve">  1  </v>
      </c>
      <c r="N1244" s="2" t="str">
        <f>MID($A$1243,33,10)</f>
        <v>01:39 PM</v>
      </c>
      <c r="O1244" t="str">
        <f t="shared" ref="O1244:O1307" si="733">MID(A1244,4,32)</f>
        <v xml:space="preserve">  ali Shref Brakat              </v>
      </c>
      <c r="P1244" s="3" t="str">
        <f t="shared" ref="P1244:P1307" si="734">MID(A1244,36,2)</f>
        <v>14</v>
      </c>
      <c r="Q1244" s="3" t="str">
        <f t="shared" ref="Q1244:Q1307" si="735">MID(A1244,38,6)</f>
        <v xml:space="preserve"> HELOP</v>
      </c>
      <c r="R1244" s="3" t="str">
        <f t="shared" ref="R1244:R1307" si="736">MID(A1244,62,10)</f>
        <v xml:space="preserve">        NT</v>
      </c>
      <c r="S1244" s="3" t="str">
        <f>MID($A$1238,10,5)</f>
        <v xml:space="preserve"> Boys</v>
      </c>
      <c r="T1244" s="3" t="str">
        <f>MID($A$1238,29,3)</f>
        <v xml:space="preserve">50 </v>
      </c>
      <c r="U1244" s="3" t="str">
        <f>MID($A$1238,40,20)</f>
        <v xml:space="preserve"> Butterfly</v>
      </c>
      <c r="V1244" s="7" t="str">
        <f>MID($A$1240,15,8)</f>
        <v xml:space="preserve"> 26.45  </v>
      </c>
      <c r="W1244" s="7" t="str">
        <f>MID($A$1240,22,10)</f>
        <v xml:space="preserve"> 2007     </v>
      </c>
      <c r="X1244" s="7" t="str">
        <f>MID($A$1240,27,24)</f>
        <v xml:space="preserve">        Ahmed Sameh Frag</v>
      </c>
      <c r="Y1244" s="7" t="str">
        <f>MID($A$1240,52,12)</f>
        <v xml:space="preserve"> 6 Oct      </v>
      </c>
    </row>
    <row r="1245" spans="1:25">
      <c r="A1245" s="1" t="s">
        <v>1229</v>
      </c>
      <c r="K1245" s="2" t="str">
        <f t="shared" ref="K1245:K1308" si="737">MID($A$1238,1,9)</f>
        <v xml:space="preserve">Event 40 </v>
      </c>
      <c r="L1245" s="2" t="str">
        <f t="shared" ref="L1245:L1250" si="738">MID($A$1243,5,3)</f>
        <v xml:space="preserve"> 1 </v>
      </c>
      <c r="M1245" s="2" t="str">
        <f t="shared" si="732"/>
        <v xml:space="preserve">  2  </v>
      </c>
      <c r="N1245" s="2" t="str">
        <f t="shared" ref="N1245:N1250" si="739">MID($A$1243,33,10)</f>
        <v>01:39 PM</v>
      </c>
      <c r="O1245" t="str">
        <f t="shared" si="733"/>
        <v xml:space="preserve">  Zeiad Essam Ahmed             </v>
      </c>
      <c r="P1245" s="3" t="str">
        <f t="shared" si="734"/>
        <v>14</v>
      </c>
      <c r="Q1245" s="3" t="str">
        <f t="shared" si="735"/>
        <v xml:space="preserve"> GHABA</v>
      </c>
      <c r="R1245" s="3" t="str">
        <f t="shared" si="736"/>
        <v xml:space="preserve">        NT</v>
      </c>
      <c r="S1245" s="3" t="str">
        <f t="shared" ref="S1245:S1308" si="740">MID($A$1238,10,5)</f>
        <v xml:space="preserve"> Boys</v>
      </c>
      <c r="T1245" s="3" t="str">
        <f t="shared" ref="T1245:T1308" si="741">MID($A$1238,29,3)</f>
        <v xml:space="preserve">50 </v>
      </c>
      <c r="U1245" s="3" t="str">
        <f t="shared" ref="U1245:U1308" si="742">MID($A$1238,40,20)</f>
        <v xml:space="preserve"> Butterfly</v>
      </c>
      <c r="V1245" s="7" t="str">
        <f t="shared" ref="V1245:V1308" si="743">MID($A$1240,15,8)</f>
        <v xml:space="preserve"> 26.45  </v>
      </c>
      <c r="W1245" s="7" t="str">
        <f t="shared" ref="W1245:W1308" si="744">MID($A$1240,22,10)</f>
        <v xml:space="preserve"> 2007     </v>
      </c>
      <c r="X1245" s="7" t="str">
        <f t="shared" ref="X1245:X1308" si="745">MID($A$1240,27,24)</f>
        <v xml:space="preserve">        Ahmed Sameh Frag</v>
      </c>
      <c r="Y1245" s="7" t="str">
        <f t="shared" ref="Y1245:Y1308" si="746">MID($A$1240,52,12)</f>
        <v xml:space="preserve"> 6 Oct      </v>
      </c>
    </row>
    <row r="1246" spans="1:25">
      <c r="A1246" s="1" t="s">
        <v>1230</v>
      </c>
      <c r="K1246" s="2" t="str">
        <f t="shared" si="737"/>
        <v xml:space="preserve">Event 40 </v>
      </c>
      <c r="L1246" s="2" t="str">
        <f t="shared" si="738"/>
        <v xml:space="preserve"> 1 </v>
      </c>
      <c r="M1246" s="2" t="str">
        <f t="shared" si="732"/>
        <v xml:space="preserve">  3  </v>
      </c>
      <c r="N1246" s="2" t="str">
        <f t="shared" si="739"/>
        <v>01:39 PM</v>
      </c>
      <c r="O1246" t="str">
        <f t="shared" si="733"/>
        <v xml:space="preserve">  Ziayd Bahr Mahmoud            </v>
      </c>
      <c r="P1246" s="3" t="str">
        <f t="shared" si="734"/>
        <v>14</v>
      </c>
      <c r="Q1246" s="3" t="str">
        <f t="shared" si="735"/>
        <v xml:space="preserve"> SHAMS</v>
      </c>
      <c r="R1246" s="3" t="str">
        <f t="shared" si="736"/>
        <v xml:space="preserve">        NT</v>
      </c>
      <c r="S1246" s="3" t="str">
        <f t="shared" si="740"/>
        <v xml:space="preserve"> Boys</v>
      </c>
      <c r="T1246" s="3" t="str">
        <f t="shared" si="741"/>
        <v xml:space="preserve">50 </v>
      </c>
      <c r="U1246" s="3" t="str">
        <f t="shared" si="742"/>
        <v xml:space="preserve"> Butterfly</v>
      </c>
      <c r="V1246" s="7" t="str">
        <f t="shared" si="743"/>
        <v xml:space="preserve"> 26.45  </v>
      </c>
      <c r="W1246" s="7" t="str">
        <f t="shared" si="744"/>
        <v xml:space="preserve"> 2007     </v>
      </c>
      <c r="X1246" s="7" t="str">
        <f t="shared" si="745"/>
        <v xml:space="preserve">        Ahmed Sameh Frag</v>
      </c>
      <c r="Y1246" s="7" t="str">
        <f t="shared" si="746"/>
        <v xml:space="preserve"> 6 Oct      </v>
      </c>
    </row>
    <row r="1247" spans="1:25">
      <c r="A1247" s="1" t="s">
        <v>1231</v>
      </c>
      <c r="K1247" s="2" t="str">
        <f t="shared" si="737"/>
        <v xml:space="preserve">Event 40 </v>
      </c>
      <c r="L1247" s="2" t="str">
        <f t="shared" si="738"/>
        <v xml:space="preserve"> 1 </v>
      </c>
      <c r="M1247" s="2" t="str">
        <f t="shared" si="732"/>
        <v xml:space="preserve">  4  </v>
      </c>
      <c r="N1247" s="2" t="str">
        <f t="shared" si="739"/>
        <v>01:39 PM</v>
      </c>
      <c r="O1247" t="str">
        <f t="shared" si="733"/>
        <v xml:space="preserve">  Zeyad Moh. Beder Al Hadedy    </v>
      </c>
      <c r="P1247" s="3" t="str">
        <f t="shared" si="734"/>
        <v>14</v>
      </c>
      <c r="Q1247" s="3" t="str">
        <f t="shared" si="735"/>
        <v xml:space="preserve"> GEZIR</v>
      </c>
      <c r="R1247" s="3" t="str">
        <f t="shared" si="736"/>
        <v xml:space="preserve">        NT</v>
      </c>
      <c r="S1247" s="3" t="str">
        <f t="shared" si="740"/>
        <v xml:space="preserve"> Boys</v>
      </c>
      <c r="T1247" s="3" t="str">
        <f t="shared" si="741"/>
        <v xml:space="preserve">50 </v>
      </c>
      <c r="U1247" s="3" t="str">
        <f t="shared" si="742"/>
        <v xml:space="preserve"> Butterfly</v>
      </c>
      <c r="V1247" s="7" t="str">
        <f t="shared" si="743"/>
        <v xml:space="preserve"> 26.45  </v>
      </c>
      <c r="W1247" s="7" t="str">
        <f t="shared" si="744"/>
        <v xml:space="preserve"> 2007     </v>
      </c>
      <c r="X1247" s="7" t="str">
        <f t="shared" si="745"/>
        <v xml:space="preserve">        Ahmed Sameh Frag</v>
      </c>
      <c r="Y1247" s="7" t="str">
        <f t="shared" si="746"/>
        <v xml:space="preserve"> 6 Oct      </v>
      </c>
    </row>
    <row r="1248" spans="1:25">
      <c r="A1248" s="1" t="s">
        <v>1232</v>
      </c>
      <c r="K1248" s="2" t="str">
        <f t="shared" si="737"/>
        <v xml:space="preserve">Event 40 </v>
      </c>
      <c r="L1248" s="2" t="str">
        <f t="shared" si="738"/>
        <v xml:space="preserve"> 1 </v>
      </c>
      <c r="M1248" s="2" t="str">
        <f t="shared" si="732"/>
        <v xml:space="preserve">  5  </v>
      </c>
      <c r="N1248" s="2" t="str">
        <f t="shared" si="739"/>
        <v>01:39 PM</v>
      </c>
      <c r="O1248" t="str">
        <f t="shared" si="733"/>
        <v xml:space="preserve">  Abdalla Ahmed Refaat          </v>
      </c>
      <c r="P1248" s="3" t="str">
        <f t="shared" si="734"/>
        <v>14</v>
      </c>
      <c r="Q1248" s="3" t="str">
        <f t="shared" si="735"/>
        <v xml:space="preserve"> RBDOM</v>
      </c>
      <c r="R1248" s="3" t="str">
        <f t="shared" si="736"/>
        <v xml:space="preserve">        NT</v>
      </c>
      <c r="S1248" s="3" t="str">
        <f t="shared" si="740"/>
        <v xml:space="preserve"> Boys</v>
      </c>
      <c r="T1248" s="3" t="str">
        <f t="shared" si="741"/>
        <v xml:space="preserve">50 </v>
      </c>
      <c r="U1248" s="3" t="str">
        <f t="shared" si="742"/>
        <v xml:space="preserve"> Butterfly</v>
      </c>
      <c r="V1248" s="7" t="str">
        <f t="shared" si="743"/>
        <v xml:space="preserve"> 26.45  </v>
      </c>
      <c r="W1248" s="7" t="str">
        <f t="shared" si="744"/>
        <v xml:space="preserve"> 2007     </v>
      </c>
      <c r="X1248" s="7" t="str">
        <f t="shared" si="745"/>
        <v xml:space="preserve">        Ahmed Sameh Frag</v>
      </c>
      <c r="Y1248" s="7" t="str">
        <f t="shared" si="746"/>
        <v xml:space="preserve"> 6 Oct      </v>
      </c>
    </row>
    <row r="1249" spans="1:25">
      <c r="A1249" s="1" t="s">
        <v>1233</v>
      </c>
      <c r="K1249" s="2" t="str">
        <f t="shared" si="737"/>
        <v xml:space="preserve">Event 40 </v>
      </c>
      <c r="L1249" s="2" t="str">
        <f t="shared" si="738"/>
        <v xml:space="preserve"> 1 </v>
      </c>
      <c r="M1249" s="2" t="str">
        <f t="shared" si="732"/>
        <v xml:space="preserve">  6  </v>
      </c>
      <c r="N1249" s="2" t="str">
        <f t="shared" si="739"/>
        <v>01:39 PM</v>
      </c>
      <c r="O1249" t="str">
        <f t="shared" si="733"/>
        <v xml:space="preserve">  Ehab Amr Ali Mohamed Ghanem   </v>
      </c>
      <c r="P1249" s="3" t="str">
        <f t="shared" si="734"/>
        <v>14</v>
      </c>
      <c r="Q1249" s="3" t="str">
        <f t="shared" si="735"/>
        <v xml:space="preserve"> MAADI</v>
      </c>
      <c r="R1249" s="3" t="str">
        <f t="shared" si="736"/>
        <v xml:space="preserve">        NT</v>
      </c>
      <c r="S1249" s="3" t="str">
        <f t="shared" si="740"/>
        <v xml:space="preserve"> Boys</v>
      </c>
      <c r="T1249" s="3" t="str">
        <f t="shared" si="741"/>
        <v xml:space="preserve">50 </v>
      </c>
      <c r="U1249" s="3" t="str">
        <f t="shared" si="742"/>
        <v xml:space="preserve"> Butterfly</v>
      </c>
      <c r="V1249" s="7" t="str">
        <f t="shared" si="743"/>
        <v xml:space="preserve"> 26.45  </v>
      </c>
      <c r="W1249" s="7" t="str">
        <f t="shared" si="744"/>
        <v xml:space="preserve"> 2007     </v>
      </c>
      <c r="X1249" s="7" t="str">
        <f t="shared" si="745"/>
        <v xml:space="preserve">        Ahmed Sameh Frag</v>
      </c>
      <c r="Y1249" s="7" t="str">
        <f t="shared" si="746"/>
        <v xml:space="preserve"> 6 Oct      </v>
      </c>
    </row>
    <row r="1250" spans="1:25">
      <c r="A1250" s="1" t="s">
        <v>1234</v>
      </c>
      <c r="K1250" s="2" t="str">
        <f t="shared" si="737"/>
        <v xml:space="preserve">Event 40 </v>
      </c>
      <c r="L1250" s="2" t="str">
        <f t="shared" si="738"/>
        <v xml:space="preserve"> 1 </v>
      </c>
      <c r="M1250" s="2" t="str">
        <f t="shared" si="732"/>
        <v xml:space="preserve">  7  </v>
      </c>
      <c r="N1250" s="2" t="str">
        <f t="shared" si="739"/>
        <v>01:39 PM</v>
      </c>
      <c r="O1250" t="str">
        <f t="shared" si="733"/>
        <v xml:space="preserve">  Mohamed Hesham Mohamed  Ali   </v>
      </c>
      <c r="P1250" s="3" t="str">
        <f t="shared" si="734"/>
        <v>14</v>
      </c>
      <c r="Q1250" s="3" t="str">
        <f t="shared" si="735"/>
        <v xml:space="preserve"> AHLY </v>
      </c>
      <c r="R1250" s="3" t="str">
        <f t="shared" si="736"/>
        <v xml:space="preserve">        NT</v>
      </c>
      <c r="S1250" s="3" t="str">
        <f t="shared" si="740"/>
        <v xml:space="preserve"> Boys</v>
      </c>
      <c r="T1250" s="3" t="str">
        <f t="shared" si="741"/>
        <v xml:space="preserve">50 </v>
      </c>
      <c r="U1250" s="3" t="str">
        <f t="shared" si="742"/>
        <v xml:space="preserve"> Butterfly</v>
      </c>
      <c r="V1250" s="7" t="str">
        <f t="shared" si="743"/>
        <v xml:space="preserve"> 26.45  </v>
      </c>
      <c r="W1250" s="7" t="str">
        <f t="shared" si="744"/>
        <v xml:space="preserve"> 2007     </v>
      </c>
      <c r="X1250" s="7" t="str">
        <f t="shared" si="745"/>
        <v xml:space="preserve">        Ahmed Sameh Frag</v>
      </c>
      <c r="Y1250" s="7" t="str">
        <f t="shared" si="746"/>
        <v xml:space="preserve"> 6 Oct      </v>
      </c>
    </row>
    <row r="1251" spans="1:25">
      <c r="A1251" s="5" t="s">
        <v>1235</v>
      </c>
      <c r="K1251" s="2"/>
      <c r="L1251" s="2"/>
      <c r="M1251" s="2"/>
      <c r="N1251" s="2"/>
      <c r="V1251" s="7"/>
      <c r="W1251" s="7"/>
      <c r="X1251" s="7"/>
      <c r="Y1251" s="7"/>
    </row>
    <row r="1252" spans="1:25">
      <c r="A1252" s="1" t="s">
        <v>1236</v>
      </c>
      <c r="K1252" s="2" t="str">
        <f t="shared" si="737"/>
        <v xml:space="preserve">Event 40 </v>
      </c>
      <c r="L1252" s="2" t="str">
        <f>MID($A$1251,5,3)</f>
        <v xml:space="preserve"> 2 </v>
      </c>
      <c r="M1252" s="2" t="str">
        <f t="shared" si="732"/>
        <v xml:space="preserve">  1  </v>
      </c>
      <c r="N1252" s="2" t="str">
        <f>MID($A$1251,33,10)</f>
        <v>01:40 PM</v>
      </c>
      <c r="O1252" t="str">
        <f t="shared" si="733"/>
        <v xml:space="preserve">  Yousef Khalid Ahmed           </v>
      </c>
      <c r="P1252" s="3" t="str">
        <f t="shared" si="734"/>
        <v>14</v>
      </c>
      <c r="Q1252" s="3" t="str">
        <f t="shared" si="735"/>
        <v xml:space="preserve"> GOLDY</v>
      </c>
      <c r="R1252" s="3" t="str">
        <f t="shared" si="736"/>
        <v xml:space="preserve">        NT</v>
      </c>
      <c r="S1252" s="3" t="str">
        <f t="shared" si="740"/>
        <v xml:space="preserve"> Boys</v>
      </c>
      <c r="T1252" s="3" t="str">
        <f t="shared" si="741"/>
        <v xml:space="preserve">50 </v>
      </c>
      <c r="U1252" s="3" t="str">
        <f t="shared" si="742"/>
        <v xml:space="preserve"> Butterfly</v>
      </c>
      <c r="V1252" s="7" t="str">
        <f t="shared" si="743"/>
        <v xml:space="preserve"> 26.45  </v>
      </c>
      <c r="W1252" s="7" t="str">
        <f t="shared" si="744"/>
        <v xml:space="preserve"> 2007     </v>
      </c>
      <c r="X1252" s="7" t="str">
        <f t="shared" si="745"/>
        <v xml:space="preserve">        Ahmed Sameh Frag</v>
      </c>
      <c r="Y1252" s="7" t="str">
        <f t="shared" si="746"/>
        <v xml:space="preserve"> 6 Oct      </v>
      </c>
    </row>
    <row r="1253" spans="1:25">
      <c r="A1253" s="1" t="s">
        <v>1237</v>
      </c>
      <c r="K1253" s="2" t="str">
        <f t="shared" si="737"/>
        <v xml:space="preserve">Event 40 </v>
      </c>
      <c r="L1253" s="2" t="str">
        <f t="shared" ref="L1253:L1259" si="747">MID($A$1251,5,3)</f>
        <v xml:space="preserve"> 2 </v>
      </c>
      <c r="M1253" s="2" t="str">
        <f t="shared" si="732"/>
        <v xml:space="preserve">  2  </v>
      </c>
      <c r="N1253" s="2" t="str">
        <f t="shared" ref="N1253:N1259" si="748">MID($A$1251,33,10)</f>
        <v>01:40 PM</v>
      </c>
      <c r="O1253" t="str">
        <f t="shared" si="733"/>
        <v xml:space="preserve">  Omar Hesham Abdel Mohsen      </v>
      </c>
      <c r="P1253" s="3" t="str">
        <f t="shared" si="734"/>
        <v>14</v>
      </c>
      <c r="Q1253" s="3" t="str">
        <f t="shared" si="735"/>
        <v xml:space="preserve"> HELDO</v>
      </c>
      <c r="R1253" s="3" t="str">
        <f t="shared" si="736"/>
        <v xml:space="preserve">        NT</v>
      </c>
      <c r="S1253" s="3" t="str">
        <f t="shared" si="740"/>
        <v xml:space="preserve"> Boys</v>
      </c>
      <c r="T1253" s="3" t="str">
        <f t="shared" si="741"/>
        <v xml:space="preserve">50 </v>
      </c>
      <c r="U1253" s="3" t="str">
        <f t="shared" si="742"/>
        <v xml:space="preserve"> Butterfly</v>
      </c>
      <c r="V1253" s="7" t="str">
        <f t="shared" si="743"/>
        <v xml:space="preserve"> 26.45  </v>
      </c>
      <c r="W1253" s="7" t="str">
        <f t="shared" si="744"/>
        <v xml:space="preserve"> 2007     </v>
      </c>
      <c r="X1253" s="7" t="str">
        <f t="shared" si="745"/>
        <v xml:space="preserve">        Ahmed Sameh Frag</v>
      </c>
      <c r="Y1253" s="7" t="str">
        <f t="shared" si="746"/>
        <v xml:space="preserve"> 6 Oct      </v>
      </c>
    </row>
    <row r="1254" spans="1:25">
      <c r="A1254" s="1" t="s">
        <v>1238</v>
      </c>
      <c r="K1254" s="2" t="str">
        <f t="shared" si="737"/>
        <v xml:space="preserve">Event 40 </v>
      </c>
      <c r="L1254" s="2" t="str">
        <f t="shared" si="747"/>
        <v xml:space="preserve"> 2 </v>
      </c>
      <c r="M1254" s="2" t="str">
        <f t="shared" si="732"/>
        <v xml:space="preserve">  3  </v>
      </c>
      <c r="N1254" s="2" t="str">
        <f t="shared" si="748"/>
        <v>01:40 PM</v>
      </c>
      <c r="O1254" t="str">
        <f t="shared" si="733"/>
        <v xml:space="preserve">  Mazen Lwaa Eldin              </v>
      </c>
      <c r="P1254" s="3" t="str">
        <f t="shared" si="734"/>
        <v>14</v>
      </c>
      <c r="Q1254" s="3" t="str">
        <f t="shared" si="735"/>
        <v xml:space="preserve"> Smouh</v>
      </c>
      <c r="R1254" s="3" t="str">
        <f t="shared" si="736"/>
        <v xml:space="preserve">        NT</v>
      </c>
      <c r="S1254" s="3" t="str">
        <f t="shared" si="740"/>
        <v xml:space="preserve"> Boys</v>
      </c>
      <c r="T1254" s="3" t="str">
        <f t="shared" si="741"/>
        <v xml:space="preserve">50 </v>
      </c>
      <c r="U1254" s="3" t="str">
        <f t="shared" si="742"/>
        <v xml:space="preserve"> Butterfly</v>
      </c>
      <c r="V1254" s="7" t="str">
        <f t="shared" si="743"/>
        <v xml:space="preserve"> 26.45  </v>
      </c>
      <c r="W1254" s="7" t="str">
        <f t="shared" si="744"/>
        <v xml:space="preserve"> 2007     </v>
      </c>
      <c r="X1254" s="7" t="str">
        <f t="shared" si="745"/>
        <v xml:space="preserve">        Ahmed Sameh Frag</v>
      </c>
      <c r="Y1254" s="7" t="str">
        <f t="shared" si="746"/>
        <v xml:space="preserve"> 6 Oct      </v>
      </c>
    </row>
    <row r="1255" spans="1:25">
      <c r="A1255" s="1" t="s">
        <v>1239</v>
      </c>
      <c r="K1255" s="2" t="str">
        <f t="shared" si="737"/>
        <v xml:space="preserve">Event 40 </v>
      </c>
      <c r="L1255" s="2" t="str">
        <f t="shared" si="747"/>
        <v xml:space="preserve"> 2 </v>
      </c>
      <c r="M1255" s="2" t="str">
        <f t="shared" si="732"/>
        <v xml:space="preserve">  4  </v>
      </c>
      <c r="N1255" s="2" t="str">
        <f t="shared" si="748"/>
        <v>01:40 PM</v>
      </c>
      <c r="O1255" t="str">
        <f t="shared" si="733"/>
        <v xml:space="preserve">  Fady Amad Magdy               </v>
      </c>
      <c r="P1255" s="3" t="str">
        <f t="shared" si="734"/>
        <v>14</v>
      </c>
      <c r="Q1255" s="3" t="str">
        <f t="shared" si="735"/>
        <v xml:space="preserve"> Sport</v>
      </c>
      <c r="R1255" s="3" t="str">
        <f t="shared" si="736"/>
        <v xml:space="preserve">        NT</v>
      </c>
      <c r="S1255" s="3" t="str">
        <f t="shared" si="740"/>
        <v xml:space="preserve"> Boys</v>
      </c>
      <c r="T1255" s="3" t="str">
        <f t="shared" si="741"/>
        <v xml:space="preserve">50 </v>
      </c>
      <c r="U1255" s="3" t="str">
        <f t="shared" si="742"/>
        <v xml:space="preserve"> Butterfly</v>
      </c>
      <c r="V1255" s="7" t="str">
        <f t="shared" si="743"/>
        <v xml:space="preserve"> 26.45  </v>
      </c>
      <c r="W1255" s="7" t="str">
        <f t="shared" si="744"/>
        <v xml:space="preserve"> 2007     </v>
      </c>
      <c r="X1255" s="7" t="str">
        <f t="shared" si="745"/>
        <v xml:space="preserve">        Ahmed Sameh Frag</v>
      </c>
      <c r="Y1255" s="7" t="str">
        <f t="shared" si="746"/>
        <v xml:space="preserve"> 6 Oct      </v>
      </c>
    </row>
    <row r="1256" spans="1:25">
      <c r="A1256" s="1" t="s">
        <v>1240</v>
      </c>
      <c r="K1256" s="2" t="str">
        <f t="shared" si="737"/>
        <v xml:space="preserve">Event 40 </v>
      </c>
      <c r="L1256" s="2" t="str">
        <f t="shared" si="747"/>
        <v xml:space="preserve"> 2 </v>
      </c>
      <c r="M1256" s="2" t="str">
        <f t="shared" si="732"/>
        <v xml:space="preserve">  5  </v>
      </c>
      <c r="N1256" s="2" t="str">
        <f t="shared" si="748"/>
        <v>01:40 PM</v>
      </c>
      <c r="O1256" t="str">
        <f t="shared" si="733"/>
        <v xml:space="preserve">  Ahmed Yehya Hassan            </v>
      </c>
      <c r="P1256" s="3" t="str">
        <f t="shared" si="734"/>
        <v>14</v>
      </c>
      <c r="Q1256" s="3" t="str">
        <f t="shared" si="735"/>
        <v xml:space="preserve"> HELOP</v>
      </c>
      <c r="R1256" s="3" t="str">
        <f t="shared" si="736"/>
        <v xml:space="preserve">        NT</v>
      </c>
      <c r="S1256" s="3" t="str">
        <f t="shared" si="740"/>
        <v xml:space="preserve"> Boys</v>
      </c>
      <c r="T1256" s="3" t="str">
        <f t="shared" si="741"/>
        <v xml:space="preserve">50 </v>
      </c>
      <c r="U1256" s="3" t="str">
        <f t="shared" si="742"/>
        <v xml:space="preserve"> Butterfly</v>
      </c>
      <c r="V1256" s="7" t="str">
        <f t="shared" si="743"/>
        <v xml:space="preserve"> 26.45  </v>
      </c>
      <c r="W1256" s="7" t="str">
        <f t="shared" si="744"/>
        <v xml:space="preserve"> 2007     </v>
      </c>
      <c r="X1256" s="7" t="str">
        <f t="shared" si="745"/>
        <v xml:space="preserve">        Ahmed Sameh Frag</v>
      </c>
      <c r="Y1256" s="7" t="str">
        <f t="shared" si="746"/>
        <v xml:space="preserve"> 6 Oct      </v>
      </c>
    </row>
    <row r="1257" spans="1:25">
      <c r="A1257" s="1" t="s">
        <v>1241</v>
      </c>
      <c r="K1257" s="2" t="str">
        <f t="shared" si="737"/>
        <v xml:space="preserve">Event 40 </v>
      </c>
      <c r="L1257" s="2" t="str">
        <f t="shared" si="747"/>
        <v xml:space="preserve"> 2 </v>
      </c>
      <c r="M1257" s="2" t="str">
        <f t="shared" si="732"/>
        <v xml:space="preserve">  6  </v>
      </c>
      <c r="N1257" s="2" t="str">
        <f t="shared" si="748"/>
        <v>01:40 PM</v>
      </c>
      <c r="O1257" t="str">
        <f t="shared" si="733"/>
        <v xml:space="preserve">  Youssef Bassem Beshay Moussa  </v>
      </c>
      <c r="P1257" s="3" t="str">
        <f t="shared" si="734"/>
        <v>14</v>
      </c>
      <c r="Q1257" s="3" t="str">
        <f t="shared" si="735"/>
        <v xml:space="preserve"> HELDO</v>
      </c>
      <c r="R1257" s="3" t="str">
        <f t="shared" si="736"/>
        <v xml:space="preserve">        NT</v>
      </c>
      <c r="S1257" s="3" t="str">
        <f t="shared" si="740"/>
        <v xml:space="preserve"> Boys</v>
      </c>
      <c r="T1257" s="3" t="str">
        <f t="shared" si="741"/>
        <v xml:space="preserve">50 </v>
      </c>
      <c r="U1257" s="3" t="str">
        <f t="shared" si="742"/>
        <v xml:space="preserve"> Butterfly</v>
      </c>
      <c r="V1257" s="7" t="str">
        <f t="shared" si="743"/>
        <v xml:space="preserve"> 26.45  </v>
      </c>
      <c r="W1257" s="7" t="str">
        <f t="shared" si="744"/>
        <v xml:space="preserve"> 2007     </v>
      </c>
      <c r="X1257" s="7" t="str">
        <f t="shared" si="745"/>
        <v xml:space="preserve">        Ahmed Sameh Frag</v>
      </c>
      <c r="Y1257" s="7" t="str">
        <f t="shared" si="746"/>
        <v xml:space="preserve"> 6 Oct      </v>
      </c>
    </row>
    <row r="1258" spans="1:25">
      <c r="A1258" s="1" t="s">
        <v>1242</v>
      </c>
      <c r="K1258" s="2" t="str">
        <f t="shared" si="737"/>
        <v xml:space="preserve">Event 40 </v>
      </c>
      <c r="L1258" s="2" t="str">
        <f t="shared" si="747"/>
        <v xml:space="preserve"> 2 </v>
      </c>
      <c r="M1258" s="2" t="str">
        <f t="shared" si="732"/>
        <v xml:space="preserve">  7  </v>
      </c>
      <c r="N1258" s="2" t="str">
        <f t="shared" si="748"/>
        <v>01:40 PM</v>
      </c>
      <c r="O1258" t="str">
        <f t="shared" si="733"/>
        <v xml:space="preserve">  Hussien Refaat Rabie Mokhtar  </v>
      </c>
      <c r="P1258" s="3" t="str">
        <f t="shared" si="734"/>
        <v>14</v>
      </c>
      <c r="Q1258" s="3" t="str">
        <f t="shared" si="735"/>
        <v xml:space="preserve"> MAADI</v>
      </c>
      <c r="R1258" s="3" t="str">
        <f t="shared" si="736"/>
        <v xml:space="preserve">        NT</v>
      </c>
      <c r="S1258" s="3" t="str">
        <f t="shared" si="740"/>
        <v xml:space="preserve"> Boys</v>
      </c>
      <c r="T1258" s="3" t="str">
        <f t="shared" si="741"/>
        <v xml:space="preserve">50 </v>
      </c>
      <c r="U1258" s="3" t="str">
        <f t="shared" si="742"/>
        <v xml:space="preserve"> Butterfly</v>
      </c>
      <c r="V1258" s="7" t="str">
        <f t="shared" si="743"/>
        <v xml:space="preserve"> 26.45  </v>
      </c>
      <c r="W1258" s="7" t="str">
        <f t="shared" si="744"/>
        <v xml:space="preserve"> 2007     </v>
      </c>
      <c r="X1258" s="7" t="str">
        <f t="shared" si="745"/>
        <v xml:space="preserve">        Ahmed Sameh Frag</v>
      </c>
      <c r="Y1258" s="7" t="str">
        <f t="shared" si="746"/>
        <v xml:space="preserve"> 6 Oct      </v>
      </c>
    </row>
    <row r="1259" spans="1:25">
      <c r="A1259" s="1" t="s">
        <v>1243</v>
      </c>
      <c r="K1259" s="2" t="str">
        <f t="shared" si="737"/>
        <v xml:space="preserve">Event 40 </v>
      </c>
      <c r="L1259" s="2" t="str">
        <f t="shared" si="747"/>
        <v xml:space="preserve"> 2 </v>
      </c>
      <c r="M1259" s="2" t="str">
        <f t="shared" si="732"/>
        <v xml:space="preserve">  8  </v>
      </c>
      <c r="N1259" s="2" t="str">
        <f t="shared" si="748"/>
        <v>01:40 PM</v>
      </c>
      <c r="O1259" t="str">
        <f t="shared" si="733"/>
        <v xml:space="preserve">  Yehya Sherif Ahm. Radwan      </v>
      </c>
      <c r="P1259" s="3" t="str">
        <f t="shared" si="734"/>
        <v>14</v>
      </c>
      <c r="Q1259" s="3" t="str">
        <f t="shared" si="735"/>
        <v xml:space="preserve"> GEZIR</v>
      </c>
      <c r="R1259" s="3" t="str">
        <f t="shared" si="736"/>
        <v xml:space="preserve">        NT</v>
      </c>
      <c r="S1259" s="3" t="str">
        <f t="shared" si="740"/>
        <v xml:space="preserve"> Boys</v>
      </c>
      <c r="T1259" s="3" t="str">
        <f t="shared" si="741"/>
        <v xml:space="preserve">50 </v>
      </c>
      <c r="U1259" s="3" t="str">
        <f t="shared" si="742"/>
        <v xml:space="preserve"> Butterfly</v>
      </c>
      <c r="V1259" s="7" t="str">
        <f t="shared" si="743"/>
        <v xml:space="preserve"> 26.45  </v>
      </c>
      <c r="W1259" s="7" t="str">
        <f t="shared" si="744"/>
        <v xml:space="preserve"> 2007     </v>
      </c>
      <c r="X1259" s="7" t="str">
        <f t="shared" si="745"/>
        <v xml:space="preserve">        Ahmed Sameh Frag</v>
      </c>
      <c r="Y1259" s="7" t="str">
        <f t="shared" si="746"/>
        <v xml:space="preserve"> 6 Oct      </v>
      </c>
    </row>
    <row r="1260" spans="1:25">
      <c r="A1260" s="5" t="s">
        <v>1244</v>
      </c>
      <c r="K1260" s="2"/>
      <c r="L1260" s="2"/>
      <c r="M1260" s="2"/>
      <c r="N1260" s="2"/>
      <c r="V1260" s="7"/>
      <c r="W1260" s="7"/>
      <c r="X1260" s="7"/>
      <c r="Y1260" s="7"/>
    </row>
    <row r="1261" spans="1:25">
      <c r="A1261" s="1" t="s">
        <v>1245</v>
      </c>
      <c r="K1261" s="2" t="str">
        <f t="shared" si="737"/>
        <v xml:space="preserve">Event 40 </v>
      </c>
      <c r="L1261" s="2" t="str">
        <f>MID($A$1260,5,3)</f>
        <v xml:space="preserve"> 3 </v>
      </c>
      <c r="M1261" s="2" t="str">
        <f t="shared" si="732"/>
        <v xml:space="preserve">  1  </v>
      </c>
      <c r="N1261" s="2" t="str">
        <f>MID($A$1260,33,10)</f>
        <v>01:41 PM</v>
      </c>
      <c r="O1261" t="str">
        <f t="shared" si="733"/>
        <v xml:space="preserve">  Yousef Alaa Abdel Fattah      </v>
      </c>
      <c r="P1261" s="3" t="str">
        <f t="shared" si="734"/>
        <v>14</v>
      </c>
      <c r="Q1261" s="3" t="str">
        <f t="shared" si="735"/>
        <v xml:space="preserve"> TWFIK</v>
      </c>
      <c r="R1261" s="3" t="str">
        <f t="shared" si="736"/>
        <v xml:space="preserve">        NT</v>
      </c>
      <c r="S1261" s="3" t="str">
        <f t="shared" si="740"/>
        <v xml:space="preserve"> Boys</v>
      </c>
      <c r="T1261" s="3" t="str">
        <f t="shared" si="741"/>
        <v xml:space="preserve">50 </v>
      </c>
      <c r="U1261" s="3" t="str">
        <f t="shared" si="742"/>
        <v xml:space="preserve"> Butterfly</v>
      </c>
      <c r="V1261" s="7" t="str">
        <f t="shared" si="743"/>
        <v xml:space="preserve"> 26.45  </v>
      </c>
      <c r="W1261" s="7" t="str">
        <f t="shared" si="744"/>
        <v xml:space="preserve"> 2007     </v>
      </c>
      <c r="X1261" s="7" t="str">
        <f t="shared" si="745"/>
        <v xml:space="preserve">        Ahmed Sameh Frag</v>
      </c>
      <c r="Y1261" s="7" t="str">
        <f t="shared" si="746"/>
        <v xml:space="preserve"> 6 Oct      </v>
      </c>
    </row>
    <row r="1262" spans="1:25">
      <c r="A1262" s="1" t="s">
        <v>1246</v>
      </c>
      <c r="K1262" s="2" t="str">
        <f t="shared" si="737"/>
        <v xml:space="preserve">Event 40 </v>
      </c>
      <c r="L1262" s="2" t="str">
        <f t="shared" ref="L1262:L1268" si="749">MID($A$1260,5,3)</f>
        <v xml:space="preserve"> 3 </v>
      </c>
      <c r="M1262" s="2" t="str">
        <f t="shared" si="732"/>
        <v xml:space="preserve">  2  </v>
      </c>
      <c r="N1262" s="2" t="str">
        <f t="shared" ref="N1262:N1268" si="750">MID($A$1260,33,10)</f>
        <v>01:41 PM</v>
      </c>
      <c r="O1262" t="str">
        <f t="shared" si="733"/>
        <v xml:space="preserve">  Seif El Din Mostafa Al Sayed  </v>
      </c>
      <c r="P1262" s="3" t="str">
        <f t="shared" si="734"/>
        <v>14</v>
      </c>
      <c r="Q1262" s="3" t="str">
        <f t="shared" si="735"/>
        <v xml:space="preserve"> ELECT</v>
      </c>
      <c r="R1262" s="3" t="str">
        <f t="shared" si="736"/>
        <v xml:space="preserve">        NT</v>
      </c>
      <c r="S1262" s="3" t="str">
        <f t="shared" si="740"/>
        <v xml:space="preserve"> Boys</v>
      </c>
      <c r="T1262" s="3" t="str">
        <f t="shared" si="741"/>
        <v xml:space="preserve">50 </v>
      </c>
      <c r="U1262" s="3" t="str">
        <f t="shared" si="742"/>
        <v xml:space="preserve"> Butterfly</v>
      </c>
      <c r="V1262" s="7" t="str">
        <f t="shared" si="743"/>
        <v xml:space="preserve"> 26.45  </v>
      </c>
      <c r="W1262" s="7" t="str">
        <f t="shared" si="744"/>
        <v xml:space="preserve"> 2007     </v>
      </c>
      <c r="X1262" s="7" t="str">
        <f t="shared" si="745"/>
        <v xml:space="preserve">        Ahmed Sameh Frag</v>
      </c>
      <c r="Y1262" s="7" t="str">
        <f t="shared" si="746"/>
        <v xml:space="preserve"> 6 Oct      </v>
      </c>
    </row>
    <row r="1263" spans="1:25">
      <c r="A1263" s="1" t="s">
        <v>1247</v>
      </c>
      <c r="K1263" s="2" t="str">
        <f t="shared" si="737"/>
        <v xml:space="preserve">Event 40 </v>
      </c>
      <c r="L1263" s="2" t="str">
        <f t="shared" si="749"/>
        <v xml:space="preserve"> 3 </v>
      </c>
      <c r="M1263" s="2" t="str">
        <f t="shared" si="732"/>
        <v xml:space="preserve">  3  </v>
      </c>
      <c r="N1263" s="2" t="str">
        <f t="shared" si="750"/>
        <v>01:41 PM</v>
      </c>
      <c r="O1263" t="str">
        <f t="shared" si="733"/>
        <v xml:space="preserve">  Mostafa Ahmed Mostafa         </v>
      </c>
      <c r="P1263" s="3" t="str">
        <f t="shared" si="734"/>
        <v>14</v>
      </c>
      <c r="Q1263" s="3" t="str">
        <f t="shared" si="735"/>
        <v xml:space="preserve"> DEGLA</v>
      </c>
      <c r="R1263" s="3" t="str">
        <f t="shared" si="736"/>
        <v xml:space="preserve">        NT</v>
      </c>
      <c r="S1263" s="3" t="str">
        <f t="shared" si="740"/>
        <v xml:space="preserve"> Boys</v>
      </c>
      <c r="T1263" s="3" t="str">
        <f t="shared" si="741"/>
        <v xml:space="preserve">50 </v>
      </c>
      <c r="U1263" s="3" t="str">
        <f t="shared" si="742"/>
        <v xml:space="preserve"> Butterfly</v>
      </c>
      <c r="V1263" s="7" t="str">
        <f t="shared" si="743"/>
        <v xml:space="preserve"> 26.45  </v>
      </c>
      <c r="W1263" s="7" t="str">
        <f t="shared" si="744"/>
        <v xml:space="preserve"> 2007     </v>
      </c>
      <c r="X1263" s="7" t="str">
        <f t="shared" si="745"/>
        <v xml:space="preserve">        Ahmed Sameh Frag</v>
      </c>
      <c r="Y1263" s="7" t="str">
        <f t="shared" si="746"/>
        <v xml:space="preserve"> 6 Oct      </v>
      </c>
    </row>
    <row r="1264" spans="1:25">
      <c r="A1264" s="1" t="s">
        <v>1248</v>
      </c>
      <c r="K1264" s="2" t="str">
        <f t="shared" si="737"/>
        <v xml:space="preserve">Event 40 </v>
      </c>
      <c r="L1264" s="2" t="str">
        <f t="shared" si="749"/>
        <v xml:space="preserve"> 3 </v>
      </c>
      <c r="M1264" s="2" t="str">
        <f t="shared" si="732"/>
        <v xml:space="preserve">  4  </v>
      </c>
      <c r="N1264" s="2" t="str">
        <f t="shared" si="750"/>
        <v>01:41 PM</v>
      </c>
      <c r="O1264" t="str">
        <f t="shared" si="733"/>
        <v xml:space="preserve">  Mohamed Osama Abd Al Ghany    </v>
      </c>
      <c r="P1264" s="3" t="str">
        <f t="shared" si="734"/>
        <v>14</v>
      </c>
      <c r="Q1264" s="3" t="str">
        <f t="shared" si="735"/>
        <v xml:space="preserve"> SHOOT</v>
      </c>
      <c r="R1264" s="3" t="str">
        <f t="shared" si="736"/>
        <v xml:space="preserve">        NT</v>
      </c>
      <c r="S1264" s="3" t="str">
        <f t="shared" si="740"/>
        <v xml:space="preserve"> Boys</v>
      </c>
      <c r="T1264" s="3" t="str">
        <f t="shared" si="741"/>
        <v xml:space="preserve">50 </v>
      </c>
      <c r="U1264" s="3" t="str">
        <f t="shared" si="742"/>
        <v xml:space="preserve"> Butterfly</v>
      </c>
      <c r="V1264" s="7" t="str">
        <f t="shared" si="743"/>
        <v xml:space="preserve"> 26.45  </v>
      </c>
      <c r="W1264" s="7" t="str">
        <f t="shared" si="744"/>
        <v xml:space="preserve"> 2007     </v>
      </c>
      <c r="X1264" s="7" t="str">
        <f t="shared" si="745"/>
        <v xml:space="preserve">        Ahmed Sameh Frag</v>
      </c>
      <c r="Y1264" s="7" t="str">
        <f t="shared" si="746"/>
        <v xml:space="preserve"> 6 Oct      </v>
      </c>
    </row>
    <row r="1265" spans="1:25">
      <c r="A1265" s="1" t="s">
        <v>1249</v>
      </c>
      <c r="K1265" s="2" t="str">
        <f t="shared" si="737"/>
        <v xml:space="preserve">Event 40 </v>
      </c>
      <c r="L1265" s="2" t="str">
        <f t="shared" si="749"/>
        <v xml:space="preserve"> 3 </v>
      </c>
      <c r="M1265" s="2" t="str">
        <f t="shared" si="732"/>
        <v xml:space="preserve">  5  </v>
      </c>
      <c r="N1265" s="2" t="str">
        <f t="shared" si="750"/>
        <v>01:41 PM</v>
      </c>
      <c r="O1265" t="str">
        <f t="shared" si="733"/>
        <v xml:space="preserve">  Yousef Mostafa Lotfy          </v>
      </c>
      <c r="P1265" s="3" t="str">
        <f t="shared" si="734"/>
        <v>14</v>
      </c>
      <c r="Q1265" s="3" t="str">
        <f t="shared" si="735"/>
        <v xml:space="preserve"> SHOOT</v>
      </c>
      <c r="R1265" s="3" t="str">
        <f t="shared" si="736"/>
        <v xml:space="preserve">        NT</v>
      </c>
      <c r="S1265" s="3" t="str">
        <f t="shared" si="740"/>
        <v xml:space="preserve"> Boys</v>
      </c>
      <c r="T1265" s="3" t="str">
        <f t="shared" si="741"/>
        <v xml:space="preserve">50 </v>
      </c>
      <c r="U1265" s="3" t="str">
        <f t="shared" si="742"/>
        <v xml:space="preserve"> Butterfly</v>
      </c>
      <c r="V1265" s="7" t="str">
        <f t="shared" si="743"/>
        <v xml:space="preserve"> 26.45  </v>
      </c>
      <c r="W1265" s="7" t="str">
        <f t="shared" si="744"/>
        <v xml:space="preserve"> 2007     </v>
      </c>
      <c r="X1265" s="7" t="str">
        <f t="shared" si="745"/>
        <v xml:space="preserve">        Ahmed Sameh Frag</v>
      </c>
      <c r="Y1265" s="7" t="str">
        <f t="shared" si="746"/>
        <v xml:space="preserve"> 6 Oct      </v>
      </c>
    </row>
    <row r="1266" spans="1:25">
      <c r="A1266" s="1" t="s">
        <v>1250</v>
      </c>
      <c r="K1266" s="2" t="str">
        <f t="shared" si="737"/>
        <v xml:space="preserve">Event 40 </v>
      </c>
      <c r="L1266" s="2" t="str">
        <f t="shared" si="749"/>
        <v xml:space="preserve"> 3 </v>
      </c>
      <c r="M1266" s="2" t="str">
        <f t="shared" si="732"/>
        <v xml:space="preserve">  6  </v>
      </c>
      <c r="N1266" s="2" t="str">
        <f t="shared" si="750"/>
        <v>01:41 PM</v>
      </c>
      <c r="O1266" t="str">
        <f t="shared" si="733"/>
        <v xml:space="preserve">  Yosef Moh. Nazmy Nasr         </v>
      </c>
      <c r="P1266" s="3" t="str">
        <f t="shared" si="734"/>
        <v>14</v>
      </c>
      <c r="Q1266" s="3" t="str">
        <f t="shared" si="735"/>
        <v xml:space="preserve"> GEZIR</v>
      </c>
      <c r="R1266" s="3" t="str">
        <f t="shared" si="736"/>
        <v xml:space="preserve">        NT</v>
      </c>
      <c r="S1266" s="3" t="str">
        <f t="shared" si="740"/>
        <v xml:space="preserve"> Boys</v>
      </c>
      <c r="T1266" s="3" t="str">
        <f t="shared" si="741"/>
        <v xml:space="preserve">50 </v>
      </c>
      <c r="U1266" s="3" t="str">
        <f t="shared" si="742"/>
        <v xml:space="preserve"> Butterfly</v>
      </c>
      <c r="V1266" s="7" t="str">
        <f t="shared" si="743"/>
        <v xml:space="preserve"> 26.45  </v>
      </c>
      <c r="W1266" s="7" t="str">
        <f t="shared" si="744"/>
        <v xml:space="preserve"> 2007     </v>
      </c>
      <c r="X1266" s="7" t="str">
        <f t="shared" si="745"/>
        <v xml:space="preserve">        Ahmed Sameh Frag</v>
      </c>
      <c r="Y1266" s="7" t="str">
        <f t="shared" si="746"/>
        <v xml:space="preserve"> 6 Oct      </v>
      </c>
    </row>
    <row r="1267" spans="1:25">
      <c r="A1267" s="1" t="s">
        <v>1251</v>
      </c>
      <c r="K1267" s="2" t="str">
        <f t="shared" si="737"/>
        <v xml:space="preserve">Event 40 </v>
      </c>
      <c r="L1267" s="2" t="str">
        <f t="shared" si="749"/>
        <v xml:space="preserve"> 3 </v>
      </c>
      <c r="M1267" s="2" t="str">
        <f t="shared" si="732"/>
        <v xml:space="preserve">  7  </v>
      </c>
      <c r="N1267" s="2" t="str">
        <f t="shared" si="750"/>
        <v>01:41 PM</v>
      </c>
      <c r="O1267" t="str">
        <f t="shared" si="733"/>
        <v xml:space="preserve">  Karim Waleed Essam            </v>
      </c>
      <c r="P1267" s="3" t="str">
        <f t="shared" si="734"/>
        <v>14</v>
      </c>
      <c r="Q1267" s="3" t="str">
        <f t="shared" si="735"/>
        <v xml:space="preserve"> Smouh</v>
      </c>
      <c r="R1267" s="3" t="str">
        <f t="shared" si="736"/>
        <v xml:space="preserve">        NT</v>
      </c>
      <c r="S1267" s="3" t="str">
        <f t="shared" si="740"/>
        <v xml:space="preserve"> Boys</v>
      </c>
      <c r="T1267" s="3" t="str">
        <f t="shared" si="741"/>
        <v xml:space="preserve">50 </v>
      </c>
      <c r="U1267" s="3" t="str">
        <f t="shared" si="742"/>
        <v xml:space="preserve"> Butterfly</v>
      </c>
      <c r="V1267" s="7" t="str">
        <f t="shared" si="743"/>
        <v xml:space="preserve"> 26.45  </v>
      </c>
      <c r="W1267" s="7" t="str">
        <f t="shared" si="744"/>
        <v xml:space="preserve"> 2007     </v>
      </c>
      <c r="X1267" s="7" t="str">
        <f t="shared" si="745"/>
        <v xml:space="preserve">        Ahmed Sameh Frag</v>
      </c>
      <c r="Y1267" s="7" t="str">
        <f t="shared" si="746"/>
        <v xml:space="preserve"> 6 Oct      </v>
      </c>
    </row>
    <row r="1268" spans="1:25">
      <c r="A1268" s="1" t="s">
        <v>1252</v>
      </c>
      <c r="K1268" s="2" t="str">
        <f t="shared" si="737"/>
        <v xml:space="preserve">Event 40 </v>
      </c>
      <c r="L1268" s="2" t="str">
        <f t="shared" si="749"/>
        <v xml:space="preserve"> 3 </v>
      </c>
      <c r="M1268" s="2" t="str">
        <f t="shared" si="732"/>
        <v xml:space="preserve">  8  </v>
      </c>
      <c r="N1268" s="2" t="str">
        <f t="shared" si="750"/>
        <v>01:41 PM</v>
      </c>
      <c r="O1268" t="str">
        <f t="shared" si="733"/>
        <v xml:space="preserve">  Hashem Yahya Ahmed Shafeik    </v>
      </c>
      <c r="P1268" s="3" t="str">
        <f t="shared" si="734"/>
        <v>14</v>
      </c>
      <c r="Q1268" s="3" t="str">
        <f t="shared" si="735"/>
        <v xml:space="preserve"> HELOP</v>
      </c>
      <c r="R1268" s="3" t="str">
        <f t="shared" si="736"/>
        <v xml:space="preserve">        NT</v>
      </c>
      <c r="S1268" s="3" t="str">
        <f t="shared" si="740"/>
        <v xml:space="preserve"> Boys</v>
      </c>
      <c r="T1268" s="3" t="str">
        <f t="shared" si="741"/>
        <v xml:space="preserve">50 </v>
      </c>
      <c r="U1268" s="3" t="str">
        <f t="shared" si="742"/>
        <v xml:space="preserve"> Butterfly</v>
      </c>
      <c r="V1268" s="7" t="str">
        <f t="shared" si="743"/>
        <v xml:space="preserve"> 26.45  </v>
      </c>
      <c r="W1268" s="7" t="str">
        <f t="shared" si="744"/>
        <v xml:space="preserve"> 2007     </v>
      </c>
      <c r="X1268" s="7" t="str">
        <f t="shared" si="745"/>
        <v xml:space="preserve">        Ahmed Sameh Frag</v>
      </c>
      <c r="Y1268" s="7" t="str">
        <f t="shared" si="746"/>
        <v xml:space="preserve"> 6 Oct      </v>
      </c>
    </row>
    <row r="1269" spans="1:25">
      <c r="A1269" s="5" t="s">
        <v>1253</v>
      </c>
      <c r="K1269" s="2"/>
      <c r="L1269" s="2"/>
      <c r="M1269" s="2"/>
      <c r="N1269" s="2"/>
      <c r="V1269" s="7"/>
      <c r="W1269" s="7"/>
      <c r="X1269" s="7"/>
      <c r="Y1269" s="7"/>
    </row>
    <row r="1270" spans="1:25">
      <c r="A1270" s="1" t="s">
        <v>1254</v>
      </c>
      <c r="K1270" s="2" t="str">
        <f t="shared" si="737"/>
        <v xml:space="preserve">Event 40 </v>
      </c>
      <c r="L1270" s="2" t="str">
        <f>MID($A$1269,5,3)</f>
        <v xml:space="preserve"> 4 </v>
      </c>
      <c r="M1270" s="2" t="str">
        <f t="shared" si="732"/>
        <v xml:space="preserve">  1  </v>
      </c>
      <c r="N1270" s="2" t="str">
        <f>MID($A$1269,33,10)</f>
        <v>01:42 PM</v>
      </c>
      <c r="O1270" t="str">
        <f t="shared" si="733"/>
        <v xml:space="preserve">  Amin Mahmoud Amin             </v>
      </c>
      <c r="P1270" s="3" t="str">
        <f t="shared" si="734"/>
        <v>14</v>
      </c>
      <c r="Q1270" s="3" t="str">
        <f t="shared" si="735"/>
        <v xml:space="preserve"> M.ARB</v>
      </c>
      <c r="R1270" s="3" t="str">
        <f t="shared" si="736"/>
        <v xml:space="preserve">        NT</v>
      </c>
      <c r="S1270" s="3" t="str">
        <f t="shared" si="740"/>
        <v xml:space="preserve"> Boys</v>
      </c>
      <c r="T1270" s="3" t="str">
        <f t="shared" si="741"/>
        <v xml:space="preserve">50 </v>
      </c>
      <c r="U1270" s="3" t="str">
        <f t="shared" si="742"/>
        <v xml:space="preserve"> Butterfly</v>
      </c>
      <c r="V1270" s="7" t="str">
        <f t="shared" si="743"/>
        <v xml:space="preserve"> 26.45  </v>
      </c>
      <c r="W1270" s="7" t="str">
        <f t="shared" si="744"/>
        <v xml:space="preserve"> 2007     </v>
      </c>
      <c r="X1270" s="7" t="str">
        <f t="shared" si="745"/>
        <v xml:space="preserve">        Ahmed Sameh Frag</v>
      </c>
      <c r="Y1270" s="7" t="str">
        <f t="shared" si="746"/>
        <v xml:space="preserve"> 6 Oct      </v>
      </c>
    </row>
    <row r="1271" spans="1:25">
      <c r="A1271" s="1" t="s">
        <v>1255</v>
      </c>
      <c r="K1271" s="2" t="str">
        <f t="shared" si="737"/>
        <v xml:space="preserve">Event 40 </v>
      </c>
      <c r="L1271" s="2" t="str">
        <f t="shared" ref="L1271:L1277" si="751">MID($A$1269,5,3)</f>
        <v xml:space="preserve"> 4 </v>
      </c>
      <c r="M1271" s="2" t="str">
        <f t="shared" si="732"/>
        <v xml:space="preserve">  2  </v>
      </c>
      <c r="N1271" s="2" t="str">
        <f t="shared" ref="N1271:N1277" si="752">MID($A$1269,33,10)</f>
        <v>01:42 PM</v>
      </c>
      <c r="O1271" t="str">
        <f t="shared" si="733"/>
        <v xml:space="preserve">  Abd El Aziz Hanafe Ahmed      </v>
      </c>
      <c r="P1271" s="3" t="str">
        <f t="shared" si="734"/>
        <v>14</v>
      </c>
      <c r="Q1271" s="3" t="str">
        <f t="shared" si="735"/>
        <v xml:space="preserve"> TALBE</v>
      </c>
      <c r="R1271" s="3" t="str">
        <f t="shared" si="736"/>
        <v xml:space="preserve">        NT</v>
      </c>
      <c r="S1271" s="3" t="str">
        <f t="shared" si="740"/>
        <v xml:space="preserve"> Boys</v>
      </c>
      <c r="T1271" s="3" t="str">
        <f t="shared" si="741"/>
        <v xml:space="preserve">50 </v>
      </c>
      <c r="U1271" s="3" t="str">
        <f t="shared" si="742"/>
        <v xml:space="preserve"> Butterfly</v>
      </c>
      <c r="V1271" s="7" t="str">
        <f t="shared" si="743"/>
        <v xml:space="preserve"> 26.45  </v>
      </c>
      <c r="W1271" s="7" t="str">
        <f t="shared" si="744"/>
        <v xml:space="preserve"> 2007     </v>
      </c>
      <c r="X1271" s="7" t="str">
        <f t="shared" si="745"/>
        <v xml:space="preserve">        Ahmed Sameh Frag</v>
      </c>
      <c r="Y1271" s="7" t="str">
        <f t="shared" si="746"/>
        <v xml:space="preserve"> 6 Oct      </v>
      </c>
    </row>
    <row r="1272" spans="1:25">
      <c r="A1272" s="1" t="s">
        <v>1256</v>
      </c>
      <c r="K1272" s="2" t="str">
        <f t="shared" si="737"/>
        <v xml:space="preserve">Event 40 </v>
      </c>
      <c r="L1272" s="2" t="str">
        <f t="shared" si="751"/>
        <v xml:space="preserve"> 4 </v>
      </c>
      <c r="M1272" s="2" t="str">
        <f t="shared" si="732"/>
        <v xml:space="preserve">  3  </v>
      </c>
      <c r="N1272" s="2" t="str">
        <f t="shared" si="752"/>
        <v>01:42 PM</v>
      </c>
      <c r="O1272" t="str">
        <f t="shared" si="733"/>
        <v xml:space="preserve">  Fady Hisham Abdelmged         </v>
      </c>
      <c r="P1272" s="3" t="str">
        <f t="shared" si="734"/>
        <v>14</v>
      </c>
      <c r="Q1272" s="3" t="str">
        <f t="shared" si="735"/>
        <v xml:space="preserve"> DEGLA</v>
      </c>
      <c r="R1272" s="3" t="str">
        <f t="shared" si="736"/>
        <v xml:space="preserve">        NT</v>
      </c>
      <c r="S1272" s="3" t="str">
        <f t="shared" si="740"/>
        <v xml:space="preserve"> Boys</v>
      </c>
      <c r="T1272" s="3" t="str">
        <f t="shared" si="741"/>
        <v xml:space="preserve">50 </v>
      </c>
      <c r="U1272" s="3" t="str">
        <f t="shared" si="742"/>
        <v xml:space="preserve"> Butterfly</v>
      </c>
      <c r="V1272" s="7" t="str">
        <f t="shared" si="743"/>
        <v xml:space="preserve"> 26.45  </v>
      </c>
      <c r="W1272" s="7" t="str">
        <f t="shared" si="744"/>
        <v xml:space="preserve"> 2007     </v>
      </c>
      <c r="X1272" s="7" t="str">
        <f t="shared" si="745"/>
        <v xml:space="preserve">        Ahmed Sameh Frag</v>
      </c>
      <c r="Y1272" s="7" t="str">
        <f t="shared" si="746"/>
        <v xml:space="preserve"> 6 Oct      </v>
      </c>
    </row>
    <row r="1273" spans="1:25">
      <c r="A1273" s="1" t="s">
        <v>1257</v>
      </c>
      <c r="K1273" s="2" t="str">
        <f t="shared" si="737"/>
        <v xml:space="preserve">Event 40 </v>
      </c>
      <c r="L1273" s="2" t="str">
        <f t="shared" si="751"/>
        <v xml:space="preserve"> 4 </v>
      </c>
      <c r="M1273" s="2" t="str">
        <f t="shared" si="732"/>
        <v xml:space="preserve">  4  </v>
      </c>
      <c r="N1273" s="2" t="str">
        <f t="shared" si="752"/>
        <v>01:42 PM</v>
      </c>
      <c r="O1273" t="str">
        <f t="shared" si="733"/>
        <v xml:space="preserve">  Waled Gameil Atteia           </v>
      </c>
      <c r="P1273" s="3" t="str">
        <f t="shared" si="734"/>
        <v>14</v>
      </c>
      <c r="Q1273" s="3" t="str">
        <f t="shared" si="735"/>
        <v xml:space="preserve"> ZMALK</v>
      </c>
      <c r="R1273" s="3" t="str">
        <f t="shared" si="736"/>
        <v xml:space="preserve">        NT</v>
      </c>
      <c r="S1273" s="3" t="str">
        <f t="shared" si="740"/>
        <v xml:space="preserve"> Boys</v>
      </c>
      <c r="T1273" s="3" t="str">
        <f t="shared" si="741"/>
        <v xml:space="preserve">50 </v>
      </c>
      <c r="U1273" s="3" t="str">
        <f t="shared" si="742"/>
        <v xml:space="preserve"> Butterfly</v>
      </c>
      <c r="V1273" s="7" t="str">
        <f t="shared" si="743"/>
        <v xml:space="preserve"> 26.45  </v>
      </c>
      <c r="W1273" s="7" t="str">
        <f t="shared" si="744"/>
        <v xml:space="preserve"> 2007     </v>
      </c>
      <c r="X1273" s="7" t="str">
        <f t="shared" si="745"/>
        <v xml:space="preserve">        Ahmed Sameh Frag</v>
      </c>
      <c r="Y1273" s="7" t="str">
        <f t="shared" si="746"/>
        <v xml:space="preserve"> 6 Oct      </v>
      </c>
    </row>
    <row r="1274" spans="1:25">
      <c r="A1274" s="1" t="s">
        <v>1258</v>
      </c>
      <c r="K1274" s="2" t="str">
        <f t="shared" si="737"/>
        <v xml:space="preserve">Event 40 </v>
      </c>
      <c r="L1274" s="2" t="str">
        <f t="shared" si="751"/>
        <v xml:space="preserve"> 4 </v>
      </c>
      <c r="M1274" s="2" t="str">
        <f t="shared" si="732"/>
        <v xml:space="preserve">  5  </v>
      </c>
      <c r="N1274" s="2" t="str">
        <f t="shared" si="752"/>
        <v>01:42 PM</v>
      </c>
      <c r="O1274" t="str">
        <f t="shared" si="733"/>
        <v xml:space="preserve">  Houssein Magdy Mohamed Al Ha  </v>
      </c>
      <c r="P1274" s="3" t="str">
        <f t="shared" si="734"/>
        <v>14</v>
      </c>
      <c r="Q1274" s="3" t="str">
        <f t="shared" si="735"/>
        <v xml:space="preserve"> AHLY </v>
      </c>
      <c r="R1274" s="3" t="str">
        <f t="shared" si="736"/>
        <v xml:space="preserve">        NT</v>
      </c>
      <c r="S1274" s="3" t="str">
        <f t="shared" si="740"/>
        <v xml:space="preserve"> Boys</v>
      </c>
      <c r="T1274" s="3" t="str">
        <f t="shared" si="741"/>
        <v xml:space="preserve">50 </v>
      </c>
      <c r="U1274" s="3" t="str">
        <f t="shared" si="742"/>
        <v xml:space="preserve"> Butterfly</v>
      </c>
      <c r="V1274" s="7" t="str">
        <f t="shared" si="743"/>
        <v xml:space="preserve"> 26.45  </v>
      </c>
      <c r="W1274" s="7" t="str">
        <f t="shared" si="744"/>
        <v xml:space="preserve"> 2007     </v>
      </c>
      <c r="X1274" s="7" t="str">
        <f t="shared" si="745"/>
        <v xml:space="preserve">        Ahmed Sameh Frag</v>
      </c>
      <c r="Y1274" s="7" t="str">
        <f t="shared" si="746"/>
        <v xml:space="preserve"> 6 Oct      </v>
      </c>
    </row>
    <row r="1275" spans="1:25">
      <c r="A1275" s="1" t="s">
        <v>1259</v>
      </c>
      <c r="K1275" s="2" t="str">
        <f t="shared" si="737"/>
        <v xml:space="preserve">Event 40 </v>
      </c>
      <c r="L1275" s="2" t="str">
        <f t="shared" si="751"/>
        <v xml:space="preserve"> 4 </v>
      </c>
      <c r="M1275" s="2" t="str">
        <f t="shared" si="732"/>
        <v xml:space="preserve">  6  </v>
      </c>
      <c r="N1275" s="2" t="str">
        <f t="shared" si="752"/>
        <v>01:42 PM</v>
      </c>
      <c r="O1275" t="str">
        <f t="shared" si="733"/>
        <v xml:space="preserve">  Mohamed abd el Aalem Hosny    </v>
      </c>
      <c r="P1275" s="3" t="str">
        <f t="shared" si="734"/>
        <v>14</v>
      </c>
      <c r="Q1275" s="3" t="str">
        <f t="shared" si="735"/>
        <v xml:space="preserve"> ZOHUR</v>
      </c>
      <c r="R1275" s="3" t="str">
        <f t="shared" si="736"/>
        <v xml:space="preserve">        NT</v>
      </c>
      <c r="S1275" s="3" t="str">
        <f t="shared" si="740"/>
        <v xml:space="preserve"> Boys</v>
      </c>
      <c r="T1275" s="3" t="str">
        <f t="shared" si="741"/>
        <v xml:space="preserve">50 </v>
      </c>
      <c r="U1275" s="3" t="str">
        <f t="shared" si="742"/>
        <v xml:space="preserve"> Butterfly</v>
      </c>
      <c r="V1275" s="7" t="str">
        <f t="shared" si="743"/>
        <v xml:space="preserve"> 26.45  </v>
      </c>
      <c r="W1275" s="7" t="str">
        <f t="shared" si="744"/>
        <v xml:space="preserve"> 2007     </v>
      </c>
      <c r="X1275" s="7" t="str">
        <f t="shared" si="745"/>
        <v xml:space="preserve">        Ahmed Sameh Frag</v>
      </c>
      <c r="Y1275" s="7" t="str">
        <f t="shared" si="746"/>
        <v xml:space="preserve"> 6 Oct      </v>
      </c>
    </row>
    <row r="1276" spans="1:25">
      <c r="A1276" s="1" t="s">
        <v>1260</v>
      </c>
      <c r="K1276" s="2" t="str">
        <f t="shared" si="737"/>
        <v xml:space="preserve">Event 40 </v>
      </c>
      <c r="L1276" s="2" t="str">
        <f t="shared" si="751"/>
        <v xml:space="preserve"> 4 </v>
      </c>
      <c r="M1276" s="2" t="str">
        <f t="shared" si="732"/>
        <v xml:space="preserve">  7  </v>
      </c>
      <c r="N1276" s="2" t="str">
        <f t="shared" si="752"/>
        <v>01:42 PM</v>
      </c>
      <c r="O1276" t="str">
        <f t="shared" si="733"/>
        <v xml:space="preserve">  Ziad Amr Ahmed Nasef          </v>
      </c>
      <c r="P1276" s="3" t="str">
        <f t="shared" si="734"/>
        <v>14</v>
      </c>
      <c r="Q1276" s="3" t="str">
        <f t="shared" si="735"/>
        <v xml:space="preserve"> RWAD </v>
      </c>
      <c r="R1276" s="3" t="str">
        <f t="shared" si="736"/>
        <v xml:space="preserve">        NT</v>
      </c>
      <c r="S1276" s="3" t="str">
        <f t="shared" si="740"/>
        <v xml:space="preserve"> Boys</v>
      </c>
      <c r="T1276" s="3" t="str">
        <f t="shared" si="741"/>
        <v xml:space="preserve">50 </v>
      </c>
      <c r="U1276" s="3" t="str">
        <f t="shared" si="742"/>
        <v xml:space="preserve"> Butterfly</v>
      </c>
      <c r="V1276" s="7" t="str">
        <f t="shared" si="743"/>
        <v xml:space="preserve"> 26.45  </v>
      </c>
      <c r="W1276" s="7" t="str">
        <f t="shared" si="744"/>
        <v xml:space="preserve"> 2007     </v>
      </c>
      <c r="X1276" s="7" t="str">
        <f t="shared" si="745"/>
        <v xml:space="preserve">        Ahmed Sameh Frag</v>
      </c>
      <c r="Y1276" s="7" t="str">
        <f t="shared" si="746"/>
        <v xml:space="preserve"> 6 Oct      </v>
      </c>
    </row>
    <row r="1277" spans="1:25">
      <c r="A1277" s="1" t="s">
        <v>1261</v>
      </c>
      <c r="K1277" s="2" t="str">
        <f t="shared" si="737"/>
        <v xml:space="preserve">Event 40 </v>
      </c>
      <c r="L1277" s="2" t="str">
        <f t="shared" si="751"/>
        <v xml:space="preserve"> 4 </v>
      </c>
      <c r="M1277" s="2" t="str">
        <f t="shared" si="732"/>
        <v xml:space="preserve">  8  </v>
      </c>
      <c r="N1277" s="2" t="str">
        <f t="shared" si="752"/>
        <v>01:42 PM</v>
      </c>
      <c r="O1277" t="str">
        <f t="shared" si="733"/>
        <v xml:space="preserve">  Ahmed Hatem abd el Azeem      </v>
      </c>
      <c r="P1277" s="3" t="str">
        <f t="shared" si="734"/>
        <v>14</v>
      </c>
      <c r="Q1277" s="3" t="str">
        <f t="shared" si="735"/>
        <v xml:space="preserve"> CAIRO</v>
      </c>
      <c r="R1277" s="3" t="str">
        <f t="shared" si="736"/>
        <v xml:space="preserve">        NT</v>
      </c>
      <c r="S1277" s="3" t="str">
        <f t="shared" si="740"/>
        <v xml:space="preserve"> Boys</v>
      </c>
      <c r="T1277" s="3" t="str">
        <f t="shared" si="741"/>
        <v xml:space="preserve">50 </v>
      </c>
      <c r="U1277" s="3" t="str">
        <f t="shared" si="742"/>
        <v xml:space="preserve"> Butterfly</v>
      </c>
      <c r="V1277" s="7" t="str">
        <f t="shared" si="743"/>
        <v xml:space="preserve"> 26.45  </v>
      </c>
      <c r="W1277" s="7" t="str">
        <f t="shared" si="744"/>
        <v xml:space="preserve"> 2007     </v>
      </c>
      <c r="X1277" s="7" t="str">
        <f t="shared" si="745"/>
        <v xml:space="preserve">        Ahmed Sameh Frag</v>
      </c>
      <c r="Y1277" s="7" t="str">
        <f t="shared" si="746"/>
        <v xml:space="preserve"> 6 Oct      </v>
      </c>
    </row>
    <row r="1278" spans="1:25">
      <c r="A1278" s="5" t="s">
        <v>1262</v>
      </c>
      <c r="K1278" s="2"/>
      <c r="L1278" s="2"/>
      <c r="M1278" s="2"/>
      <c r="N1278" s="2"/>
      <c r="V1278" s="7"/>
      <c r="W1278" s="7"/>
      <c r="X1278" s="7"/>
      <c r="Y1278" s="7"/>
    </row>
    <row r="1279" spans="1:25">
      <c r="A1279" s="1" t="s">
        <v>1263</v>
      </c>
      <c r="K1279" s="2" t="str">
        <f t="shared" si="737"/>
        <v xml:space="preserve">Event 40 </v>
      </c>
      <c r="L1279" s="2" t="str">
        <f>MID($A$1278,5,3)</f>
        <v xml:space="preserve"> 5 </v>
      </c>
      <c r="M1279" s="2" t="str">
        <f t="shared" si="732"/>
        <v xml:space="preserve">  1  </v>
      </c>
      <c r="N1279" s="2" t="str">
        <f>MID($A$1278,33,10)</f>
        <v>01:43 PM</v>
      </c>
      <c r="O1279" t="str">
        <f t="shared" si="733"/>
        <v xml:space="preserve">  Yousof Ihab Mohamed ElSayed   </v>
      </c>
      <c r="P1279" s="3" t="str">
        <f t="shared" si="734"/>
        <v>14</v>
      </c>
      <c r="Q1279" s="3" t="str">
        <f t="shared" si="735"/>
        <v xml:space="preserve"> Bank </v>
      </c>
      <c r="R1279" s="3" t="str">
        <f t="shared" si="736"/>
        <v xml:space="preserve">        NT</v>
      </c>
      <c r="S1279" s="3" t="str">
        <f t="shared" si="740"/>
        <v xml:space="preserve"> Boys</v>
      </c>
      <c r="T1279" s="3" t="str">
        <f t="shared" si="741"/>
        <v xml:space="preserve">50 </v>
      </c>
      <c r="U1279" s="3" t="str">
        <f t="shared" si="742"/>
        <v xml:space="preserve"> Butterfly</v>
      </c>
      <c r="V1279" s="7" t="str">
        <f t="shared" si="743"/>
        <v xml:space="preserve"> 26.45  </v>
      </c>
      <c r="W1279" s="7" t="str">
        <f t="shared" si="744"/>
        <v xml:space="preserve"> 2007     </v>
      </c>
      <c r="X1279" s="7" t="str">
        <f t="shared" si="745"/>
        <v xml:space="preserve">        Ahmed Sameh Frag</v>
      </c>
      <c r="Y1279" s="7" t="str">
        <f t="shared" si="746"/>
        <v xml:space="preserve"> 6 Oct      </v>
      </c>
    </row>
    <row r="1280" spans="1:25">
      <c r="A1280" s="1" t="s">
        <v>1264</v>
      </c>
      <c r="K1280" s="2" t="str">
        <f t="shared" si="737"/>
        <v xml:space="preserve">Event 40 </v>
      </c>
      <c r="L1280" s="2" t="str">
        <f t="shared" ref="L1280:L1286" si="753">MID($A$1278,5,3)</f>
        <v xml:space="preserve"> 5 </v>
      </c>
      <c r="M1280" s="2" t="str">
        <f t="shared" si="732"/>
        <v xml:space="preserve">  2  </v>
      </c>
      <c r="N1280" s="2" t="str">
        <f t="shared" ref="N1280:N1286" si="754">MID($A$1278,33,10)</f>
        <v>01:43 PM</v>
      </c>
      <c r="O1280" t="str">
        <f t="shared" si="733"/>
        <v xml:space="preserve">  Karim Mohamed Fady            </v>
      </c>
      <c r="P1280" s="3" t="str">
        <f t="shared" si="734"/>
        <v>14</v>
      </c>
      <c r="Q1280" s="3" t="str">
        <f t="shared" si="735"/>
        <v xml:space="preserve"> AHLY </v>
      </c>
      <c r="R1280" s="3" t="str">
        <f t="shared" si="736"/>
        <v xml:space="preserve">        NT</v>
      </c>
      <c r="S1280" s="3" t="str">
        <f t="shared" si="740"/>
        <v xml:space="preserve"> Boys</v>
      </c>
      <c r="T1280" s="3" t="str">
        <f t="shared" si="741"/>
        <v xml:space="preserve">50 </v>
      </c>
      <c r="U1280" s="3" t="str">
        <f t="shared" si="742"/>
        <v xml:space="preserve"> Butterfly</v>
      </c>
      <c r="V1280" s="7" t="str">
        <f t="shared" si="743"/>
        <v xml:space="preserve"> 26.45  </v>
      </c>
      <c r="W1280" s="7" t="str">
        <f t="shared" si="744"/>
        <v xml:space="preserve"> 2007     </v>
      </c>
      <c r="X1280" s="7" t="str">
        <f t="shared" si="745"/>
        <v xml:space="preserve">        Ahmed Sameh Frag</v>
      </c>
      <c r="Y1280" s="7" t="str">
        <f t="shared" si="746"/>
        <v xml:space="preserve"> 6 Oct      </v>
      </c>
    </row>
    <row r="1281" spans="1:25">
      <c r="A1281" s="1" t="s">
        <v>1265</v>
      </c>
      <c r="K1281" s="2" t="str">
        <f t="shared" si="737"/>
        <v xml:space="preserve">Event 40 </v>
      </c>
      <c r="L1281" s="2" t="str">
        <f t="shared" si="753"/>
        <v xml:space="preserve"> 5 </v>
      </c>
      <c r="M1281" s="2" t="str">
        <f t="shared" si="732"/>
        <v xml:space="preserve">  3  </v>
      </c>
      <c r="N1281" s="2" t="str">
        <f t="shared" si="754"/>
        <v>01:43 PM</v>
      </c>
      <c r="O1281" t="str">
        <f t="shared" si="733"/>
        <v xml:space="preserve">  Ahmed Ihab Mohamed            </v>
      </c>
      <c r="P1281" s="3" t="str">
        <f t="shared" si="734"/>
        <v>14</v>
      </c>
      <c r="Q1281" s="3" t="str">
        <f t="shared" si="735"/>
        <v xml:space="preserve"> DEGLA</v>
      </c>
      <c r="R1281" s="3" t="str">
        <f t="shared" si="736"/>
        <v xml:space="preserve">     59.11</v>
      </c>
      <c r="S1281" s="3" t="str">
        <f t="shared" si="740"/>
        <v xml:space="preserve"> Boys</v>
      </c>
      <c r="T1281" s="3" t="str">
        <f t="shared" si="741"/>
        <v xml:space="preserve">50 </v>
      </c>
      <c r="U1281" s="3" t="str">
        <f t="shared" si="742"/>
        <v xml:space="preserve"> Butterfly</v>
      </c>
      <c r="V1281" s="7" t="str">
        <f t="shared" si="743"/>
        <v xml:space="preserve"> 26.45  </v>
      </c>
      <c r="W1281" s="7" t="str">
        <f t="shared" si="744"/>
        <v xml:space="preserve"> 2007     </v>
      </c>
      <c r="X1281" s="7" t="str">
        <f t="shared" si="745"/>
        <v xml:space="preserve">        Ahmed Sameh Frag</v>
      </c>
      <c r="Y1281" s="7" t="str">
        <f t="shared" si="746"/>
        <v xml:space="preserve"> 6 Oct      </v>
      </c>
    </row>
    <row r="1282" spans="1:25">
      <c r="A1282" s="1" t="s">
        <v>1266</v>
      </c>
      <c r="K1282" s="2" t="str">
        <f t="shared" si="737"/>
        <v xml:space="preserve">Event 40 </v>
      </c>
      <c r="L1282" s="2" t="str">
        <f t="shared" si="753"/>
        <v xml:space="preserve"> 5 </v>
      </c>
      <c r="M1282" s="2" t="str">
        <f t="shared" si="732"/>
        <v xml:space="preserve">  4  </v>
      </c>
      <c r="N1282" s="2" t="str">
        <f t="shared" si="754"/>
        <v>01:43 PM</v>
      </c>
      <c r="O1282" t="str">
        <f t="shared" si="733"/>
        <v xml:space="preserve">  Omr Tarak Ibrahim Salah       </v>
      </c>
      <c r="P1282" s="3" t="str">
        <f t="shared" si="734"/>
        <v>14</v>
      </c>
      <c r="Q1282" s="3" t="str">
        <f t="shared" si="735"/>
        <v xml:space="preserve"> ENPPI</v>
      </c>
      <c r="R1282" s="3" t="str">
        <f t="shared" si="736"/>
        <v xml:space="preserve">     41.64</v>
      </c>
      <c r="S1282" s="3" t="str">
        <f t="shared" si="740"/>
        <v xml:space="preserve"> Boys</v>
      </c>
      <c r="T1282" s="3" t="str">
        <f t="shared" si="741"/>
        <v xml:space="preserve">50 </v>
      </c>
      <c r="U1282" s="3" t="str">
        <f t="shared" si="742"/>
        <v xml:space="preserve"> Butterfly</v>
      </c>
      <c r="V1282" s="7" t="str">
        <f t="shared" si="743"/>
        <v xml:space="preserve"> 26.45  </v>
      </c>
      <c r="W1282" s="7" t="str">
        <f t="shared" si="744"/>
        <v xml:space="preserve"> 2007     </v>
      </c>
      <c r="X1282" s="7" t="str">
        <f t="shared" si="745"/>
        <v xml:space="preserve">        Ahmed Sameh Frag</v>
      </c>
      <c r="Y1282" s="7" t="str">
        <f t="shared" si="746"/>
        <v xml:space="preserve"> 6 Oct      </v>
      </c>
    </row>
    <row r="1283" spans="1:25">
      <c r="A1283" s="1" t="s">
        <v>1267</v>
      </c>
      <c r="K1283" s="2" t="str">
        <f t="shared" si="737"/>
        <v xml:space="preserve">Event 40 </v>
      </c>
      <c r="L1283" s="2" t="str">
        <f t="shared" si="753"/>
        <v xml:space="preserve"> 5 </v>
      </c>
      <c r="M1283" s="2" t="str">
        <f t="shared" si="732"/>
        <v xml:space="preserve">  5  </v>
      </c>
      <c r="N1283" s="2" t="str">
        <f t="shared" si="754"/>
        <v>01:43 PM</v>
      </c>
      <c r="O1283" t="str">
        <f t="shared" si="733"/>
        <v xml:space="preserve">  Ahmed Salem Elsayed           </v>
      </c>
      <c r="P1283" s="3" t="str">
        <f t="shared" si="734"/>
        <v>14</v>
      </c>
      <c r="Q1283" s="3" t="str">
        <f t="shared" si="735"/>
        <v xml:space="preserve"> AHLY </v>
      </c>
      <c r="R1283" s="3" t="str">
        <f t="shared" si="736"/>
        <v xml:space="preserve">     43.68</v>
      </c>
      <c r="S1283" s="3" t="str">
        <f t="shared" si="740"/>
        <v xml:space="preserve"> Boys</v>
      </c>
      <c r="T1283" s="3" t="str">
        <f t="shared" si="741"/>
        <v xml:space="preserve">50 </v>
      </c>
      <c r="U1283" s="3" t="str">
        <f t="shared" si="742"/>
        <v xml:space="preserve"> Butterfly</v>
      </c>
      <c r="V1283" s="7" t="str">
        <f t="shared" si="743"/>
        <v xml:space="preserve"> 26.45  </v>
      </c>
      <c r="W1283" s="7" t="str">
        <f t="shared" si="744"/>
        <v xml:space="preserve"> 2007     </v>
      </c>
      <c r="X1283" s="7" t="str">
        <f t="shared" si="745"/>
        <v xml:space="preserve">        Ahmed Sameh Frag</v>
      </c>
      <c r="Y1283" s="7" t="str">
        <f t="shared" si="746"/>
        <v xml:space="preserve"> 6 Oct      </v>
      </c>
    </row>
    <row r="1284" spans="1:25">
      <c r="A1284" s="1" t="s">
        <v>1268</v>
      </c>
      <c r="K1284" s="2" t="str">
        <f t="shared" si="737"/>
        <v xml:space="preserve">Event 40 </v>
      </c>
      <c r="L1284" s="2" t="str">
        <f t="shared" si="753"/>
        <v xml:space="preserve"> 5 </v>
      </c>
      <c r="M1284" s="2" t="str">
        <f t="shared" si="732"/>
        <v xml:space="preserve">  6  </v>
      </c>
      <c r="N1284" s="2" t="str">
        <f t="shared" si="754"/>
        <v>01:43 PM</v>
      </c>
      <c r="O1284" t="str">
        <f t="shared" si="733"/>
        <v xml:space="preserve">  Marawan Ayman Mahmoud         </v>
      </c>
      <c r="P1284" s="3" t="str">
        <f t="shared" si="734"/>
        <v>14</v>
      </c>
      <c r="Q1284" s="3" t="str">
        <f t="shared" si="735"/>
        <v xml:space="preserve"> AHLY </v>
      </c>
      <c r="R1284" s="3" t="str">
        <f t="shared" si="736"/>
        <v xml:space="preserve">        NT</v>
      </c>
      <c r="S1284" s="3" t="str">
        <f t="shared" si="740"/>
        <v xml:space="preserve"> Boys</v>
      </c>
      <c r="T1284" s="3" t="str">
        <f t="shared" si="741"/>
        <v xml:space="preserve">50 </v>
      </c>
      <c r="U1284" s="3" t="str">
        <f t="shared" si="742"/>
        <v xml:space="preserve"> Butterfly</v>
      </c>
      <c r="V1284" s="7" t="str">
        <f t="shared" si="743"/>
        <v xml:space="preserve"> 26.45  </v>
      </c>
      <c r="W1284" s="7" t="str">
        <f t="shared" si="744"/>
        <v xml:space="preserve"> 2007     </v>
      </c>
      <c r="X1284" s="7" t="str">
        <f t="shared" si="745"/>
        <v xml:space="preserve">        Ahmed Sameh Frag</v>
      </c>
      <c r="Y1284" s="7" t="str">
        <f t="shared" si="746"/>
        <v xml:space="preserve"> 6 Oct      </v>
      </c>
    </row>
    <row r="1285" spans="1:25">
      <c r="A1285" s="1" t="s">
        <v>542</v>
      </c>
      <c r="K1285" s="2" t="str">
        <f t="shared" si="737"/>
        <v xml:space="preserve">Event 40 </v>
      </c>
      <c r="L1285" s="2" t="str">
        <f t="shared" si="753"/>
        <v xml:space="preserve"> 5 </v>
      </c>
      <c r="M1285" s="2" t="str">
        <f t="shared" si="732"/>
        <v xml:space="preserve">  7  </v>
      </c>
      <c r="N1285" s="2" t="str">
        <f t="shared" si="754"/>
        <v>01:43 PM</v>
      </c>
      <c r="O1285" t="str">
        <f t="shared" si="733"/>
        <v xml:space="preserve">  Shehab Hossam Ghorab          </v>
      </c>
      <c r="P1285" s="3" t="str">
        <f t="shared" si="734"/>
        <v>14</v>
      </c>
      <c r="Q1285" s="3" t="str">
        <f t="shared" si="735"/>
        <v xml:space="preserve"> GHABA</v>
      </c>
      <c r="R1285" s="3" t="str">
        <f t="shared" si="736"/>
        <v xml:space="preserve">        NT</v>
      </c>
      <c r="S1285" s="3" t="str">
        <f t="shared" si="740"/>
        <v xml:space="preserve"> Boys</v>
      </c>
      <c r="T1285" s="3" t="str">
        <f t="shared" si="741"/>
        <v xml:space="preserve">50 </v>
      </c>
      <c r="U1285" s="3" t="str">
        <f t="shared" si="742"/>
        <v xml:space="preserve"> Butterfly</v>
      </c>
      <c r="V1285" s="7" t="str">
        <f t="shared" si="743"/>
        <v xml:space="preserve"> 26.45  </v>
      </c>
      <c r="W1285" s="7" t="str">
        <f t="shared" si="744"/>
        <v xml:space="preserve"> 2007     </v>
      </c>
      <c r="X1285" s="7" t="str">
        <f t="shared" si="745"/>
        <v xml:space="preserve">        Ahmed Sameh Frag</v>
      </c>
      <c r="Y1285" s="7" t="str">
        <f t="shared" si="746"/>
        <v xml:space="preserve"> 6 Oct      </v>
      </c>
    </row>
    <row r="1286" spans="1:25">
      <c r="A1286" s="1" t="s">
        <v>1269</v>
      </c>
      <c r="K1286" s="2" t="str">
        <f t="shared" si="737"/>
        <v xml:space="preserve">Event 40 </v>
      </c>
      <c r="L1286" s="2" t="str">
        <f t="shared" si="753"/>
        <v xml:space="preserve"> 5 </v>
      </c>
      <c r="M1286" s="2" t="str">
        <f t="shared" si="732"/>
        <v xml:space="preserve">  8  </v>
      </c>
      <c r="N1286" s="2" t="str">
        <f t="shared" si="754"/>
        <v>01:43 PM</v>
      </c>
      <c r="O1286" t="str">
        <f t="shared" si="733"/>
        <v xml:space="preserve">  Omar Said Mokhtar Arfa        </v>
      </c>
      <c r="P1286" s="3" t="str">
        <f t="shared" si="734"/>
        <v>14</v>
      </c>
      <c r="Q1286" s="3" t="str">
        <f t="shared" si="735"/>
        <v xml:space="preserve"> S.TAN</v>
      </c>
      <c r="R1286" s="3" t="str">
        <f t="shared" si="736"/>
        <v xml:space="preserve">        NT</v>
      </c>
      <c r="S1286" s="3" t="str">
        <f t="shared" si="740"/>
        <v xml:space="preserve"> Boys</v>
      </c>
      <c r="T1286" s="3" t="str">
        <f t="shared" si="741"/>
        <v xml:space="preserve">50 </v>
      </c>
      <c r="U1286" s="3" t="str">
        <f t="shared" si="742"/>
        <v xml:space="preserve"> Butterfly</v>
      </c>
      <c r="V1286" s="7" t="str">
        <f t="shared" si="743"/>
        <v xml:space="preserve"> 26.45  </v>
      </c>
      <c r="W1286" s="7" t="str">
        <f t="shared" si="744"/>
        <v xml:space="preserve"> 2007     </v>
      </c>
      <c r="X1286" s="7" t="str">
        <f t="shared" si="745"/>
        <v xml:space="preserve">        Ahmed Sameh Frag</v>
      </c>
      <c r="Y1286" s="7" t="str">
        <f t="shared" si="746"/>
        <v xml:space="preserve"> 6 Oct      </v>
      </c>
    </row>
    <row r="1287" spans="1:25">
      <c r="A1287" s="5" t="s">
        <v>1270</v>
      </c>
      <c r="K1287" s="2"/>
      <c r="L1287" s="2"/>
      <c r="M1287" s="2"/>
      <c r="N1287" s="2"/>
      <c r="V1287" s="7"/>
      <c r="W1287" s="7"/>
      <c r="X1287" s="7"/>
      <c r="Y1287" s="7"/>
    </row>
    <row r="1288" spans="1:25">
      <c r="A1288" s="1" t="s">
        <v>1271</v>
      </c>
      <c r="K1288" s="2" t="str">
        <f t="shared" si="737"/>
        <v xml:space="preserve">Event 40 </v>
      </c>
      <c r="L1288" s="2" t="str">
        <f>MID($A$1287,5,3)</f>
        <v xml:space="preserve"> 6 </v>
      </c>
      <c r="M1288" s="2" t="str">
        <f t="shared" si="732"/>
        <v xml:space="preserve">  1  </v>
      </c>
      <c r="N1288" s="2" t="str">
        <f>MID($A$1287,33,10)</f>
        <v>01:44 PM</v>
      </c>
      <c r="O1288" t="str">
        <f t="shared" si="733"/>
        <v xml:space="preserve">  Khaled Mohamed Roushdy        </v>
      </c>
      <c r="P1288" s="3" t="str">
        <f t="shared" si="734"/>
        <v>14</v>
      </c>
      <c r="Q1288" s="3" t="str">
        <f t="shared" si="735"/>
        <v xml:space="preserve"> AHLY </v>
      </c>
      <c r="R1288" s="3" t="str">
        <f t="shared" si="736"/>
        <v xml:space="preserve">     40.95</v>
      </c>
      <c r="S1288" s="3" t="str">
        <f t="shared" si="740"/>
        <v xml:space="preserve"> Boys</v>
      </c>
      <c r="T1288" s="3" t="str">
        <f t="shared" si="741"/>
        <v xml:space="preserve">50 </v>
      </c>
      <c r="U1288" s="3" t="str">
        <f t="shared" si="742"/>
        <v xml:space="preserve"> Butterfly</v>
      </c>
      <c r="V1288" s="7" t="str">
        <f t="shared" si="743"/>
        <v xml:space="preserve"> 26.45  </v>
      </c>
      <c r="W1288" s="7" t="str">
        <f t="shared" si="744"/>
        <v xml:space="preserve"> 2007     </v>
      </c>
      <c r="X1288" s="7" t="str">
        <f t="shared" si="745"/>
        <v xml:space="preserve">        Ahmed Sameh Frag</v>
      </c>
      <c r="Y1288" s="7" t="str">
        <f t="shared" si="746"/>
        <v xml:space="preserve"> 6 Oct      </v>
      </c>
    </row>
    <row r="1289" spans="1:25">
      <c r="A1289" s="1" t="s">
        <v>1272</v>
      </c>
      <c r="K1289" s="2" t="str">
        <f t="shared" si="737"/>
        <v xml:space="preserve">Event 40 </v>
      </c>
      <c r="L1289" s="2" t="str">
        <f t="shared" ref="L1289:L1295" si="755">MID($A$1287,5,3)</f>
        <v xml:space="preserve"> 6 </v>
      </c>
      <c r="M1289" s="2" t="str">
        <f t="shared" si="732"/>
        <v xml:space="preserve">  2  </v>
      </c>
      <c r="N1289" s="2" t="str">
        <f t="shared" ref="N1289:N1295" si="756">MID($A$1287,33,10)</f>
        <v>01:44 PM</v>
      </c>
      <c r="O1289" t="str">
        <f t="shared" si="733"/>
        <v xml:space="preserve">  Ahmed Ahsraf Farouk           </v>
      </c>
      <c r="P1289" s="3" t="str">
        <f t="shared" si="734"/>
        <v>14</v>
      </c>
      <c r="Q1289" s="3" t="str">
        <f t="shared" si="735"/>
        <v xml:space="preserve"> HLWAN</v>
      </c>
      <c r="R1289" s="3" t="str">
        <f t="shared" si="736"/>
        <v xml:space="preserve">     39.84</v>
      </c>
      <c r="S1289" s="3" t="str">
        <f t="shared" si="740"/>
        <v xml:space="preserve"> Boys</v>
      </c>
      <c r="T1289" s="3" t="str">
        <f t="shared" si="741"/>
        <v xml:space="preserve">50 </v>
      </c>
      <c r="U1289" s="3" t="str">
        <f t="shared" si="742"/>
        <v xml:space="preserve"> Butterfly</v>
      </c>
      <c r="V1289" s="7" t="str">
        <f t="shared" si="743"/>
        <v xml:space="preserve"> 26.45  </v>
      </c>
      <c r="W1289" s="7" t="str">
        <f t="shared" si="744"/>
        <v xml:space="preserve"> 2007     </v>
      </c>
      <c r="X1289" s="7" t="str">
        <f t="shared" si="745"/>
        <v xml:space="preserve">        Ahmed Sameh Frag</v>
      </c>
      <c r="Y1289" s="7" t="str">
        <f t="shared" si="746"/>
        <v xml:space="preserve"> 6 Oct      </v>
      </c>
    </row>
    <row r="1290" spans="1:25">
      <c r="A1290" s="1" t="s">
        <v>1273</v>
      </c>
      <c r="K1290" s="2" t="str">
        <f t="shared" si="737"/>
        <v xml:space="preserve">Event 40 </v>
      </c>
      <c r="L1290" s="2" t="str">
        <f t="shared" si="755"/>
        <v xml:space="preserve"> 6 </v>
      </c>
      <c r="M1290" s="2" t="str">
        <f t="shared" si="732"/>
        <v xml:space="preserve">  3  </v>
      </c>
      <c r="N1290" s="2" t="str">
        <f t="shared" si="756"/>
        <v>01:44 PM</v>
      </c>
      <c r="O1290" t="str">
        <f t="shared" si="733"/>
        <v xml:space="preserve">  Youssef Ekramy Hassan         </v>
      </c>
      <c r="P1290" s="3" t="str">
        <f t="shared" si="734"/>
        <v>14</v>
      </c>
      <c r="Q1290" s="3" t="str">
        <f t="shared" si="735"/>
        <v xml:space="preserve"> DEGLA</v>
      </c>
      <c r="R1290" s="3" t="str">
        <f t="shared" si="736"/>
        <v xml:space="preserve">     39.51</v>
      </c>
      <c r="S1290" s="3" t="str">
        <f t="shared" si="740"/>
        <v xml:space="preserve"> Boys</v>
      </c>
      <c r="T1290" s="3" t="str">
        <f t="shared" si="741"/>
        <v xml:space="preserve">50 </v>
      </c>
      <c r="U1290" s="3" t="str">
        <f t="shared" si="742"/>
        <v xml:space="preserve"> Butterfly</v>
      </c>
      <c r="V1290" s="7" t="str">
        <f t="shared" si="743"/>
        <v xml:space="preserve"> 26.45  </v>
      </c>
      <c r="W1290" s="7" t="str">
        <f t="shared" si="744"/>
        <v xml:space="preserve"> 2007     </v>
      </c>
      <c r="X1290" s="7" t="str">
        <f t="shared" si="745"/>
        <v xml:space="preserve">        Ahmed Sameh Frag</v>
      </c>
      <c r="Y1290" s="7" t="str">
        <f t="shared" si="746"/>
        <v xml:space="preserve"> 6 Oct      </v>
      </c>
    </row>
    <row r="1291" spans="1:25">
      <c r="A1291" s="1" t="s">
        <v>1274</v>
      </c>
      <c r="K1291" s="2" t="str">
        <f t="shared" si="737"/>
        <v xml:space="preserve">Event 40 </v>
      </c>
      <c r="L1291" s="2" t="str">
        <f t="shared" si="755"/>
        <v xml:space="preserve"> 6 </v>
      </c>
      <c r="M1291" s="2" t="str">
        <f t="shared" si="732"/>
        <v xml:space="preserve">  4  </v>
      </c>
      <c r="N1291" s="2" t="str">
        <f t="shared" si="756"/>
        <v>01:44 PM</v>
      </c>
      <c r="O1291" t="str">
        <f t="shared" si="733"/>
        <v xml:space="preserve">  Mostafa Amin Ahmed Manse      </v>
      </c>
      <c r="P1291" s="3" t="str">
        <f t="shared" si="734"/>
        <v>14</v>
      </c>
      <c r="Q1291" s="3" t="str">
        <f t="shared" si="735"/>
        <v xml:space="preserve"> HLWAN</v>
      </c>
      <c r="R1291" s="3" t="str">
        <f t="shared" si="736"/>
        <v xml:space="preserve">     38.93</v>
      </c>
      <c r="S1291" s="3" t="str">
        <f t="shared" si="740"/>
        <v xml:space="preserve"> Boys</v>
      </c>
      <c r="T1291" s="3" t="str">
        <f t="shared" si="741"/>
        <v xml:space="preserve">50 </v>
      </c>
      <c r="U1291" s="3" t="str">
        <f t="shared" si="742"/>
        <v xml:space="preserve"> Butterfly</v>
      </c>
      <c r="V1291" s="7" t="str">
        <f t="shared" si="743"/>
        <v xml:space="preserve"> 26.45  </v>
      </c>
      <c r="W1291" s="7" t="str">
        <f t="shared" si="744"/>
        <v xml:space="preserve"> 2007     </v>
      </c>
      <c r="X1291" s="7" t="str">
        <f t="shared" si="745"/>
        <v xml:space="preserve">        Ahmed Sameh Frag</v>
      </c>
      <c r="Y1291" s="7" t="str">
        <f t="shared" si="746"/>
        <v xml:space="preserve"> 6 Oct      </v>
      </c>
    </row>
    <row r="1292" spans="1:25">
      <c r="A1292" s="1" t="s">
        <v>1275</v>
      </c>
      <c r="K1292" s="2" t="str">
        <f t="shared" si="737"/>
        <v xml:space="preserve">Event 40 </v>
      </c>
      <c r="L1292" s="2" t="str">
        <f t="shared" si="755"/>
        <v xml:space="preserve"> 6 </v>
      </c>
      <c r="M1292" s="2" t="str">
        <f t="shared" si="732"/>
        <v xml:space="preserve">  5  </v>
      </c>
      <c r="N1292" s="2" t="str">
        <f t="shared" si="756"/>
        <v>01:44 PM</v>
      </c>
      <c r="O1292" t="str">
        <f t="shared" si="733"/>
        <v xml:space="preserve">  Seif Ahmed Fareid Khalil      </v>
      </c>
      <c r="P1292" s="3" t="str">
        <f t="shared" si="734"/>
        <v>14</v>
      </c>
      <c r="Q1292" s="3" t="str">
        <f t="shared" si="735"/>
        <v xml:space="preserve"> ZMALK</v>
      </c>
      <c r="R1292" s="3" t="str">
        <f t="shared" si="736"/>
        <v xml:space="preserve">     39.45</v>
      </c>
      <c r="S1292" s="3" t="str">
        <f t="shared" si="740"/>
        <v xml:space="preserve"> Boys</v>
      </c>
      <c r="T1292" s="3" t="str">
        <f t="shared" si="741"/>
        <v xml:space="preserve">50 </v>
      </c>
      <c r="U1292" s="3" t="str">
        <f t="shared" si="742"/>
        <v xml:space="preserve"> Butterfly</v>
      </c>
      <c r="V1292" s="7" t="str">
        <f t="shared" si="743"/>
        <v xml:space="preserve"> 26.45  </v>
      </c>
      <c r="W1292" s="7" t="str">
        <f t="shared" si="744"/>
        <v xml:space="preserve"> 2007     </v>
      </c>
      <c r="X1292" s="7" t="str">
        <f t="shared" si="745"/>
        <v xml:space="preserve">        Ahmed Sameh Frag</v>
      </c>
      <c r="Y1292" s="7" t="str">
        <f t="shared" si="746"/>
        <v xml:space="preserve"> 6 Oct      </v>
      </c>
    </row>
    <row r="1293" spans="1:25">
      <c r="A1293" s="1" t="s">
        <v>1276</v>
      </c>
      <c r="K1293" s="2" t="str">
        <f t="shared" si="737"/>
        <v xml:space="preserve">Event 40 </v>
      </c>
      <c r="L1293" s="2" t="str">
        <f t="shared" si="755"/>
        <v xml:space="preserve"> 6 </v>
      </c>
      <c r="M1293" s="2" t="str">
        <f t="shared" si="732"/>
        <v xml:space="preserve">  6  </v>
      </c>
      <c r="N1293" s="2" t="str">
        <f t="shared" si="756"/>
        <v>01:44 PM</v>
      </c>
      <c r="O1293" t="str">
        <f t="shared" si="733"/>
        <v xml:space="preserve">  Zeiad Hossam El Din Samy      </v>
      </c>
      <c r="P1293" s="3" t="str">
        <f t="shared" si="734"/>
        <v>14</v>
      </c>
      <c r="Q1293" s="3" t="str">
        <f t="shared" si="735"/>
        <v xml:space="preserve"> ZOHUR</v>
      </c>
      <c r="R1293" s="3" t="str">
        <f t="shared" si="736"/>
        <v xml:space="preserve">     39.51</v>
      </c>
      <c r="S1293" s="3" t="str">
        <f t="shared" si="740"/>
        <v xml:space="preserve"> Boys</v>
      </c>
      <c r="T1293" s="3" t="str">
        <f t="shared" si="741"/>
        <v xml:space="preserve">50 </v>
      </c>
      <c r="U1293" s="3" t="str">
        <f t="shared" si="742"/>
        <v xml:space="preserve"> Butterfly</v>
      </c>
      <c r="V1293" s="7" t="str">
        <f t="shared" si="743"/>
        <v xml:space="preserve"> 26.45  </v>
      </c>
      <c r="W1293" s="7" t="str">
        <f t="shared" si="744"/>
        <v xml:space="preserve"> 2007     </v>
      </c>
      <c r="X1293" s="7" t="str">
        <f t="shared" si="745"/>
        <v xml:space="preserve">        Ahmed Sameh Frag</v>
      </c>
      <c r="Y1293" s="7" t="str">
        <f t="shared" si="746"/>
        <v xml:space="preserve"> 6 Oct      </v>
      </c>
    </row>
    <row r="1294" spans="1:25">
      <c r="A1294" s="1" t="s">
        <v>1277</v>
      </c>
      <c r="K1294" s="2" t="str">
        <f t="shared" si="737"/>
        <v xml:space="preserve">Event 40 </v>
      </c>
      <c r="L1294" s="2" t="str">
        <f t="shared" si="755"/>
        <v xml:space="preserve"> 6 </v>
      </c>
      <c r="M1294" s="2" t="str">
        <f t="shared" si="732"/>
        <v xml:space="preserve">  7  </v>
      </c>
      <c r="N1294" s="2" t="str">
        <f t="shared" si="756"/>
        <v>01:44 PM</v>
      </c>
      <c r="O1294" t="str">
        <f t="shared" si="733"/>
        <v xml:space="preserve">  Mahmoud Ahmed Al Sayed Moham  </v>
      </c>
      <c r="P1294" s="3" t="str">
        <f t="shared" si="734"/>
        <v>14</v>
      </c>
      <c r="Q1294" s="3" t="str">
        <f t="shared" si="735"/>
        <v xml:space="preserve"> SHOOT</v>
      </c>
      <c r="R1294" s="3" t="str">
        <f t="shared" si="736"/>
        <v xml:space="preserve">     39.90</v>
      </c>
      <c r="S1294" s="3" t="str">
        <f t="shared" si="740"/>
        <v xml:space="preserve"> Boys</v>
      </c>
      <c r="T1294" s="3" t="str">
        <f t="shared" si="741"/>
        <v xml:space="preserve">50 </v>
      </c>
      <c r="U1294" s="3" t="str">
        <f t="shared" si="742"/>
        <v xml:space="preserve"> Butterfly</v>
      </c>
      <c r="V1294" s="7" t="str">
        <f t="shared" si="743"/>
        <v xml:space="preserve"> 26.45  </v>
      </c>
      <c r="W1294" s="7" t="str">
        <f t="shared" si="744"/>
        <v xml:space="preserve"> 2007     </v>
      </c>
      <c r="X1294" s="7" t="str">
        <f t="shared" si="745"/>
        <v xml:space="preserve">        Ahmed Sameh Frag</v>
      </c>
      <c r="Y1294" s="7" t="str">
        <f t="shared" si="746"/>
        <v xml:space="preserve"> 6 Oct      </v>
      </c>
    </row>
    <row r="1295" spans="1:25">
      <c r="A1295" s="1" t="s">
        <v>1278</v>
      </c>
      <c r="K1295" s="2" t="str">
        <f t="shared" si="737"/>
        <v xml:space="preserve">Event 40 </v>
      </c>
      <c r="L1295" s="2" t="str">
        <f t="shared" si="755"/>
        <v xml:space="preserve"> 6 </v>
      </c>
      <c r="M1295" s="2" t="str">
        <f t="shared" si="732"/>
        <v xml:space="preserve">  8  </v>
      </c>
      <c r="N1295" s="2" t="str">
        <f t="shared" si="756"/>
        <v>01:44 PM</v>
      </c>
      <c r="O1295" t="str">
        <f t="shared" si="733"/>
        <v xml:space="preserve">  Abdalla Essam ElDin Abdalla   </v>
      </c>
      <c r="P1295" s="3" t="str">
        <f t="shared" si="734"/>
        <v>14</v>
      </c>
      <c r="Q1295" s="3" t="str">
        <f t="shared" si="735"/>
        <v xml:space="preserve"> ZOHUR</v>
      </c>
      <c r="R1295" s="3" t="str">
        <f t="shared" si="736"/>
        <v xml:space="preserve">     41.22</v>
      </c>
      <c r="S1295" s="3" t="str">
        <f t="shared" si="740"/>
        <v xml:space="preserve"> Boys</v>
      </c>
      <c r="T1295" s="3" t="str">
        <f t="shared" si="741"/>
        <v xml:space="preserve">50 </v>
      </c>
      <c r="U1295" s="3" t="str">
        <f t="shared" si="742"/>
        <v xml:space="preserve"> Butterfly</v>
      </c>
      <c r="V1295" s="7" t="str">
        <f t="shared" si="743"/>
        <v xml:space="preserve"> 26.45  </v>
      </c>
      <c r="W1295" s="7" t="str">
        <f t="shared" si="744"/>
        <v xml:space="preserve"> 2007     </v>
      </c>
      <c r="X1295" s="7" t="str">
        <f t="shared" si="745"/>
        <v xml:space="preserve">        Ahmed Sameh Frag</v>
      </c>
      <c r="Y1295" s="7" t="str">
        <f t="shared" si="746"/>
        <v xml:space="preserve"> 6 Oct      </v>
      </c>
    </row>
    <row r="1296" spans="1:25">
      <c r="A1296" s="5" t="s">
        <v>1279</v>
      </c>
      <c r="K1296" s="2"/>
      <c r="L1296" s="2"/>
      <c r="M1296" s="2"/>
      <c r="N1296" s="2"/>
      <c r="V1296" s="7"/>
      <c r="W1296" s="7"/>
      <c r="X1296" s="7"/>
      <c r="Y1296" s="7"/>
    </row>
    <row r="1297" spans="1:25">
      <c r="A1297" s="1" t="s">
        <v>1280</v>
      </c>
      <c r="K1297" s="2" t="str">
        <f t="shared" si="737"/>
        <v xml:space="preserve">Event 40 </v>
      </c>
      <c r="L1297" s="2" t="str">
        <f>MID($A$1296,5,3)</f>
        <v xml:space="preserve"> 7 </v>
      </c>
      <c r="M1297" s="2" t="str">
        <f t="shared" si="732"/>
        <v xml:space="preserve">  1  </v>
      </c>
      <c r="N1297" s="2" t="str">
        <f>MID($A$1296,33,10)</f>
        <v>01:45 PM</v>
      </c>
      <c r="O1297" t="str">
        <f t="shared" si="733"/>
        <v xml:space="preserve">  Yassin Ehab Ahmed Mohamed     </v>
      </c>
      <c r="P1297" s="3" t="str">
        <f t="shared" si="734"/>
        <v>14</v>
      </c>
      <c r="Q1297" s="3" t="str">
        <f t="shared" si="735"/>
        <v xml:space="preserve"> ZMALK</v>
      </c>
      <c r="R1297" s="3" t="str">
        <f t="shared" si="736"/>
        <v xml:space="preserve">     38.48</v>
      </c>
      <c r="S1297" s="3" t="str">
        <f t="shared" si="740"/>
        <v xml:space="preserve"> Boys</v>
      </c>
      <c r="T1297" s="3" t="str">
        <f t="shared" si="741"/>
        <v xml:space="preserve">50 </v>
      </c>
      <c r="U1297" s="3" t="str">
        <f t="shared" si="742"/>
        <v xml:space="preserve"> Butterfly</v>
      </c>
      <c r="V1297" s="7" t="str">
        <f t="shared" si="743"/>
        <v xml:space="preserve"> 26.45  </v>
      </c>
      <c r="W1297" s="7" t="str">
        <f t="shared" si="744"/>
        <v xml:space="preserve"> 2007     </v>
      </c>
      <c r="X1297" s="7" t="str">
        <f t="shared" si="745"/>
        <v xml:space="preserve">        Ahmed Sameh Frag</v>
      </c>
      <c r="Y1297" s="7" t="str">
        <f t="shared" si="746"/>
        <v xml:space="preserve"> 6 Oct      </v>
      </c>
    </row>
    <row r="1298" spans="1:25">
      <c r="A1298" s="1" t="s">
        <v>1281</v>
      </c>
      <c r="K1298" s="2" t="str">
        <f t="shared" si="737"/>
        <v xml:space="preserve">Event 40 </v>
      </c>
      <c r="L1298" s="2" t="str">
        <f t="shared" ref="L1298:L1304" si="757">MID($A$1296,5,3)</f>
        <v xml:space="preserve"> 7 </v>
      </c>
      <c r="M1298" s="2" t="str">
        <f t="shared" si="732"/>
        <v xml:space="preserve">  2  </v>
      </c>
      <c r="N1298" s="2" t="str">
        <f t="shared" ref="N1298:N1304" si="758">MID($A$1296,33,10)</f>
        <v>01:45 PM</v>
      </c>
      <c r="O1298" t="str">
        <f t="shared" si="733"/>
        <v xml:space="preserve">  Ahmed Khaled Ibrahim          </v>
      </c>
      <c r="P1298" s="3" t="str">
        <f t="shared" si="734"/>
        <v>14</v>
      </c>
      <c r="Q1298" s="3" t="str">
        <f t="shared" si="735"/>
        <v xml:space="preserve"> AHLY </v>
      </c>
      <c r="R1298" s="3" t="str">
        <f t="shared" si="736"/>
        <v xml:space="preserve">     37.91</v>
      </c>
      <c r="S1298" s="3" t="str">
        <f t="shared" si="740"/>
        <v xml:space="preserve"> Boys</v>
      </c>
      <c r="T1298" s="3" t="str">
        <f t="shared" si="741"/>
        <v xml:space="preserve">50 </v>
      </c>
      <c r="U1298" s="3" t="str">
        <f t="shared" si="742"/>
        <v xml:space="preserve"> Butterfly</v>
      </c>
      <c r="V1298" s="7" t="str">
        <f t="shared" si="743"/>
        <v xml:space="preserve"> 26.45  </v>
      </c>
      <c r="W1298" s="7" t="str">
        <f t="shared" si="744"/>
        <v xml:space="preserve"> 2007     </v>
      </c>
      <c r="X1298" s="7" t="str">
        <f t="shared" si="745"/>
        <v xml:space="preserve">        Ahmed Sameh Frag</v>
      </c>
      <c r="Y1298" s="7" t="str">
        <f t="shared" si="746"/>
        <v xml:space="preserve"> 6 Oct      </v>
      </c>
    </row>
    <row r="1299" spans="1:25">
      <c r="A1299" s="1" t="s">
        <v>1282</v>
      </c>
      <c r="K1299" s="2" t="str">
        <f t="shared" si="737"/>
        <v xml:space="preserve">Event 40 </v>
      </c>
      <c r="L1299" s="2" t="str">
        <f t="shared" si="757"/>
        <v xml:space="preserve"> 7 </v>
      </c>
      <c r="M1299" s="2" t="str">
        <f t="shared" si="732"/>
        <v xml:space="preserve">  3  </v>
      </c>
      <c r="N1299" s="2" t="str">
        <f t="shared" si="758"/>
        <v>01:45 PM</v>
      </c>
      <c r="O1299" t="str">
        <f t="shared" si="733"/>
        <v xml:space="preserve">  Abdel Rahman Hany Al Sayed    </v>
      </c>
      <c r="P1299" s="3" t="str">
        <f t="shared" si="734"/>
        <v>14</v>
      </c>
      <c r="Q1299" s="3" t="str">
        <f t="shared" si="735"/>
        <v xml:space="preserve"> HLWAN</v>
      </c>
      <c r="R1299" s="3" t="str">
        <f t="shared" si="736"/>
        <v xml:space="preserve">     37.35</v>
      </c>
      <c r="S1299" s="3" t="str">
        <f t="shared" si="740"/>
        <v xml:space="preserve"> Boys</v>
      </c>
      <c r="T1299" s="3" t="str">
        <f t="shared" si="741"/>
        <v xml:space="preserve">50 </v>
      </c>
      <c r="U1299" s="3" t="str">
        <f t="shared" si="742"/>
        <v xml:space="preserve"> Butterfly</v>
      </c>
      <c r="V1299" s="7" t="str">
        <f t="shared" si="743"/>
        <v xml:space="preserve"> 26.45  </v>
      </c>
      <c r="W1299" s="7" t="str">
        <f t="shared" si="744"/>
        <v xml:space="preserve"> 2007     </v>
      </c>
      <c r="X1299" s="7" t="str">
        <f t="shared" si="745"/>
        <v xml:space="preserve">        Ahmed Sameh Frag</v>
      </c>
      <c r="Y1299" s="7" t="str">
        <f t="shared" si="746"/>
        <v xml:space="preserve"> 6 Oct      </v>
      </c>
    </row>
    <row r="1300" spans="1:25">
      <c r="A1300" s="1" t="s">
        <v>1283</v>
      </c>
      <c r="K1300" s="2" t="str">
        <f t="shared" si="737"/>
        <v xml:space="preserve">Event 40 </v>
      </c>
      <c r="L1300" s="2" t="str">
        <f t="shared" si="757"/>
        <v xml:space="preserve"> 7 </v>
      </c>
      <c r="M1300" s="2" t="str">
        <f t="shared" si="732"/>
        <v xml:space="preserve">  4  </v>
      </c>
      <c r="N1300" s="2" t="str">
        <f t="shared" si="758"/>
        <v>01:45 PM</v>
      </c>
      <c r="O1300" t="str">
        <f t="shared" si="733"/>
        <v xml:space="preserve">  Mahmoud Mohamed Mahmoud Sabr  </v>
      </c>
      <c r="P1300" s="3" t="str">
        <f t="shared" si="734"/>
        <v>14</v>
      </c>
      <c r="Q1300" s="3" t="str">
        <f t="shared" si="735"/>
        <v xml:space="preserve"> DEGLA</v>
      </c>
      <c r="R1300" s="3" t="str">
        <f t="shared" si="736"/>
        <v xml:space="preserve">     36.95</v>
      </c>
      <c r="S1300" s="3" t="str">
        <f t="shared" si="740"/>
        <v xml:space="preserve"> Boys</v>
      </c>
      <c r="T1300" s="3" t="str">
        <f t="shared" si="741"/>
        <v xml:space="preserve">50 </v>
      </c>
      <c r="U1300" s="3" t="str">
        <f t="shared" si="742"/>
        <v xml:space="preserve"> Butterfly</v>
      </c>
      <c r="V1300" s="7" t="str">
        <f t="shared" si="743"/>
        <v xml:space="preserve"> 26.45  </v>
      </c>
      <c r="W1300" s="7" t="str">
        <f t="shared" si="744"/>
        <v xml:space="preserve"> 2007     </v>
      </c>
      <c r="X1300" s="7" t="str">
        <f t="shared" si="745"/>
        <v xml:space="preserve">        Ahmed Sameh Frag</v>
      </c>
      <c r="Y1300" s="7" t="str">
        <f t="shared" si="746"/>
        <v xml:space="preserve"> 6 Oct      </v>
      </c>
    </row>
    <row r="1301" spans="1:25">
      <c r="A1301" s="1" t="s">
        <v>1284</v>
      </c>
      <c r="K1301" s="2" t="str">
        <f t="shared" si="737"/>
        <v xml:space="preserve">Event 40 </v>
      </c>
      <c r="L1301" s="2" t="str">
        <f t="shared" si="757"/>
        <v xml:space="preserve"> 7 </v>
      </c>
      <c r="M1301" s="2" t="str">
        <f t="shared" si="732"/>
        <v xml:space="preserve">  5  </v>
      </c>
      <c r="N1301" s="2" t="str">
        <f t="shared" si="758"/>
        <v>01:45 PM</v>
      </c>
      <c r="O1301" t="str">
        <f t="shared" si="733"/>
        <v xml:space="preserve">  Yousef Ashra Abdel Hamed      </v>
      </c>
      <c r="P1301" s="3" t="str">
        <f t="shared" si="734"/>
        <v>14</v>
      </c>
      <c r="Q1301" s="3" t="str">
        <f t="shared" si="735"/>
        <v xml:space="preserve"> BNK.G</v>
      </c>
      <c r="R1301" s="3" t="str">
        <f t="shared" si="736"/>
        <v xml:space="preserve">     36.96</v>
      </c>
      <c r="S1301" s="3" t="str">
        <f t="shared" si="740"/>
        <v xml:space="preserve"> Boys</v>
      </c>
      <c r="T1301" s="3" t="str">
        <f t="shared" si="741"/>
        <v xml:space="preserve">50 </v>
      </c>
      <c r="U1301" s="3" t="str">
        <f t="shared" si="742"/>
        <v xml:space="preserve"> Butterfly</v>
      </c>
      <c r="V1301" s="7" t="str">
        <f t="shared" si="743"/>
        <v xml:space="preserve"> 26.45  </v>
      </c>
      <c r="W1301" s="7" t="str">
        <f t="shared" si="744"/>
        <v xml:space="preserve"> 2007     </v>
      </c>
      <c r="X1301" s="7" t="str">
        <f t="shared" si="745"/>
        <v xml:space="preserve">        Ahmed Sameh Frag</v>
      </c>
      <c r="Y1301" s="7" t="str">
        <f t="shared" si="746"/>
        <v xml:space="preserve"> 6 Oct      </v>
      </c>
    </row>
    <row r="1302" spans="1:25">
      <c r="A1302" s="1" t="s">
        <v>1285</v>
      </c>
      <c r="K1302" s="2" t="str">
        <f t="shared" si="737"/>
        <v xml:space="preserve">Event 40 </v>
      </c>
      <c r="L1302" s="2" t="str">
        <f t="shared" si="757"/>
        <v xml:space="preserve"> 7 </v>
      </c>
      <c r="M1302" s="2" t="str">
        <f t="shared" si="732"/>
        <v xml:space="preserve">  6  </v>
      </c>
      <c r="N1302" s="2" t="str">
        <f t="shared" si="758"/>
        <v>01:45 PM</v>
      </c>
      <c r="O1302" t="str">
        <f t="shared" si="733"/>
        <v xml:space="preserve">  Seif El Din Ahmed Al Weisemy  </v>
      </c>
      <c r="P1302" s="3" t="str">
        <f t="shared" si="734"/>
        <v>14</v>
      </c>
      <c r="Q1302" s="3" t="str">
        <f t="shared" si="735"/>
        <v xml:space="preserve"> TWFIK</v>
      </c>
      <c r="R1302" s="3" t="str">
        <f t="shared" si="736"/>
        <v xml:space="preserve">     37.79</v>
      </c>
      <c r="S1302" s="3" t="str">
        <f t="shared" si="740"/>
        <v xml:space="preserve"> Boys</v>
      </c>
      <c r="T1302" s="3" t="str">
        <f t="shared" si="741"/>
        <v xml:space="preserve">50 </v>
      </c>
      <c r="U1302" s="3" t="str">
        <f t="shared" si="742"/>
        <v xml:space="preserve"> Butterfly</v>
      </c>
      <c r="V1302" s="7" t="str">
        <f t="shared" si="743"/>
        <v xml:space="preserve"> 26.45  </v>
      </c>
      <c r="W1302" s="7" t="str">
        <f t="shared" si="744"/>
        <v xml:space="preserve"> 2007     </v>
      </c>
      <c r="X1302" s="7" t="str">
        <f t="shared" si="745"/>
        <v xml:space="preserve">        Ahmed Sameh Frag</v>
      </c>
      <c r="Y1302" s="7" t="str">
        <f t="shared" si="746"/>
        <v xml:space="preserve"> 6 Oct      </v>
      </c>
    </row>
    <row r="1303" spans="1:25">
      <c r="A1303" s="1" t="s">
        <v>1286</v>
      </c>
      <c r="K1303" s="2" t="str">
        <f t="shared" si="737"/>
        <v xml:space="preserve">Event 40 </v>
      </c>
      <c r="L1303" s="2" t="str">
        <f t="shared" si="757"/>
        <v xml:space="preserve"> 7 </v>
      </c>
      <c r="M1303" s="2" t="str">
        <f t="shared" si="732"/>
        <v xml:space="preserve">  7  </v>
      </c>
      <c r="N1303" s="2" t="str">
        <f t="shared" si="758"/>
        <v>01:45 PM</v>
      </c>
      <c r="O1303" t="str">
        <f t="shared" si="733"/>
        <v xml:space="preserve">  Zeiad Ehab Antr Mostafa       </v>
      </c>
      <c r="P1303" s="3" t="str">
        <f t="shared" si="734"/>
        <v>14</v>
      </c>
      <c r="Q1303" s="3" t="str">
        <f t="shared" si="735"/>
        <v xml:space="preserve"> ZMALK</v>
      </c>
      <c r="R1303" s="3" t="str">
        <f t="shared" si="736"/>
        <v xml:space="preserve">     38.10</v>
      </c>
      <c r="S1303" s="3" t="str">
        <f t="shared" si="740"/>
        <v xml:space="preserve"> Boys</v>
      </c>
      <c r="T1303" s="3" t="str">
        <f t="shared" si="741"/>
        <v xml:space="preserve">50 </v>
      </c>
      <c r="U1303" s="3" t="str">
        <f t="shared" si="742"/>
        <v xml:space="preserve"> Butterfly</v>
      </c>
      <c r="V1303" s="7" t="str">
        <f t="shared" si="743"/>
        <v xml:space="preserve"> 26.45  </v>
      </c>
      <c r="W1303" s="7" t="str">
        <f t="shared" si="744"/>
        <v xml:space="preserve"> 2007     </v>
      </c>
      <c r="X1303" s="7" t="str">
        <f t="shared" si="745"/>
        <v xml:space="preserve">        Ahmed Sameh Frag</v>
      </c>
      <c r="Y1303" s="7" t="str">
        <f t="shared" si="746"/>
        <v xml:space="preserve"> 6 Oct      </v>
      </c>
    </row>
    <row r="1304" spans="1:25">
      <c r="A1304" s="1" t="s">
        <v>1287</v>
      </c>
      <c r="K1304" s="2" t="str">
        <f t="shared" si="737"/>
        <v xml:space="preserve">Event 40 </v>
      </c>
      <c r="L1304" s="2" t="str">
        <f t="shared" si="757"/>
        <v xml:space="preserve"> 7 </v>
      </c>
      <c r="M1304" s="2" t="str">
        <f t="shared" si="732"/>
        <v xml:space="preserve">  8  </v>
      </c>
      <c r="N1304" s="2" t="str">
        <f t="shared" si="758"/>
        <v>01:45 PM</v>
      </c>
      <c r="O1304" t="str">
        <f t="shared" si="733"/>
        <v xml:space="preserve">  Ahmed Amr Ragaai              </v>
      </c>
      <c r="P1304" s="3" t="str">
        <f t="shared" si="734"/>
        <v>14</v>
      </c>
      <c r="Q1304" s="3" t="str">
        <f t="shared" si="735"/>
        <v xml:space="preserve"> AHLY </v>
      </c>
      <c r="R1304" s="3" t="str">
        <f t="shared" si="736"/>
        <v xml:space="preserve">     38.66</v>
      </c>
      <c r="S1304" s="3" t="str">
        <f t="shared" si="740"/>
        <v xml:space="preserve"> Boys</v>
      </c>
      <c r="T1304" s="3" t="str">
        <f t="shared" si="741"/>
        <v xml:space="preserve">50 </v>
      </c>
      <c r="U1304" s="3" t="str">
        <f t="shared" si="742"/>
        <v xml:space="preserve"> Butterfly</v>
      </c>
      <c r="V1304" s="7" t="str">
        <f t="shared" si="743"/>
        <v xml:space="preserve"> 26.45  </v>
      </c>
      <c r="W1304" s="7" t="str">
        <f t="shared" si="744"/>
        <v xml:space="preserve"> 2007     </v>
      </c>
      <c r="X1304" s="7" t="str">
        <f t="shared" si="745"/>
        <v xml:space="preserve">        Ahmed Sameh Frag</v>
      </c>
      <c r="Y1304" s="7" t="str">
        <f t="shared" si="746"/>
        <v xml:space="preserve"> 6 Oct      </v>
      </c>
    </row>
    <row r="1305" spans="1:25">
      <c r="A1305" s="5" t="s">
        <v>1288</v>
      </c>
      <c r="K1305" s="2"/>
      <c r="L1305" s="2"/>
      <c r="M1305" s="2"/>
      <c r="N1305" s="2"/>
      <c r="V1305" s="7"/>
      <c r="W1305" s="7"/>
      <c r="X1305" s="7"/>
      <c r="Y1305" s="7"/>
    </row>
    <row r="1306" spans="1:25">
      <c r="A1306" s="1" t="s">
        <v>1289</v>
      </c>
      <c r="K1306" s="2" t="str">
        <f t="shared" si="737"/>
        <v xml:space="preserve">Event 40 </v>
      </c>
      <c r="L1306" s="2" t="str">
        <f>MID($A$1305,5,3)</f>
        <v xml:space="preserve"> 8 </v>
      </c>
      <c r="M1306" s="2" t="str">
        <f t="shared" si="732"/>
        <v xml:space="preserve">  1  </v>
      </c>
      <c r="N1306" s="2" t="str">
        <f>MID($A$1305,33,10)</f>
        <v>01:46 PM</v>
      </c>
      <c r="O1306" t="str">
        <f t="shared" si="733"/>
        <v xml:space="preserve">  Seif Allaa Ahmed Farag        </v>
      </c>
      <c r="P1306" s="3" t="str">
        <f t="shared" si="734"/>
        <v>14</v>
      </c>
      <c r="Q1306" s="3" t="str">
        <f t="shared" si="735"/>
        <v xml:space="preserve"> SHOOT</v>
      </c>
      <c r="R1306" s="3" t="str">
        <f t="shared" si="736"/>
        <v xml:space="preserve">     36.87</v>
      </c>
      <c r="S1306" s="3" t="str">
        <f t="shared" si="740"/>
        <v xml:space="preserve"> Boys</v>
      </c>
      <c r="T1306" s="3" t="str">
        <f t="shared" si="741"/>
        <v xml:space="preserve">50 </v>
      </c>
      <c r="U1306" s="3" t="str">
        <f t="shared" si="742"/>
        <v xml:space="preserve"> Butterfly</v>
      </c>
      <c r="V1306" s="7" t="str">
        <f t="shared" si="743"/>
        <v xml:space="preserve"> 26.45  </v>
      </c>
      <c r="W1306" s="7" t="str">
        <f t="shared" si="744"/>
        <v xml:space="preserve"> 2007     </v>
      </c>
      <c r="X1306" s="7" t="str">
        <f t="shared" si="745"/>
        <v xml:space="preserve">        Ahmed Sameh Frag</v>
      </c>
      <c r="Y1306" s="7" t="str">
        <f t="shared" si="746"/>
        <v xml:space="preserve"> 6 Oct      </v>
      </c>
    </row>
    <row r="1307" spans="1:25">
      <c r="A1307" s="1" t="s">
        <v>1290</v>
      </c>
      <c r="K1307" s="2" t="str">
        <f t="shared" si="737"/>
        <v xml:space="preserve">Event 40 </v>
      </c>
      <c r="L1307" s="2" t="str">
        <f t="shared" ref="L1307:L1313" si="759">MID($A$1305,5,3)</f>
        <v xml:space="preserve"> 8 </v>
      </c>
      <c r="M1307" s="2" t="str">
        <f t="shared" si="732"/>
        <v xml:space="preserve">  2  </v>
      </c>
      <c r="N1307" s="2" t="str">
        <f t="shared" ref="N1307:N1313" si="760">MID($A$1305,33,10)</f>
        <v>01:46 PM</v>
      </c>
      <c r="O1307" t="str">
        <f t="shared" si="733"/>
        <v xml:space="preserve">  Mohamed Ali Abo Hemila        </v>
      </c>
      <c r="P1307" s="3" t="str">
        <f t="shared" si="734"/>
        <v>14</v>
      </c>
      <c r="Q1307" s="3" t="str">
        <f t="shared" si="735"/>
        <v xml:space="preserve"> AHLY </v>
      </c>
      <c r="R1307" s="3" t="str">
        <f t="shared" si="736"/>
        <v xml:space="preserve">     36.81</v>
      </c>
      <c r="S1307" s="3" t="str">
        <f t="shared" si="740"/>
        <v xml:space="preserve"> Boys</v>
      </c>
      <c r="T1307" s="3" t="str">
        <f t="shared" si="741"/>
        <v xml:space="preserve">50 </v>
      </c>
      <c r="U1307" s="3" t="str">
        <f t="shared" si="742"/>
        <v xml:space="preserve"> Butterfly</v>
      </c>
      <c r="V1307" s="7" t="str">
        <f t="shared" si="743"/>
        <v xml:space="preserve"> 26.45  </v>
      </c>
      <c r="W1307" s="7" t="str">
        <f t="shared" si="744"/>
        <v xml:space="preserve"> 2007     </v>
      </c>
      <c r="X1307" s="7" t="str">
        <f t="shared" si="745"/>
        <v xml:space="preserve">        Ahmed Sameh Frag</v>
      </c>
      <c r="Y1307" s="7" t="str">
        <f t="shared" si="746"/>
        <v xml:space="preserve"> 6 Oct      </v>
      </c>
    </row>
    <row r="1308" spans="1:25">
      <c r="A1308" s="1" t="s">
        <v>1291</v>
      </c>
      <c r="K1308" s="2" t="str">
        <f t="shared" si="737"/>
        <v xml:space="preserve">Event 40 </v>
      </c>
      <c r="L1308" s="2" t="str">
        <f t="shared" si="759"/>
        <v xml:space="preserve"> 8 </v>
      </c>
      <c r="M1308" s="2" t="str">
        <f t="shared" ref="M1308:M1371" si="761">MID(A1308,1,5)</f>
        <v xml:space="preserve">  3  </v>
      </c>
      <c r="N1308" s="2" t="str">
        <f t="shared" si="760"/>
        <v>01:46 PM</v>
      </c>
      <c r="O1308" t="str">
        <f t="shared" ref="O1308:O1371" si="762">MID(A1308,4,32)</f>
        <v xml:space="preserve">  Youssef Ahmed Elsahbrawy      </v>
      </c>
      <c r="P1308" s="3" t="str">
        <f t="shared" ref="P1308:P1371" si="763">MID(A1308,36,2)</f>
        <v>14</v>
      </c>
      <c r="Q1308" s="3" t="str">
        <f t="shared" ref="Q1308:Q1371" si="764">MID(A1308,38,6)</f>
        <v xml:space="preserve"> AHLY </v>
      </c>
      <c r="R1308" s="3" t="str">
        <f t="shared" ref="R1308:R1371" si="765">MID(A1308,62,10)</f>
        <v xml:space="preserve">     36.50</v>
      </c>
      <c r="S1308" s="3" t="str">
        <f t="shared" si="740"/>
        <v xml:space="preserve"> Boys</v>
      </c>
      <c r="T1308" s="3" t="str">
        <f t="shared" si="741"/>
        <v xml:space="preserve">50 </v>
      </c>
      <c r="U1308" s="3" t="str">
        <f t="shared" si="742"/>
        <v xml:space="preserve"> Butterfly</v>
      </c>
      <c r="V1308" s="7" t="str">
        <f t="shared" si="743"/>
        <v xml:space="preserve"> 26.45  </v>
      </c>
      <c r="W1308" s="7" t="str">
        <f t="shared" si="744"/>
        <v xml:space="preserve"> 2007     </v>
      </c>
      <c r="X1308" s="7" t="str">
        <f t="shared" si="745"/>
        <v xml:space="preserve">        Ahmed Sameh Frag</v>
      </c>
      <c r="Y1308" s="7" t="str">
        <f t="shared" si="746"/>
        <v xml:space="preserve"> 6 Oct      </v>
      </c>
    </row>
    <row r="1309" spans="1:25">
      <c r="A1309" s="1" t="s">
        <v>1292</v>
      </c>
      <c r="K1309" s="2" t="str">
        <f t="shared" ref="K1309:K1372" si="766">MID($A$1238,1,9)</f>
        <v xml:space="preserve">Event 40 </v>
      </c>
      <c r="L1309" s="2" t="str">
        <f t="shared" si="759"/>
        <v xml:space="preserve"> 8 </v>
      </c>
      <c r="M1309" s="2" t="str">
        <f t="shared" si="761"/>
        <v xml:space="preserve">  4  </v>
      </c>
      <c r="N1309" s="2" t="str">
        <f t="shared" si="760"/>
        <v>01:46 PM</v>
      </c>
      <c r="O1309" t="str">
        <f t="shared" si="762"/>
        <v xml:space="preserve">  Adham Ahmed Al Zorkany        </v>
      </c>
      <c r="P1309" s="3" t="str">
        <f t="shared" si="763"/>
        <v>14</v>
      </c>
      <c r="Q1309" s="3" t="str">
        <f t="shared" si="764"/>
        <v xml:space="preserve"> SHOOT</v>
      </c>
      <c r="R1309" s="3" t="str">
        <f t="shared" si="765"/>
        <v xml:space="preserve">     36.06</v>
      </c>
      <c r="S1309" s="3" t="str">
        <f t="shared" ref="S1309:S1372" si="767">MID($A$1238,10,5)</f>
        <v xml:space="preserve"> Boys</v>
      </c>
      <c r="T1309" s="3" t="str">
        <f t="shared" ref="T1309:T1372" si="768">MID($A$1238,29,3)</f>
        <v xml:space="preserve">50 </v>
      </c>
      <c r="U1309" s="3" t="str">
        <f t="shared" ref="U1309:U1372" si="769">MID($A$1238,40,20)</f>
        <v xml:space="preserve"> Butterfly</v>
      </c>
      <c r="V1309" s="7" t="str">
        <f t="shared" ref="V1309:V1372" si="770">MID($A$1240,15,8)</f>
        <v xml:space="preserve"> 26.45  </v>
      </c>
      <c r="W1309" s="7" t="str">
        <f t="shared" ref="W1309:W1372" si="771">MID($A$1240,22,10)</f>
        <v xml:space="preserve"> 2007     </v>
      </c>
      <c r="X1309" s="7" t="str">
        <f t="shared" ref="X1309:X1372" si="772">MID($A$1240,27,24)</f>
        <v xml:space="preserve">        Ahmed Sameh Frag</v>
      </c>
      <c r="Y1309" s="7" t="str">
        <f t="shared" ref="Y1309:Y1372" si="773">MID($A$1240,52,12)</f>
        <v xml:space="preserve"> 6 Oct      </v>
      </c>
    </row>
    <row r="1310" spans="1:25">
      <c r="A1310" s="1" t="s">
        <v>1293</v>
      </c>
      <c r="K1310" s="2" t="str">
        <f t="shared" si="766"/>
        <v xml:space="preserve">Event 40 </v>
      </c>
      <c r="L1310" s="2" t="str">
        <f t="shared" si="759"/>
        <v xml:space="preserve"> 8 </v>
      </c>
      <c r="M1310" s="2" t="str">
        <f t="shared" si="761"/>
        <v xml:space="preserve">  5  </v>
      </c>
      <c r="N1310" s="2" t="str">
        <f t="shared" si="760"/>
        <v>01:46 PM</v>
      </c>
      <c r="O1310" t="str">
        <f t="shared" si="762"/>
        <v xml:space="preserve">  Ahmed Tarik Anwar             </v>
      </c>
      <c r="P1310" s="3" t="str">
        <f t="shared" si="763"/>
        <v>14</v>
      </c>
      <c r="Q1310" s="3" t="str">
        <f t="shared" si="764"/>
        <v xml:space="preserve"> 6 OCT</v>
      </c>
      <c r="R1310" s="3" t="str">
        <f t="shared" si="765"/>
        <v xml:space="preserve">     36.47</v>
      </c>
      <c r="S1310" s="3" t="str">
        <f t="shared" si="767"/>
        <v xml:space="preserve"> Boys</v>
      </c>
      <c r="T1310" s="3" t="str">
        <f t="shared" si="768"/>
        <v xml:space="preserve">50 </v>
      </c>
      <c r="U1310" s="3" t="str">
        <f t="shared" si="769"/>
        <v xml:space="preserve"> Butterfly</v>
      </c>
      <c r="V1310" s="7" t="str">
        <f t="shared" si="770"/>
        <v xml:space="preserve"> 26.45  </v>
      </c>
      <c r="W1310" s="7" t="str">
        <f t="shared" si="771"/>
        <v xml:space="preserve"> 2007     </v>
      </c>
      <c r="X1310" s="7" t="str">
        <f t="shared" si="772"/>
        <v xml:space="preserve">        Ahmed Sameh Frag</v>
      </c>
      <c r="Y1310" s="7" t="str">
        <f t="shared" si="773"/>
        <v xml:space="preserve"> 6 Oct      </v>
      </c>
    </row>
    <row r="1311" spans="1:25">
      <c r="A1311" s="1" t="s">
        <v>1294</v>
      </c>
      <c r="K1311" s="2" t="str">
        <f t="shared" si="766"/>
        <v xml:space="preserve">Event 40 </v>
      </c>
      <c r="L1311" s="2" t="str">
        <f t="shared" si="759"/>
        <v xml:space="preserve"> 8 </v>
      </c>
      <c r="M1311" s="2" t="str">
        <f t="shared" si="761"/>
        <v xml:space="preserve">  6  </v>
      </c>
      <c r="N1311" s="2" t="str">
        <f t="shared" si="760"/>
        <v>01:46 PM</v>
      </c>
      <c r="O1311" t="str">
        <f t="shared" si="762"/>
        <v xml:space="preserve">  Mohamed Tarik Ibrahim Fatthy  </v>
      </c>
      <c r="P1311" s="3" t="str">
        <f t="shared" si="763"/>
        <v>14</v>
      </c>
      <c r="Q1311" s="3" t="str">
        <f t="shared" si="764"/>
        <v xml:space="preserve"> ZMALK</v>
      </c>
      <c r="R1311" s="3" t="str">
        <f t="shared" si="765"/>
        <v xml:space="preserve">     36.76</v>
      </c>
      <c r="S1311" s="3" t="str">
        <f t="shared" si="767"/>
        <v xml:space="preserve"> Boys</v>
      </c>
      <c r="T1311" s="3" t="str">
        <f t="shared" si="768"/>
        <v xml:space="preserve">50 </v>
      </c>
      <c r="U1311" s="3" t="str">
        <f t="shared" si="769"/>
        <v xml:space="preserve"> Butterfly</v>
      </c>
      <c r="V1311" s="7" t="str">
        <f t="shared" si="770"/>
        <v xml:space="preserve"> 26.45  </v>
      </c>
      <c r="W1311" s="7" t="str">
        <f t="shared" si="771"/>
        <v xml:space="preserve"> 2007     </v>
      </c>
      <c r="X1311" s="7" t="str">
        <f t="shared" si="772"/>
        <v xml:space="preserve">        Ahmed Sameh Frag</v>
      </c>
      <c r="Y1311" s="7" t="str">
        <f t="shared" si="773"/>
        <v xml:space="preserve"> 6 Oct      </v>
      </c>
    </row>
    <row r="1312" spans="1:25">
      <c r="A1312" s="1" t="s">
        <v>1295</v>
      </c>
      <c r="K1312" s="2" t="str">
        <f t="shared" si="766"/>
        <v xml:space="preserve">Event 40 </v>
      </c>
      <c r="L1312" s="2" t="str">
        <f t="shared" si="759"/>
        <v xml:space="preserve"> 8 </v>
      </c>
      <c r="M1312" s="2" t="str">
        <f t="shared" si="761"/>
        <v xml:space="preserve">  7  </v>
      </c>
      <c r="N1312" s="2" t="str">
        <f t="shared" si="760"/>
        <v>01:46 PM</v>
      </c>
      <c r="O1312" t="str">
        <f t="shared" si="762"/>
        <v xml:space="preserve">  Ahmed Fouad Ali Mohamed       </v>
      </c>
      <c r="P1312" s="3" t="str">
        <f t="shared" si="763"/>
        <v>14</v>
      </c>
      <c r="Q1312" s="3" t="str">
        <f t="shared" si="764"/>
        <v xml:space="preserve"> TWFIK</v>
      </c>
      <c r="R1312" s="3" t="str">
        <f t="shared" si="765"/>
        <v xml:space="preserve">     36.83</v>
      </c>
      <c r="S1312" s="3" t="str">
        <f t="shared" si="767"/>
        <v xml:space="preserve"> Boys</v>
      </c>
      <c r="T1312" s="3" t="str">
        <f t="shared" si="768"/>
        <v xml:space="preserve">50 </v>
      </c>
      <c r="U1312" s="3" t="str">
        <f t="shared" si="769"/>
        <v xml:space="preserve"> Butterfly</v>
      </c>
      <c r="V1312" s="7" t="str">
        <f t="shared" si="770"/>
        <v xml:space="preserve"> 26.45  </v>
      </c>
      <c r="W1312" s="7" t="str">
        <f t="shared" si="771"/>
        <v xml:space="preserve"> 2007     </v>
      </c>
      <c r="X1312" s="7" t="str">
        <f t="shared" si="772"/>
        <v xml:space="preserve">        Ahmed Sameh Frag</v>
      </c>
      <c r="Y1312" s="7" t="str">
        <f t="shared" si="773"/>
        <v xml:space="preserve"> 6 Oct      </v>
      </c>
    </row>
    <row r="1313" spans="1:25">
      <c r="A1313" s="1" t="s">
        <v>1296</v>
      </c>
      <c r="K1313" s="2" t="str">
        <f t="shared" si="766"/>
        <v xml:space="preserve">Event 40 </v>
      </c>
      <c r="L1313" s="2" t="str">
        <f t="shared" si="759"/>
        <v xml:space="preserve"> 8 </v>
      </c>
      <c r="M1313" s="2" t="str">
        <f t="shared" si="761"/>
        <v xml:space="preserve">  8  </v>
      </c>
      <c r="N1313" s="2" t="str">
        <f t="shared" si="760"/>
        <v>01:46 PM</v>
      </c>
      <c r="O1313" t="str">
        <f t="shared" si="762"/>
        <v xml:space="preserve">  Loay Ahmed Ibrahem            </v>
      </c>
      <c r="P1313" s="3" t="str">
        <f t="shared" si="763"/>
        <v>14</v>
      </c>
      <c r="Q1313" s="3" t="str">
        <f t="shared" si="764"/>
        <v xml:space="preserve"> SHOOT</v>
      </c>
      <c r="R1313" s="3" t="str">
        <f t="shared" si="765"/>
        <v xml:space="preserve">     36.87</v>
      </c>
      <c r="S1313" s="3" t="str">
        <f t="shared" si="767"/>
        <v xml:space="preserve"> Boys</v>
      </c>
      <c r="T1313" s="3" t="str">
        <f t="shared" si="768"/>
        <v xml:space="preserve">50 </v>
      </c>
      <c r="U1313" s="3" t="str">
        <f t="shared" si="769"/>
        <v xml:space="preserve"> Butterfly</v>
      </c>
      <c r="V1313" s="7" t="str">
        <f t="shared" si="770"/>
        <v xml:space="preserve"> 26.45  </v>
      </c>
      <c r="W1313" s="7" t="str">
        <f t="shared" si="771"/>
        <v xml:space="preserve"> 2007     </v>
      </c>
      <c r="X1313" s="7" t="str">
        <f t="shared" si="772"/>
        <v xml:space="preserve">        Ahmed Sameh Frag</v>
      </c>
      <c r="Y1313" s="7" t="str">
        <f t="shared" si="773"/>
        <v xml:space="preserve"> 6 Oct      </v>
      </c>
    </row>
    <row r="1314" spans="1:25">
      <c r="A1314" s="5" t="s">
        <v>1297</v>
      </c>
      <c r="K1314" s="2"/>
      <c r="L1314" s="2"/>
      <c r="M1314" s="2"/>
      <c r="N1314" s="2"/>
      <c r="V1314" s="7"/>
      <c r="W1314" s="7"/>
      <c r="X1314" s="7"/>
      <c r="Y1314" s="7"/>
    </row>
    <row r="1315" spans="1:25">
      <c r="A1315" s="1" t="s">
        <v>1298</v>
      </c>
      <c r="K1315" s="2" t="str">
        <f t="shared" si="766"/>
        <v xml:space="preserve">Event 40 </v>
      </c>
      <c r="L1315" s="2" t="str">
        <f>MID($A$1314,5,3)</f>
        <v xml:space="preserve"> 9 </v>
      </c>
      <c r="M1315" s="2" t="str">
        <f t="shared" si="761"/>
        <v xml:space="preserve">  1  </v>
      </c>
      <c r="N1315" s="2" t="str">
        <f>MID($A$1314,33,10)</f>
        <v>01:47 PM</v>
      </c>
      <c r="O1315" t="str">
        <f t="shared" si="762"/>
        <v xml:space="preserve">  Seif Alla Mohamed Hamed       </v>
      </c>
      <c r="P1315" s="3" t="str">
        <f t="shared" si="763"/>
        <v>14</v>
      </c>
      <c r="Q1315" s="3" t="str">
        <f t="shared" si="764"/>
        <v xml:space="preserve"> AHLY </v>
      </c>
      <c r="R1315" s="3" t="str">
        <f t="shared" si="765"/>
        <v xml:space="preserve">     35.64</v>
      </c>
      <c r="S1315" s="3" t="str">
        <f t="shared" si="767"/>
        <v xml:space="preserve"> Boys</v>
      </c>
      <c r="T1315" s="3" t="str">
        <f t="shared" si="768"/>
        <v xml:space="preserve">50 </v>
      </c>
      <c r="U1315" s="3" t="str">
        <f t="shared" si="769"/>
        <v xml:space="preserve"> Butterfly</v>
      </c>
      <c r="V1315" s="7" t="str">
        <f t="shared" si="770"/>
        <v xml:space="preserve"> 26.45  </v>
      </c>
      <c r="W1315" s="7" t="str">
        <f t="shared" si="771"/>
        <v xml:space="preserve"> 2007     </v>
      </c>
      <c r="X1315" s="7" t="str">
        <f t="shared" si="772"/>
        <v xml:space="preserve">        Ahmed Sameh Frag</v>
      </c>
      <c r="Y1315" s="7" t="str">
        <f t="shared" si="773"/>
        <v xml:space="preserve"> 6 Oct      </v>
      </c>
    </row>
    <row r="1316" spans="1:25">
      <c r="A1316" s="1" t="s">
        <v>1299</v>
      </c>
      <c r="K1316" s="2" t="str">
        <f t="shared" si="766"/>
        <v xml:space="preserve">Event 40 </v>
      </c>
      <c r="L1316" s="2" t="str">
        <f t="shared" ref="L1316:L1322" si="774">MID($A$1314,5,3)</f>
        <v xml:space="preserve"> 9 </v>
      </c>
      <c r="M1316" s="2" t="str">
        <f t="shared" si="761"/>
        <v xml:space="preserve">  2  </v>
      </c>
      <c r="N1316" s="2" t="str">
        <f t="shared" ref="N1316:N1322" si="775">MID($A$1314,33,10)</f>
        <v>01:47 PM</v>
      </c>
      <c r="O1316" t="str">
        <f t="shared" si="762"/>
        <v xml:space="preserve">  Ahmed Nabil Mohamed Maarouf   </v>
      </c>
      <c r="P1316" s="3" t="str">
        <f t="shared" si="763"/>
        <v>14</v>
      </c>
      <c r="Q1316" s="3" t="str">
        <f t="shared" si="764"/>
        <v xml:space="preserve"> TANTA</v>
      </c>
      <c r="R1316" s="3" t="str">
        <f t="shared" si="765"/>
        <v xml:space="preserve">     35.59</v>
      </c>
      <c r="S1316" s="3" t="str">
        <f t="shared" si="767"/>
        <v xml:space="preserve"> Boys</v>
      </c>
      <c r="T1316" s="3" t="str">
        <f t="shared" si="768"/>
        <v xml:space="preserve">50 </v>
      </c>
      <c r="U1316" s="3" t="str">
        <f t="shared" si="769"/>
        <v xml:space="preserve"> Butterfly</v>
      </c>
      <c r="V1316" s="7" t="str">
        <f t="shared" si="770"/>
        <v xml:space="preserve"> 26.45  </v>
      </c>
      <c r="W1316" s="7" t="str">
        <f t="shared" si="771"/>
        <v xml:space="preserve"> 2007     </v>
      </c>
      <c r="X1316" s="7" t="str">
        <f t="shared" si="772"/>
        <v xml:space="preserve">        Ahmed Sameh Frag</v>
      </c>
      <c r="Y1316" s="7" t="str">
        <f t="shared" si="773"/>
        <v xml:space="preserve"> 6 Oct      </v>
      </c>
    </row>
    <row r="1317" spans="1:25">
      <c r="A1317" s="1" t="s">
        <v>1300</v>
      </c>
      <c r="K1317" s="2" t="str">
        <f t="shared" si="766"/>
        <v xml:space="preserve">Event 40 </v>
      </c>
      <c r="L1317" s="2" t="str">
        <f t="shared" si="774"/>
        <v xml:space="preserve"> 9 </v>
      </c>
      <c r="M1317" s="2" t="str">
        <f t="shared" si="761"/>
        <v xml:space="preserve">  3  </v>
      </c>
      <c r="N1317" s="2" t="str">
        <f t="shared" si="775"/>
        <v>01:47 PM</v>
      </c>
      <c r="O1317" t="str">
        <f t="shared" si="762"/>
        <v xml:space="preserve">  Omar Adel Abdo                </v>
      </c>
      <c r="P1317" s="3" t="str">
        <f t="shared" si="763"/>
        <v>14</v>
      </c>
      <c r="Q1317" s="3" t="str">
        <f t="shared" si="764"/>
        <v xml:space="preserve"> AHLY </v>
      </c>
      <c r="R1317" s="3" t="str">
        <f t="shared" si="765"/>
        <v xml:space="preserve">     35.23</v>
      </c>
      <c r="S1317" s="3" t="str">
        <f t="shared" si="767"/>
        <v xml:space="preserve"> Boys</v>
      </c>
      <c r="T1317" s="3" t="str">
        <f t="shared" si="768"/>
        <v xml:space="preserve">50 </v>
      </c>
      <c r="U1317" s="3" t="str">
        <f t="shared" si="769"/>
        <v xml:space="preserve"> Butterfly</v>
      </c>
      <c r="V1317" s="7" t="str">
        <f t="shared" si="770"/>
        <v xml:space="preserve"> 26.45  </v>
      </c>
      <c r="W1317" s="7" t="str">
        <f t="shared" si="771"/>
        <v xml:space="preserve"> 2007     </v>
      </c>
      <c r="X1317" s="7" t="str">
        <f t="shared" si="772"/>
        <v xml:space="preserve">        Ahmed Sameh Frag</v>
      </c>
      <c r="Y1317" s="7" t="str">
        <f t="shared" si="773"/>
        <v xml:space="preserve"> 6 Oct      </v>
      </c>
    </row>
    <row r="1318" spans="1:25">
      <c r="A1318" s="1" t="s">
        <v>1301</v>
      </c>
      <c r="K1318" s="2" t="str">
        <f t="shared" si="766"/>
        <v xml:space="preserve">Event 40 </v>
      </c>
      <c r="L1318" s="2" t="str">
        <f t="shared" si="774"/>
        <v xml:space="preserve"> 9 </v>
      </c>
      <c r="M1318" s="2" t="str">
        <f t="shared" si="761"/>
        <v xml:space="preserve">  4  </v>
      </c>
      <c r="N1318" s="2" t="str">
        <f t="shared" si="775"/>
        <v>01:47 PM</v>
      </c>
      <c r="O1318" t="str">
        <f t="shared" si="762"/>
        <v xml:space="preserve">  Motaz Tamer Makhlof           </v>
      </c>
      <c r="P1318" s="3" t="str">
        <f t="shared" si="763"/>
        <v>14</v>
      </c>
      <c r="Q1318" s="3" t="str">
        <f t="shared" si="764"/>
        <v xml:space="preserve"> TANTA</v>
      </c>
      <c r="R1318" s="3" t="str">
        <f t="shared" si="765"/>
        <v xml:space="preserve">     35.06</v>
      </c>
      <c r="S1318" s="3" t="str">
        <f t="shared" si="767"/>
        <v xml:space="preserve"> Boys</v>
      </c>
      <c r="T1318" s="3" t="str">
        <f t="shared" si="768"/>
        <v xml:space="preserve">50 </v>
      </c>
      <c r="U1318" s="3" t="str">
        <f t="shared" si="769"/>
        <v xml:space="preserve"> Butterfly</v>
      </c>
      <c r="V1318" s="7" t="str">
        <f t="shared" si="770"/>
        <v xml:space="preserve"> 26.45  </v>
      </c>
      <c r="W1318" s="7" t="str">
        <f t="shared" si="771"/>
        <v xml:space="preserve"> 2007     </v>
      </c>
      <c r="X1318" s="7" t="str">
        <f t="shared" si="772"/>
        <v xml:space="preserve">        Ahmed Sameh Frag</v>
      </c>
      <c r="Y1318" s="7" t="str">
        <f t="shared" si="773"/>
        <v xml:space="preserve"> 6 Oct      </v>
      </c>
    </row>
    <row r="1319" spans="1:25">
      <c r="A1319" s="1" t="s">
        <v>1302</v>
      </c>
      <c r="K1319" s="2" t="str">
        <f t="shared" si="766"/>
        <v xml:space="preserve">Event 40 </v>
      </c>
      <c r="L1319" s="2" t="str">
        <f t="shared" si="774"/>
        <v xml:space="preserve"> 9 </v>
      </c>
      <c r="M1319" s="2" t="str">
        <f t="shared" si="761"/>
        <v xml:space="preserve">  5  </v>
      </c>
      <c r="N1319" s="2" t="str">
        <f t="shared" si="775"/>
        <v>01:47 PM</v>
      </c>
      <c r="O1319" t="str">
        <f t="shared" si="762"/>
        <v xml:space="preserve">  Mazen Zakaria Abdel Monaem    </v>
      </c>
      <c r="P1319" s="3" t="str">
        <f t="shared" si="763"/>
        <v>14</v>
      </c>
      <c r="Q1319" s="3" t="str">
        <f t="shared" si="764"/>
        <v xml:space="preserve"> BNK.G</v>
      </c>
      <c r="R1319" s="3" t="str">
        <f t="shared" si="765"/>
        <v xml:space="preserve">     35.11</v>
      </c>
      <c r="S1319" s="3" t="str">
        <f t="shared" si="767"/>
        <v xml:space="preserve"> Boys</v>
      </c>
      <c r="T1319" s="3" t="str">
        <f t="shared" si="768"/>
        <v xml:space="preserve">50 </v>
      </c>
      <c r="U1319" s="3" t="str">
        <f t="shared" si="769"/>
        <v xml:space="preserve"> Butterfly</v>
      </c>
      <c r="V1319" s="7" t="str">
        <f t="shared" si="770"/>
        <v xml:space="preserve"> 26.45  </v>
      </c>
      <c r="W1319" s="7" t="str">
        <f t="shared" si="771"/>
        <v xml:space="preserve"> 2007     </v>
      </c>
      <c r="X1319" s="7" t="str">
        <f t="shared" si="772"/>
        <v xml:space="preserve">        Ahmed Sameh Frag</v>
      </c>
      <c r="Y1319" s="7" t="str">
        <f t="shared" si="773"/>
        <v xml:space="preserve"> 6 Oct      </v>
      </c>
    </row>
    <row r="1320" spans="1:25">
      <c r="A1320" s="1" t="s">
        <v>1303</v>
      </c>
      <c r="K1320" s="2" t="str">
        <f t="shared" si="766"/>
        <v xml:space="preserve">Event 40 </v>
      </c>
      <c r="L1320" s="2" t="str">
        <f t="shared" si="774"/>
        <v xml:space="preserve"> 9 </v>
      </c>
      <c r="M1320" s="2" t="str">
        <f t="shared" si="761"/>
        <v xml:space="preserve">  6  </v>
      </c>
      <c r="N1320" s="2" t="str">
        <f t="shared" si="775"/>
        <v>01:47 PM</v>
      </c>
      <c r="O1320" t="str">
        <f t="shared" si="762"/>
        <v xml:space="preserve">  Abdalla Ibrahim Halaby Hamda  </v>
      </c>
      <c r="P1320" s="3" t="str">
        <f t="shared" si="763"/>
        <v>14</v>
      </c>
      <c r="Q1320" s="3" t="str">
        <f t="shared" si="764"/>
        <v xml:space="preserve"> ENPPI</v>
      </c>
      <c r="R1320" s="3" t="str">
        <f t="shared" si="765"/>
        <v xml:space="preserve">     35.23</v>
      </c>
      <c r="S1320" s="3" t="str">
        <f t="shared" si="767"/>
        <v xml:space="preserve"> Boys</v>
      </c>
      <c r="T1320" s="3" t="str">
        <f t="shared" si="768"/>
        <v xml:space="preserve">50 </v>
      </c>
      <c r="U1320" s="3" t="str">
        <f t="shared" si="769"/>
        <v xml:space="preserve"> Butterfly</v>
      </c>
      <c r="V1320" s="7" t="str">
        <f t="shared" si="770"/>
        <v xml:space="preserve"> 26.45  </v>
      </c>
      <c r="W1320" s="7" t="str">
        <f t="shared" si="771"/>
        <v xml:space="preserve"> 2007     </v>
      </c>
      <c r="X1320" s="7" t="str">
        <f t="shared" si="772"/>
        <v xml:space="preserve">        Ahmed Sameh Frag</v>
      </c>
      <c r="Y1320" s="7" t="str">
        <f t="shared" si="773"/>
        <v xml:space="preserve"> 6 Oct      </v>
      </c>
    </row>
    <row r="1321" spans="1:25">
      <c r="A1321" s="1" t="s">
        <v>1304</v>
      </c>
      <c r="K1321" s="2" t="str">
        <f t="shared" si="766"/>
        <v xml:space="preserve">Event 40 </v>
      </c>
      <c r="L1321" s="2" t="str">
        <f t="shared" si="774"/>
        <v xml:space="preserve"> 9 </v>
      </c>
      <c r="M1321" s="2" t="str">
        <f t="shared" si="761"/>
        <v xml:space="preserve">  7  </v>
      </c>
      <c r="N1321" s="2" t="str">
        <f t="shared" si="775"/>
        <v>01:47 PM</v>
      </c>
      <c r="O1321" t="str">
        <f t="shared" si="762"/>
        <v xml:space="preserve">  Ahmed Amr Mohamed Dahy        </v>
      </c>
      <c r="P1321" s="3" t="str">
        <f t="shared" si="763"/>
        <v>14</v>
      </c>
      <c r="Q1321" s="3" t="str">
        <f t="shared" si="764"/>
        <v xml:space="preserve"> TANTA</v>
      </c>
      <c r="R1321" s="3" t="str">
        <f t="shared" si="765"/>
        <v xml:space="preserve">     35.61</v>
      </c>
      <c r="S1321" s="3" t="str">
        <f t="shared" si="767"/>
        <v xml:space="preserve"> Boys</v>
      </c>
      <c r="T1321" s="3" t="str">
        <f t="shared" si="768"/>
        <v xml:space="preserve">50 </v>
      </c>
      <c r="U1321" s="3" t="str">
        <f t="shared" si="769"/>
        <v xml:space="preserve"> Butterfly</v>
      </c>
      <c r="V1321" s="7" t="str">
        <f t="shared" si="770"/>
        <v xml:space="preserve"> 26.45  </v>
      </c>
      <c r="W1321" s="7" t="str">
        <f t="shared" si="771"/>
        <v xml:space="preserve"> 2007     </v>
      </c>
      <c r="X1321" s="7" t="str">
        <f t="shared" si="772"/>
        <v xml:space="preserve">        Ahmed Sameh Frag</v>
      </c>
      <c r="Y1321" s="7" t="str">
        <f t="shared" si="773"/>
        <v xml:space="preserve"> 6 Oct      </v>
      </c>
    </row>
    <row r="1322" spans="1:25">
      <c r="A1322" s="1" t="s">
        <v>1305</v>
      </c>
      <c r="K1322" s="2" t="str">
        <f t="shared" si="766"/>
        <v xml:space="preserve">Event 40 </v>
      </c>
      <c r="L1322" s="2" t="str">
        <f t="shared" si="774"/>
        <v xml:space="preserve"> 9 </v>
      </c>
      <c r="M1322" s="2" t="str">
        <f t="shared" si="761"/>
        <v xml:space="preserve">  8  </v>
      </c>
      <c r="N1322" s="2" t="str">
        <f t="shared" si="775"/>
        <v>01:47 PM</v>
      </c>
      <c r="O1322" t="str">
        <f t="shared" si="762"/>
        <v xml:space="preserve">  Ahmed Essam Ahmed Rashdan     </v>
      </c>
      <c r="P1322" s="3" t="str">
        <f t="shared" si="763"/>
        <v>14</v>
      </c>
      <c r="Q1322" s="3" t="str">
        <f t="shared" si="764"/>
        <v xml:space="preserve"> BNK.G</v>
      </c>
      <c r="R1322" s="3" t="str">
        <f t="shared" si="765"/>
        <v xml:space="preserve">     35.64</v>
      </c>
      <c r="S1322" s="3" t="str">
        <f t="shared" si="767"/>
        <v xml:space="preserve"> Boys</v>
      </c>
      <c r="T1322" s="3" t="str">
        <f t="shared" si="768"/>
        <v xml:space="preserve">50 </v>
      </c>
      <c r="U1322" s="3" t="str">
        <f t="shared" si="769"/>
        <v xml:space="preserve"> Butterfly</v>
      </c>
      <c r="V1322" s="7" t="str">
        <f t="shared" si="770"/>
        <v xml:space="preserve"> 26.45  </v>
      </c>
      <c r="W1322" s="7" t="str">
        <f t="shared" si="771"/>
        <v xml:space="preserve"> 2007     </v>
      </c>
      <c r="X1322" s="7" t="str">
        <f t="shared" si="772"/>
        <v xml:space="preserve">        Ahmed Sameh Frag</v>
      </c>
      <c r="Y1322" s="7" t="str">
        <f t="shared" si="773"/>
        <v xml:space="preserve"> 6 Oct      </v>
      </c>
    </row>
    <row r="1323" spans="1:25">
      <c r="A1323" s="5" t="s">
        <v>1306</v>
      </c>
      <c r="K1323" s="2"/>
      <c r="L1323" s="2"/>
      <c r="M1323" s="2"/>
      <c r="N1323" s="2"/>
      <c r="V1323" s="7"/>
      <c r="W1323" s="7"/>
      <c r="X1323" s="7"/>
      <c r="Y1323" s="7"/>
    </row>
    <row r="1324" spans="1:25">
      <c r="A1324" s="1" t="s">
        <v>1307</v>
      </c>
      <c r="K1324" s="2" t="str">
        <f t="shared" si="766"/>
        <v xml:space="preserve">Event 40 </v>
      </c>
      <c r="L1324" s="2" t="str">
        <f>MID($A$1323,5,3)</f>
        <v xml:space="preserve"> 10</v>
      </c>
      <c r="M1324" s="2" t="str">
        <f t="shared" si="761"/>
        <v xml:space="preserve">  1  </v>
      </c>
      <c r="N1324" s="2" t="str">
        <f>MID($A$1323,33,10)</f>
        <v xml:space="preserve"> 01:48 PM</v>
      </c>
      <c r="O1324" t="str">
        <f t="shared" si="762"/>
        <v xml:space="preserve">  Moaatasem Ahmed Ismail        </v>
      </c>
      <c r="P1324" s="3" t="str">
        <f t="shared" si="763"/>
        <v>14</v>
      </c>
      <c r="Q1324" s="3" t="str">
        <f t="shared" si="764"/>
        <v xml:space="preserve"> GHABA</v>
      </c>
      <c r="R1324" s="3" t="str">
        <f t="shared" si="765"/>
        <v xml:space="preserve">     34.89</v>
      </c>
      <c r="S1324" s="3" t="str">
        <f t="shared" si="767"/>
        <v xml:space="preserve"> Boys</v>
      </c>
      <c r="T1324" s="3" t="str">
        <f t="shared" si="768"/>
        <v xml:space="preserve">50 </v>
      </c>
      <c r="U1324" s="3" t="str">
        <f t="shared" si="769"/>
        <v xml:space="preserve"> Butterfly</v>
      </c>
      <c r="V1324" s="7" t="str">
        <f t="shared" si="770"/>
        <v xml:space="preserve"> 26.45  </v>
      </c>
      <c r="W1324" s="7" t="str">
        <f t="shared" si="771"/>
        <v xml:space="preserve"> 2007     </v>
      </c>
      <c r="X1324" s="7" t="str">
        <f t="shared" si="772"/>
        <v xml:space="preserve">        Ahmed Sameh Frag</v>
      </c>
      <c r="Y1324" s="7" t="str">
        <f t="shared" si="773"/>
        <v xml:space="preserve"> 6 Oct      </v>
      </c>
    </row>
    <row r="1325" spans="1:25">
      <c r="A1325" s="1" t="s">
        <v>1308</v>
      </c>
      <c r="K1325" s="2" t="str">
        <f t="shared" si="766"/>
        <v xml:space="preserve">Event 40 </v>
      </c>
      <c r="L1325" s="2" t="str">
        <f t="shared" ref="L1325:L1331" si="776">MID($A$1323,5,3)</f>
        <v xml:space="preserve"> 10</v>
      </c>
      <c r="M1325" s="2" t="str">
        <f t="shared" si="761"/>
        <v xml:space="preserve">  2  </v>
      </c>
      <c r="N1325" s="2" t="str">
        <f t="shared" ref="N1325:N1331" si="777">MID($A$1323,33,10)</f>
        <v xml:space="preserve"> 01:48 PM</v>
      </c>
      <c r="O1325" t="str">
        <f t="shared" si="762"/>
        <v xml:space="preserve">  Omar Mohamed Ahmed Al Sayed   </v>
      </c>
      <c r="P1325" s="3" t="str">
        <f t="shared" si="763"/>
        <v>14</v>
      </c>
      <c r="Q1325" s="3" t="str">
        <f t="shared" si="764"/>
        <v xml:space="preserve"> AHLY </v>
      </c>
      <c r="R1325" s="3" t="str">
        <f t="shared" si="765"/>
        <v xml:space="preserve">     34.74</v>
      </c>
      <c r="S1325" s="3" t="str">
        <f t="shared" si="767"/>
        <v xml:space="preserve"> Boys</v>
      </c>
      <c r="T1325" s="3" t="str">
        <f t="shared" si="768"/>
        <v xml:space="preserve">50 </v>
      </c>
      <c r="U1325" s="3" t="str">
        <f t="shared" si="769"/>
        <v xml:space="preserve"> Butterfly</v>
      </c>
      <c r="V1325" s="7" t="str">
        <f t="shared" si="770"/>
        <v xml:space="preserve"> 26.45  </v>
      </c>
      <c r="W1325" s="7" t="str">
        <f t="shared" si="771"/>
        <v xml:space="preserve"> 2007     </v>
      </c>
      <c r="X1325" s="7" t="str">
        <f t="shared" si="772"/>
        <v xml:space="preserve">        Ahmed Sameh Frag</v>
      </c>
      <c r="Y1325" s="7" t="str">
        <f t="shared" si="773"/>
        <v xml:space="preserve"> 6 Oct      </v>
      </c>
    </row>
    <row r="1326" spans="1:25">
      <c r="A1326" s="1" t="s">
        <v>1309</v>
      </c>
      <c r="K1326" s="2" t="str">
        <f t="shared" si="766"/>
        <v xml:space="preserve">Event 40 </v>
      </c>
      <c r="L1326" s="2" t="str">
        <f t="shared" si="776"/>
        <v xml:space="preserve"> 10</v>
      </c>
      <c r="M1326" s="2" t="str">
        <f t="shared" si="761"/>
        <v xml:space="preserve">  3  </v>
      </c>
      <c r="N1326" s="2" t="str">
        <f t="shared" si="777"/>
        <v xml:space="preserve"> 01:48 PM</v>
      </c>
      <c r="O1326" t="str">
        <f t="shared" si="762"/>
        <v xml:space="preserve">  Mohamed Naser El Din Ibrahim  </v>
      </c>
      <c r="P1326" s="3" t="str">
        <f t="shared" si="763"/>
        <v>14</v>
      </c>
      <c r="Q1326" s="3" t="str">
        <f t="shared" si="764"/>
        <v xml:space="preserve"> ZMALK</v>
      </c>
      <c r="R1326" s="3" t="str">
        <f t="shared" si="765"/>
        <v xml:space="preserve">     34.50</v>
      </c>
      <c r="S1326" s="3" t="str">
        <f t="shared" si="767"/>
        <v xml:space="preserve"> Boys</v>
      </c>
      <c r="T1326" s="3" t="str">
        <f t="shared" si="768"/>
        <v xml:space="preserve">50 </v>
      </c>
      <c r="U1326" s="3" t="str">
        <f t="shared" si="769"/>
        <v xml:space="preserve"> Butterfly</v>
      </c>
      <c r="V1326" s="7" t="str">
        <f t="shared" si="770"/>
        <v xml:space="preserve"> 26.45  </v>
      </c>
      <c r="W1326" s="7" t="str">
        <f t="shared" si="771"/>
        <v xml:space="preserve"> 2007     </v>
      </c>
      <c r="X1326" s="7" t="str">
        <f t="shared" si="772"/>
        <v xml:space="preserve">        Ahmed Sameh Frag</v>
      </c>
      <c r="Y1326" s="7" t="str">
        <f t="shared" si="773"/>
        <v xml:space="preserve"> 6 Oct      </v>
      </c>
    </row>
    <row r="1327" spans="1:25">
      <c r="A1327" s="1" t="s">
        <v>1310</v>
      </c>
      <c r="K1327" s="2" t="str">
        <f t="shared" si="766"/>
        <v xml:space="preserve">Event 40 </v>
      </c>
      <c r="L1327" s="2" t="str">
        <f t="shared" si="776"/>
        <v xml:space="preserve"> 10</v>
      </c>
      <c r="M1327" s="2" t="str">
        <f t="shared" si="761"/>
        <v xml:space="preserve">  4  </v>
      </c>
      <c r="N1327" s="2" t="str">
        <f t="shared" si="777"/>
        <v xml:space="preserve"> 01:48 PM</v>
      </c>
      <c r="O1327" t="str">
        <f t="shared" si="762"/>
        <v xml:space="preserve">  Marwan Ahmed Farouk           </v>
      </c>
      <c r="P1327" s="3" t="str">
        <f t="shared" si="763"/>
        <v>14</v>
      </c>
      <c r="Q1327" s="3" t="str">
        <f t="shared" si="764"/>
        <v xml:space="preserve"> DEGLA</v>
      </c>
      <c r="R1327" s="3" t="str">
        <f t="shared" si="765"/>
        <v xml:space="preserve">     34.42</v>
      </c>
      <c r="S1327" s="3" t="str">
        <f t="shared" si="767"/>
        <v xml:space="preserve"> Boys</v>
      </c>
      <c r="T1327" s="3" t="str">
        <f t="shared" si="768"/>
        <v xml:space="preserve">50 </v>
      </c>
      <c r="U1327" s="3" t="str">
        <f t="shared" si="769"/>
        <v xml:space="preserve"> Butterfly</v>
      </c>
      <c r="V1327" s="7" t="str">
        <f t="shared" si="770"/>
        <v xml:space="preserve"> 26.45  </v>
      </c>
      <c r="W1327" s="7" t="str">
        <f t="shared" si="771"/>
        <v xml:space="preserve"> 2007     </v>
      </c>
      <c r="X1327" s="7" t="str">
        <f t="shared" si="772"/>
        <v xml:space="preserve">        Ahmed Sameh Frag</v>
      </c>
      <c r="Y1327" s="7" t="str">
        <f t="shared" si="773"/>
        <v xml:space="preserve"> 6 Oct      </v>
      </c>
    </row>
    <row r="1328" spans="1:25">
      <c r="A1328" s="1" t="s">
        <v>1311</v>
      </c>
      <c r="K1328" s="2" t="str">
        <f t="shared" si="766"/>
        <v xml:space="preserve">Event 40 </v>
      </c>
      <c r="L1328" s="2" t="str">
        <f t="shared" si="776"/>
        <v xml:space="preserve"> 10</v>
      </c>
      <c r="M1328" s="2" t="str">
        <f t="shared" si="761"/>
        <v xml:space="preserve">  5  </v>
      </c>
      <c r="N1328" s="2" t="str">
        <f t="shared" si="777"/>
        <v xml:space="preserve"> 01:48 PM</v>
      </c>
      <c r="O1328" t="str">
        <f t="shared" si="762"/>
        <v xml:space="preserve">  Adham Mahmoud Sayed Helmy     </v>
      </c>
      <c r="P1328" s="3" t="str">
        <f t="shared" si="763"/>
        <v>14</v>
      </c>
      <c r="Q1328" s="3" t="str">
        <f t="shared" si="764"/>
        <v xml:space="preserve"> TRSAN</v>
      </c>
      <c r="R1328" s="3" t="str">
        <f t="shared" si="765"/>
        <v xml:space="preserve">     34.48</v>
      </c>
      <c r="S1328" s="3" t="str">
        <f t="shared" si="767"/>
        <v xml:space="preserve"> Boys</v>
      </c>
      <c r="T1328" s="3" t="str">
        <f t="shared" si="768"/>
        <v xml:space="preserve">50 </v>
      </c>
      <c r="U1328" s="3" t="str">
        <f t="shared" si="769"/>
        <v xml:space="preserve"> Butterfly</v>
      </c>
      <c r="V1328" s="7" t="str">
        <f t="shared" si="770"/>
        <v xml:space="preserve"> 26.45  </v>
      </c>
      <c r="W1328" s="7" t="str">
        <f t="shared" si="771"/>
        <v xml:space="preserve"> 2007     </v>
      </c>
      <c r="X1328" s="7" t="str">
        <f t="shared" si="772"/>
        <v xml:space="preserve">        Ahmed Sameh Frag</v>
      </c>
      <c r="Y1328" s="7" t="str">
        <f t="shared" si="773"/>
        <v xml:space="preserve"> 6 Oct      </v>
      </c>
    </row>
    <row r="1329" spans="1:25">
      <c r="A1329" s="1" t="s">
        <v>1312</v>
      </c>
      <c r="K1329" s="2" t="str">
        <f t="shared" si="766"/>
        <v xml:space="preserve">Event 40 </v>
      </c>
      <c r="L1329" s="2" t="str">
        <f t="shared" si="776"/>
        <v xml:space="preserve"> 10</v>
      </c>
      <c r="M1329" s="2" t="str">
        <f t="shared" si="761"/>
        <v xml:space="preserve">  6  </v>
      </c>
      <c r="N1329" s="2" t="str">
        <f t="shared" si="777"/>
        <v xml:space="preserve"> 01:48 PM</v>
      </c>
      <c r="O1329" t="str">
        <f t="shared" si="762"/>
        <v xml:space="preserve">  Osman Islam Osman             </v>
      </c>
      <c r="P1329" s="3" t="str">
        <f t="shared" si="763"/>
        <v>14</v>
      </c>
      <c r="Q1329" s="3" t="str">
        <f t="shared" si="764"/>
        <v xml:space="preserve"> AHLY </v>
      </c>
      <c r="R1329" s="3" t="str">
        <f t="shared" si="765"/>
        <v xml:space="preserve">     34.61</v>
      </c>
      <c r="S1329" s="3" t="str">
        <f t="shared" si="767"/>
        <v xml:space="preserve"> Boys</v>
      </c>
      <c r="T1329" s="3" t="str">
        <f t="shared" si="768"/>
        <v xml:space="preserve">50 </v>
      </c>
      <c r="U1329" s="3" t="str">
        <f t="shared" si="769"/>
        <v xml:space="preserve"> Butterfly</v>
      </c>
      <c r="V1329" s="7" t="str">
        <f t="shared" si="770"/>
        <v xml:space="preserve"> 26.45  </v>
      </c>
      <c r="W1329" s="7" t="str">
        <f t="shared" si="771"/>
        <v xml:space="preserve"> 2007     </v>
      </c>
      <c r="X1329" s="7" t="str">
        <f t="shared" si="772"/>
        <v xml:space="preserve">        Ahmed Sameh Frag</v>
      </c>
      <c r="Y1329" s="7" t="str">
        <f t="shared" si="773"/>
        <v xml:space="preserve"> 6 Oct      </v>
      </c>
    </row>
    <row r="1330" spans="1:25">
      <c r="A1330" s="1" t="s">
        <v>1313</v>
      </c>
      <c r="K1330" s="2" t="str">
        <f t="shared" si="766"/>
        <v xml:space="preserve">Event 40 </v>
      </c>
      <c r="L1330" s="2" t="str">
        <f t="shared" si="776"/>
        <v xml:space="preserve"> 10</v>
      </c>
      <c r="M1330" s="2" t="str">
        <f t="shared" si="761"/>
        <v xml:space="preserve">  7  </v>
      </c>
      <c r="N1330" s="2" t="str">
        <f t="shared" si="777"/>
        <v xml:space="preserve"> 01:48 PM</v>
      </c>
      <c r="O1330" t="str">
        <f t="shared" si="762"/>
        <v xml:space="preserve">  Mohammed Tarek Saad Watfa     </v>
      </c>
      <c r="P1330" s="3" t="str">
        <f t="shared" si="763"/>
        <v>14</v>
      </c>
      <c r="Q1330" s="3" t="str">
        <f t="shared" si="764"/>
        <v xml:space="preserve"> RWAD </v>
      </c>
      <c r="R1330" s="3" t="str">
        <f t="shared" si="765"/>
        <v xml:space="preserve">     34.88</v>
      </c>
      <c r="S1330" s="3" t="str">
        <f t="shared" si="767"/>
        <v xml:space="preserve"> Boys</v>
      </c>
      <c r="T1330" s="3" t="str">
        <f t="shared" si="768"/>
        <v xml:space="preserve">50 </v>
      </c>
      <c r="U1330" s="3" t="str">
        <f t="shared" si="769"/>
        <v xml:space="preserve"> Butterfly</v>
      </c>
      <c r="V1330" s="7" t="str">
        <f t="shared" si="770"/>
        <v xml:space="preserve"> 26.45  </v>
      </c>
      <c r="W1330" s="7" t="str">
        <f t="shared" si="771"/>
        <v xml:space="preserve"> 2007     </v>
      </c>
      <c r="X1330" s="7" t="str">
        <f t="shared" si="772"/>
        <v xml:space="preserve">        Ahmed Sameh Frag</v>
      </c>
      <c r="Y1330" s="7" t="str">
        <f t="shared" si="773"/>
        <v xml:space="preserve"> 6 Oct      </v>
      </c>
    </row>
    <row r="1331" spans="1:25">
      <c r="A1331" s="1" t="s">
        <v>1314</v>
      </c>
      <c r="K1331" s="2" t="str">
        <f t="shared" si="766"/>
        <v xml:space="preserve">Event 40 </v>
      </c>
      <c r="L1331" s="2" t="str">
        <f t="shared" si="776"/>
        <v xml:space="preserve"> 10</v>
      </c>
      <c r="M1331" s="2" t="str">
        <f t="shared" si="761"/>
        <v xml:space="preserve">  8  </v>
      </c>
      <c r="N1331" s="2" t="str">
        <f t="shared" si="777"/>
        <v xml:space="preserve"> 01:48 PM</v>
      </c>
      <c r="O1331" t="str">
        <f t="shared" si="762"/>
        <v xml:space="preserve">  Yosef Mohamedmohamed Abdel W  </v>
      </c>
      <c r="P1331" s="3" t="str">
        <f t="shared" si="763"/>
        <v>14</v>
      </c>
      <c r="Q1331" s="3" t="str">
        <f t="shared" si="764"/>
        <v xml:space="preserve"> DEGLA</v>
      </c>
      <c r="R1331" s="3" t="str">
        <f t="shared" si="765"/>
        <v xml:space="preserve">     35.02</v>
      </c>
      <c r="S1331" s="3" t="str">
        <f t="shared" si="767"/>
        <v xml:space="preserve"> Boys</v>
      </c>
      <c r="T1331" s="3" t="str">
        <f t="shared" si="768"/>
        <v xml:space="preserve">50 </v>
      </c>
      <c r="U1331" s="3" t="str">
        <f t="shared" si="769"/>
        <v xml:space="preserve"> Butterfly</v>
      </c>
      <c r="V1331" s="7" t="str">
        <f t="shared" si="770"/>
        <v xml:space="preserve"> 26.45  </v>
      </c>
      <c r="W1331" s="7" t="str">
        <f t="shared" si="771"/>
        <v xml:space="preserve"> 2007     </v>
      </c>
      <c r="X1331" s="7" t="str">
        <f t="shared" si="772"/>
        <v xml:space="preserve">        Ahmed Sameh Frag</v>
      </c>
      <c r="Y1331" s="7" t="str">
        <f t="shared" si="773"/>
        <v xml:space="preserve"> 6 Oct      </v>
      </c>
    </row>
    <row r="1332" spans="1:25">
      <c r="A1332" s="5" t="s">
        <v>1315</v>
      </c>
      <c r="K1332" s="2"/>
      <c r="L1332" s="2"/>
      <c r="M1332" s="2"/>
      <c r="N1332" s="2"/>
      <c r="V1332" s="7"/>
      <c r="W1332" s="7"/>
      <c r="X1332" s="7"/>
      <c r="Y1332" s="7"/>
    </row>
    <row r="1333" spans="1:25">
      <c r="A1333" s="1" t="s">
        <v>1316</v>
      </c>
      <c r="K1333" s="2" t="str">
        <f t="shared" si="766"/>
        <v xml:space="preserve">Event 40 </v>
      </c>
      <c r="L1333" s="2" t="str">
        <f>MID($A$1332,5,3)</f>
        <v xml:space="preserve"> 11</v>
      </c>
      <c r="M1333" s="2" t="str">
        <f t="shared" si="761"/>
        <v xml:space="preserve">  1  </v>
      </c>
      <c r="N1333" s="2" t="str">
        <f>MID($A$1332,33,10)</f>
        <v xml:space="preserve"> 01:48 PM</v>
      </c>
      <c r="O1333" t="str">
        <f t="shared" si="762"/>
        <v xml:space="preserve">  Hesham Khaled Mohamed Morsy   </v>
      </c>
      <c r="P1333" s="3" t="str">
        <f t="shared" si="763"/>
        <v>14</v>
      </c>
      <c r="Q1333" s="3" t="str">
        <f t="shared" si="764"/>
        <v xml:space="preserve"> HELDO</v>
      </c>
      <c r="R1333" s="3" t="str">
        <f t="shared" si="765"/>
        <v xml:space="preserve">     34.32</v>
      </c>
      <c r="S1333" s="3" t="str">
        <f t="shared" si="767"/>
        <v xml:space="preserve"> Boys</v>
      </c>
      <c r="T1333" s="3" t="str">
        <f t="shared" si="768"/>
        <v xml:space="preserve">50 </v>
      </c>
      <c r="U1333" s="3" t="str">
        <f t="shared" si="769"/>
        <v xml:space="preserve"> Butterfly</v>
      </c>
      <c r="V1333" s="7" t="str">
        <f t="shared" si="770"/>
        <v xml:space="preserve"> 26.45  </v>
      </c>
      <c r="W1333" s="7" t="str">
        <f t="shared" si="771"/>
        <v xml:space="preserve"> 2007     </v>
      </c>
      <c r="X1333" s="7" t="str">
        <f t="shared" si="772"/>
        <v xml:space="preserve">        Ahmed Sameh Frag</v>
      </c>
      <c r="Y1333" s="7" t="str">
        <f t="shared" si="773"/>
        <v xml:space="preserve"> 6 Oct      </v>
      </c>
    </row>
    <row r="1334" spans="1:25">
      <c r="A1334" s="1" t="s">
        <v>1317</v>
      </c>
      <c r="K1334" s="2" t="str">
        <f t="shared" si="766"/>
        <v xml:space="preserve">Event 40 </v>
      </c>
      <c r="L1334" s="2" t="str">
        <f t="shared" ref="L1334:L1340" si="778">MID($A$1332,5,3)</f>
        <v xml:space="preserve"> 11</v>
      </c>
      <c r="M1334" s="2" t="str">
        <f t="shared" si="761"/>
        <v xml:space="preserve">  2  </v>
      </c>
      <c r="N1334" s="2" t="str">
        <f t="shared" ref="N1334:N1340" si="779">MID($A$1332,33,10)</f>
        <v xml:space="preserve"> 01:48 PM</v>
      </c>
      <c r="O1334" t="str">
        <f t="shared" si="762"/>
        <v xml:space="preserve">  Mazen Said Mohamed            </v>
      </c>
      <c r="P1334" s="3" t="str">
        <f t="shared" si="763"/>
        <v>14</v>
      </c>
      <c r="Q1334" s="3" t="str">
        <f t="shared" si="764"/>
        <v xml:space="preserve"> ZMALK</v>
      </c>
      <c r="R1334" s="3" t="str">
        <f t="shared" si="765"/>
        <v xml:space="preserve">     34.07</v>
      </c>
      <c r="S1334" s="3" t="str">
        <f t="shared" si="767"/>
        <v xml:space="preserve"> Boys</v>
      </c>
      <c r="T1334" s="3" t="str">
        <f t="shared" si="768"/>
        <v xml:space="preserve">50 </v>
      </c>
      <c r="U1334" s="3" t="str">
        <f t="shared" si="769"/>
        <v xml:space="preserve"> Butterfly</v>
      </c>
      <c r="V1334" s="7" t="str">
        <f t="shared" si="770"/>
        <v xml:space="preserve"> 26.45  </v>
      </c>
      <c r="W1334" s="7" t="str">
        <f t="shared" si="771"/>
        <v xml:space="preserve"> 2007     </v>
      </c>
      <c r="X1334" s="7" t="str">
        <f t="shared" si="772"/>
        <v xml:space="preserve">        Ahmed Sameh Frag</v>
      </c>
      <c r="Y1334" s="7" t="str">
        <f t="shared" si="773"/>
        <v xml:space="preserve"> 6 Oct      </v>
      </c>
    </row>
    <row r="1335" spans="1:25">
      <c r="A1335" s="1" t="s">
        <v>1318</v>
      </c>
      <c r="K1335" s="2" t="str">
        <f t="shared" si="766"/>
        <v xml:space="preserve">Event 40 </v>
      </c>
      <c r="L1335" s="2" t="str">
        <f t="shared" si="778"/>
        <v xml:space="preserve"> 11</v>
      </c>
      <c r="M1335" s="2" t="str">
        <f t="shared" si="761"/>
        <v xml:space="preserve">  3  </v>
      </c>
      <c r="N1335" s="2" t="str">
        <f t="shared" si="779"/>
        <v xml:space="preserve"> 01:48 PM</v>
      </c>
      <c r="O1335" t="str">
        <f t="shared" si="762"/>
        <v xml:space="preserve">  Andru Gourg Ghaly             </v>
      </c>
      <c r="P1335" s="3" t="str">
        <f t="shared" si="763"/>
        <v>14</v>
      </c>
      <c r="Q1335" s="3" t="str">
        <f t="shared" si="764"/>
        <v xml:space="preserve"> GHABA</v>
      </c>
      <c r="R1335" s="3" t="str">
        <f t="shared" si="765"/>
        <v xml:space="preserve">     33.96</v>
      </c>
      <c r="S1335" s="3" t="str">
        <f t="shared" si="767"/>
        <v xml:space="preserve"> Boys</v>
      </c>
      <c r="T1335" s="3" t="str">
        <f t="shared" si="768"/>
        <v xml:space="preserve">50 </v>
      </c>
      <c r="U1335" s="3" t="str">
        <f t="shared" si="769"/>
        <v xml:space="preserve"> Butterfly</v>
      </c>
      <c r="V1335" s="7" t="str">
        <f t="shared" si="770"/>
        <v xml:space="preserve"> 26.45  </v>
      </c>
      <c r="W1335" s="7" t="str">
        <f t="shared" si="771"/>
        <v xml:space="preserve"> 2007     </v>
      </c>
      <c r="X1335" s="7" t="str">
        <f t="shared" si="772"/>
        <v xml:space="preserve">        Ahmed Sameh Frag</v>
      </c>
      <c r="Y1335" s="7" t="str">
        <f t="shared" si="773"/>
        <v xml:space="preserve"> 6 Oct      </v>
      </c>
    </row>
    <row r="1336" spans="1:25">
      <c r="A1336" s="1" t="s">
        <v>1319</v>
      </c>
      <c r="K1336" s="2" t="str">
        <f t="shared" si="766"/>
        <v xml:space="preserve">Event 40 </v>
      </c>
      <c r="L1336" s="2" t="str">
        <f t="shared" si="778"/>
        <v xml:space="preserve"> 11</v>
      </c>
      <c r="M1336" s="2" t="str">
        <f t="shared" si="761"/>
        <v xml:space="preserve">  4  </v>
      </c>
      <c r="N1336" s="2" t="str">
        <f t="shared" si="779"/>
        <v xml:space="preserve"> 01:48 PM</v>
      </c>
      <c r="O1336" t="str">
        <f t="shared" si="762"/>
        <v xml:space="preserve">  Felobater Ihab Magdy          </v>
      </c>
      <c r="P1336" s="3" t="str">
        <f t="shared" si="763"/>
        <v>14</v>
      </c>
      <c r="Q1336" s="3" t="str">
        <f t="shared" si="764"/>
        <v xml:space="preserve"> DEGLA</v>
      </c>
      <c r="R1336" s="3" t="str">
        <f t="shared" si="765"/>
        <v xml:space="preserve">     33.81</v>
      </c>
      <c r="S1336" s="3" t="str">
        <f t="shared" si="767"/>
        <v xml:space="preserve"> Boys</v>
      </c>
      <c r="T1336" s="3" t="str">
        <f t="shared" si="768"/>
        <v xml:space="preserve">50 </v>
      </c>
      <c r="U1336" s="3" t="str">
        <f t="shared" si="769"/>
        <v xml:space="preserve"> Butterfly</v>
      </c>
      <c r="V1336" s="7" t="str">
        <f t="shared" si="770"/>
        <v xml:space="preserve"> 26.45  </v>
      </c>
      <c r="W1336" s="7" t="str">
        <f t="shared" si="771"/>
        <v xml:space="preserve"> 2007     </v>
      </c>
      <c r="X1336" s="7" t="str">
        <f t="shared" si="772"/>
        <v xml:space="preserve">        Ahmed Sameh Frag</v>
      </c>
      <c r="Y1336" s="7" t="str">
        <f t="shared" si="773"/>
        <v xml:space="preserve"> 6 Oct      </v>
      </c>
    </row>
    <row r="1337" spans="1:25">
      <c r="A1337" s="1" t="s">
        <v>1320</v>
      </c>
      <c r="K1337" s="2" t="str">
        <f t="shared" si="766"/>
        <v xml:space="preserve">Event 40 </v>
      </c>
      <c r="L1337" s="2" t="str">
        <f t="shared" si="778"/>
        <v xml:space="preserve"> 11</v>
      </c>
      <c r="M1337" s="2" t="str">
        <f t="shared" si="761"/>
        <v xml:space="preserve">  5  </v>
      </c>
      <c r="N1337" s="2" t="str">
        <f t="shared" si="779"/>
        <v xml:space="preserve"> 01:48 PM</v>
      </c>
      <c r="O1337" t="str">
        <f t="shared" si="762"/>
        <v xml:space="preserve">  ali abd el Latef Galal        </v>
      </c>
      <c r="P1337" s="3" t="str">
        <f t="shared" si="763"/>
        <v>14</v>
      </c>
      <c r="Q1337" s="3" t="str">
        <f t="shared" si="764"/>
        <v xml:space="preserve"> HELOP</v>
      </c>
      <c r="R1337" s="3" t="str">
        <f t="shared" si="765"/>
        <v xml:space="preserve">     33.92</v>
      </c>
      <c r="S1337" s="3" t="str">
        <f t="shared" si="767"/>
        <v xml:space="preserve"> Boys</v>
      </c>
      <c r="T1337" s="3" t="str">
        <f t="shared" si="768"/>
        <v xml:space="preserve">50 </v>
      </c>
      <c r="U1337" s="3" t="str">
        <f t="shared" si="769"/>
        <v xml:space="preserve"> Butterfly</v>
      </c>
      <c r="V1337" s="7" t="str">
        <f t="shared" si="770"/>
        <v xml:space="preserve"> 26.45  </v>
      </c>
      <c r="W1337" s="7" t="str">
        <f t="shared" si="771"/>
        <v xml:space="preserve"> 2007     </v>
      </c>
      <c r="X1337" s="7" t="str">
        <f t="shared" si="772"/>
        <v xml:space="preserve">        Ahmed Sameh Frag</v>
      </c>
      <c r="Y1337" s="7" t="str">
        <f t="shared" si="773"/>
        <v xml:space="preserve"> 6 Oct      </v>
      </c>
    </row>
    <row r="1338" spans="1:25">
      <c r="A1338" s="1" t="s">
        <v>1321</v>
      </c>
      <c r="K1338" s="2" t="str">
        <f t="shared" si="766"/>
        <v xml:space="preserve">Event 40 </v>
      </c>
      <c r="L1338" s="2" t="str">
        <f t="shared" si="778"/>
        <v xml:space="preserve"> 11</v>
      </c>
      <c r="M1338" s="2" t="str">
        <f t="shared" si="761"/>
        <v xml:space="preserve">  6  </v>
      </c>
      <c r="N1338" s="2" t="str">
        <f t="shared" si="779"/>
        <v xml:space="preserve"> 01:48 PM</v>
      </c>
      <c r="O1338" t="str">
        <f t="shared" si="762"/>
        <v xml:space="preserve">  Esmail Mohamed Esmail Albara  </v>
      </c>
      <c r="P1338" s="3" t="str">
        <f t="shared" si="763"/>
        <v>14</v>
      </c>
      <c r="Q1338" s="3" t="str">
        <f t="shared" si="764"/>
        <v xml:space="preserve"> NCITY</v>
      </c>
      <c r="R1338" s="3" t="str">
        <f t="shared" si="765"/>
        <v xml:space="preserve">     33.99</v>
      </c>
      <c r="S1338" s="3" t="str">
        <f t="shared" si="767"/>
        <v xml:space="preserve"> Boys</v>
      </c>
      <c r="T1338" s="3" t="str">
        <f t="shared" si="768"/>
        <v xml:space="preserve">50 </v>
      </c>
      <c r="U1338" s="3" t="str">
        <f t="shared" si="769"/>
        <v xml:space="preserve"> Butterfly</v>
      </c>
      <c r="V1338" s="7" t="str">
        <f t="shared" si="770"/>
        <v xml:space="preserve"> 26.45  </v>
      </c>
      <c r="W1338" s="7" t="str">
        <f t="shared" si="771"/>
        <v xml:space="preserve"> 2007     </v>
      </c>
      <c r="X1338" s="7" t="str">
        <f t="shared" si="772"/>
        <v xml:space="preserve">        Ahmed Sameh Frag</v>
      </c>
      <c r="Y1338" s="7" t="str">
        <f t="shared" si="773"/>
        <v xml:space="preserve"> 6 Oct      </v>
      </c>
    </row>
    <row r="1339" spans="1:25">
      <c r="A1339" s="1" t="s">
        <v>1322</v>
      </c>
      <c r="K1339" s="2" t="str">
        <f t="shared" si="766"/>
        <v xml:space="preserve">Event 40 </v>
      </c>
      <c r="L1339" s="2" t="str">
        <f t="shared" si="778"/>
        <v xml:space="preserve"> 11</v>
      </c>
      <c r="M1339" s="2" t="str">
        <f t="shared" si="761"/>
        <v xml:space="preserve">  7  </v>
      </c>
      <c r="N1339" s="2" t="str">
        <f t="shared" si="779"/>
        <v xml:space="preserve"> 01:48 PM</v>
      </c>
      <c r="O1339" t="str">
        <f t="shared" si="762"/>
        <v xml:space="preserve">  Amar Yaser Salah Mahmoud      </v>
      </c>
      <c r="P1339" s="3" t="str">
        <f t="shared" si="763"/>
        <v>14</v>
      </c>
      <c r="Q1339" s="3" t="str">
        <f t="shared" si="764"/>
        <v xml:space="preserve"> ZMALK</v>
      </c>
      <c r="R1339" s="3" t="str">
        <f t="shared" si="765"/>
        <v xml:space="preserve">     34.17</v>
      </c>
      <c r="S1339" s="3" t="str">
        <f t="shared" si="767"/>
        <v xml:space="preserve"> Boys</v>
      </c>
      <c r="T1339" s="3" t="str">
        <f t="shared" si="768"/>
        <v xml:space="preserve">50 </v>
      </c>
      <c r="U1339" s="3" t="str">
        <f t="shared" si="769"/>
        <v xml:space="preserve"> Butterfly</v>
      </c>
      <c r="V1339" s="7" t="str">
        <f t="shared" si="770"/>
        <v xml:space="preserve"> 26.45  </v>
      </c>
      <c r="W1339" s="7" t="str">
        <f t="shared" si="771"/>
        <v xml:space="preserve"> 2007     </v>
      </c>
      <c r="X1339" s="7" t="str">
        <f t="shared" si="772"/>
        <v xml:space="preserve">        Ahmed Sameh Frag</v>
      </c>
      <c r="Y1339" s="7" t="str">
        <f t="shared" si="773"/>
        <v xml:space="preserve"> 6 Oct      </v>
      </c>
    </row>
    <row r="1340" spans="1:25">
      <c r="A1340" s="1" t="s">
        <v>1323</v>
      </c>
      <c r="K1340" s="2" t="str">
        <f t="shared" si="766"/>
        <v xml:space="preserve">Event 40 </v>
      </c>
      <c r="L1340" s="2" t="str">
        <f t="shared" si="778"/>
        <v xml:space="preserve"> 11</v>
      </c>
      <c r="M1340" s="2" t="str">
        <f t="shared" si="761"/>
        <v xml:space="preserve">  8  </v>
      </c>
      <c r="N1340" s="2" t="str">
        <f t="shared" si="779"/>
        <v xml:space="preserve"> 01:48 PM</v>
      </c>
      <c r="O1340" t="str">
        <f t="shared" si="762"/>
        <v xml:space="preserve">  Adham Nabil Ismail            </v>
      </c>
      <c r="P1340" s="3" t="str">
        <f t="shared" si="763"/>
        <v>14</v>
      </c>
      <c r="Q1340" s="3" t="str">
        <f t="shared" si="764"/>
        <v xml:space="preserve"> ZMALK</v>
      </c>
      <c r="R1340" s="3" t="str">
        <f t="shared" si="765"/>
        <v xml:space="preserve">     34.34</v>
      </c>
      <c r="S1340" s="3" t="str">
        <f t="shared" si="767"/>
        <v xml:space="preserve"> Boys</v>
      </c>
      <c r="T1340" s="3" t="str">
        <f t="shared" si="768"/>
        <v xml:space="preserve">50 </v>
      </c>
      <c r="U1340" s="3" t="str">
        <f t="shared" si="769"/>
        <v xml:space="preserve"> Butterfly</v>
      </c>
      <c r="V1340" s="7" t="str">
        <f t="shared" si="770"/>
        <v xml:space="preserve"> 26.45  </v>
      </c>
      <c r="W1340" s="7" t="str">
        <f t="shared" si="771"/>
        <v xml:space="preserve"> 2007     </v>
      </c>
      <c r="X1340" s="7" t="str">
        <f t="shared" si="772"/>
        <v xml:space="preserve">        Ahmed Sameh Frag</v>
      </c>
      <c r="Y1340" s="7" t="str">
        <f t="shared" si="773"/>
        <v xml:space="preserve"> 6 Oct      </v>
      </c>
    </row>
    <row r="1341" spans="1:25">
      <c r="A1341" s="5" t="s">
        <v>1324</v>
      </c>
      <c r="K1341" s="2"/>
      <c r="L1341" s="2"/>
      <c r="M1341" s="2"/>
      <c r="N1341" s="2"/>
      <c r="V1341" s="7"/>
      <c r="W1341" s="7"/>
      <c r="X1341" s="7"/>
      <c r="Y1341" s="7"/>
    </row>
    <row r="1342" spans="1:25">
      <c r="A1342" s="1" t="s">
        <v>1325</v>
      </c>
      <c r="K1342" s="2" t="str">
        <f t="shared" si="766"/>
        <v xml:space="preserve">Event 40 </v>
      </c>
      <c r="L1342" s="2" t="str">
        <f>MID($A$1341,5,3)</f>
        <v xml:space="preserve"> 12</v>
      </c>
      <c r="M1342" s="2" t="str">
        <f t="shared" si="761"/>
        <v xml:space="preserve">  1  </v>
      </c>
      <c r="N1342" s="2" t="str">
        <f>MID($A$1341,33,10)</f>
        <v xml:space="preserve"> 01:49 PM</v>
      </c>
      <c r="O1342" t="str">
        <f t="shared" si="762"/>
        <v xml:space="preserve">  Mazan Khaled Mohamed Roshdy   </v>
      </c>
      <c r="P1342" s="3" t="str">
        <f t="shared" si="763"/>
        <v>14</v>
      </c>
      <c r="Q1342" s="3" t="str">
        <f t="shared" si="764"/>
        <v xml:space="preserve"> SHAMS</v>
      </c>
      <c r="R1342" s="3" t="str">
        <f t="shared" si="765"/>
        <v xml:space="preserve">     33.75</v>
      </c>
      <c r="S1342" s="3" t="str">
        <f t="shared" si="767"/>
        <v xml:space="preserve"> Boys</v>
      </c>
      <c r="T1342" s="3" t="str">
        <f t="shared" si="768"/>
        <v xml:space="preserve">50 </v>
      </c>
      <c r="U1342" s="3" t="str">
        <f t="shared" si="769"/>
        <v xml:space="preserve"> Butterfly</v>
      </c>
      <c r="V1342" s="7" t="str">
        <f t="shared" si="770"/>
        <v xml:space="preserve"> 26.45  </v>
      </c>
      <c r="W1342" s="7" t="str">
        <f t="shared" si="771"/>
        <v xml:space="preserve"> 2007     </v>
      </c>
      <c r="X1342" s="7" t="str">
        <f t="shared" si="772"/>
        <v xml:space="preserve">        Ahmed Sameh Frag</v>
      </c>
      <c r="Y1342" s="7" t="str">
        <f t="shared" si="773"/>
        <v xml:space="preserve"> 6 Oct      </v>
      </c>
    </row>
    <row r="1343" spans="1:25">
      <c r="A1343" s="1" t="s">
        <v>1326</v>
      </c>
      <c r="K1343" s="2" t="str">
        <f t="shared" si="766"/>
        <v xml:space="preserve">Event 40 </v>
      </c>
      <c r="L1343" s="2" t="str">
        <f t="shared" ref="L1343:L1349" si="780">MID($A$1341,5,3)</f>
        <v xml:space="preserve"> 12</v>
      </c>
      <c r="M1343" s="2" t="str">
        <f t="shared" si="761"/>
        <v xml:space="preserve">  2  </v>
      </c>
      <c r="N1343" s="2" t="str">
        <f t="shared" ref="N1343:N1349" si="781">MID($A$1341,33,10)</f>
        <v xml:space="preserve"> 01:49 PM</v>
      </c>
      <c r="O1343" t="str">
        <f t="shared" si="762"/>
        <v xml:space="preserve">  Omar Hany Mohamed Ragaei      </v>
      </c>
      <c r="P1343" s="3" t="str">
        <f t="shared" si="763"/>
        <v>14</v>
      </c>
      <c r="Q1343" s="3" t="str">
        <f t="shared" si="764"/>
        <v xml:space="preserve"> AHLY </v>
      </c>
      <c r="R1343" s="3" t="str">
        <f t="shared" si="765"/>
        <v xml:space="preserve">     33.45</v>
      </c>
      <c r="S1343" s="3" t="str">
        <f t="shared" si="767"/>
        <v xml:space="preserve"> Boys</v>
      </c>
      <c r="T1343" s="3" t="str">
        <f t="shared" si="768"/>
        <v xml:space="preserve">50 </v>
      </c>
      <c r="U1343" s="3" t="str">
        <f t="shared" si="769"/>
        <v xml:space="preserve"> Butterfly</v>
      </c>
      <c r="V1343" s="7" t="str">
        <f t="shared" si="770"/>
        <v xml:space="preserve"> 26.45  </v>
      </c>
      <c r="W1343" s="7" t="str">
        <f t="shared" si="771"/>
        <v xml:space="preserve"> 2007     </v>
      </c>
      <c r="X1343" s="7" t="str">
        <f t="shared" si="772"/>
        <v xml:space="preserve">        Ahmed Sameh Frag</v>
      </c>
      <c r="Y1343" s="7" t="str">
        <f t="shared" si="773"/>
        <v xml:space="preserve"> 6 Oct      </v>
      </c>
    </row>
    <row r="1344" spans="1:25">
      <c r="A1344" s="1" t="s">
        <v>1327</v>
      </c>
      <c r="K1344" s="2" t="str">
        <f t="shared" si="766"/>
        <v xml:space="preserve">Event 40 </v>
      </c>
      <c r="L1344" s="2" t="str">
        <f t="shared" si="780"/>
        <v xml:space="preserve"> 12</v>
      </c>
      <c r="M1344" s="2" t="str">
        <f t="shared" si="761"/>
        <v xml:space="preserve">  3  </v>
      </c>
      <c r="N1344" s="2" t="str">
        <f t="shared" si="781"/>
        <v xml:space="preserve"> 01:49 PM</v>
      </c>
      <c r="O1344" t="str">
        <f t="shared" si="762"/>
        <v xml:space="preserve">  Saif Ahmed Yahia              </v>
      </c>
      <c r="P1344" s="3" t="str">
        <f t="shared" si="763"/>
        <v>14</v>
      </c>
      <c r="Q1344" s="3" t="str">
        <f t="shared" si="764"/>
        <v xml:space="preserve"> HELOP</v>
      </c>
      <c r="R1344" s="3" t="str">
        <f t="shared" si="765"/>
        <v xml:space="preserve">     33.36</v>
      </c>
      <c r="S1344" s="3" t="str">
        <f t="shared" si="767"/>
        <v xml:space="preserve"> Boys</v>
      </c>
      <c r="T1344" s="3" t="str">
        <f t="shared" si="768"/>
        <v xml:space="preserve">50 </v>
      </c>
      <c r="U1344" s="3" t="str">
        <f t="shared" si="769"/>
        <v xml:space="preserve"> Butterfly</v>
      </c>
      <c r="V1344" s="7" t="str">
        <f t="shared" si="770"/>
        <v xml:space="preserve"> 26.45  </v>
      </c>
      <c r="W1344" s="7" t="str">
        <f t="shared" si="771"/>
        <v xml:space="preserve"> 2007     </v>
      </c>
      <c r="X1344" s="7" t="str">
        <f t="shared" si="772"/>
        <v xml:space="preserve">        Ahmed Sameh Frag</v>
      </c>
      <c r="Y1344" s="7" t="str">
        <f t="shared" si="773"/>
        <v xml:space="preserve"> 6 Oct      </v>
      </c>
    </row>
    <row r="1345" spans="1:25">
      <c r="A1345" s="1" t="s">
        <v>1328</v>
      </c>
      <c r="K1345" s="2" t="str">
        <f t="shared" si="766"/>
        <v xml:space="preserve">Event 40 </v>
      </c>
      <c r="L1345" s="2" t="str">
        <f t="shared" si="780"/>
        <v xml:space="preserve"> 12</v>
      </c>
      <c r="M1345" s="2" t="str">
        <f t="shared" si="761"/>
        <v xml:space="preserve">  4  </v>
      </c>
      <c r="N1345" s="2" t="str">
        <f t="shared" si="781"/>
        <v xml:space="preserve"> 01:49 PM</v>
      </c>
      <c r="O1345" t="str">
        <f t="shared" si="762"/>
        <v xml:space="preserve">  Ahmed Mohamed Ibrahim Al Say  </v>
      </c>
      <c r="P1345" s="3" t="str">
        <f t="shared" si="763"/>
        <v>14</v>
      </c>
      <c r="Q1345" s="3" t="str">
        <f t="shared" si="764"/>
        <v xml:space="preserve"> ZMALK</v>
      </c>
      <c r="R1345" s="3" t="str">
        <f t="shared" si="765"/>
        <v xml:space="preserve">     33.28</v>
      </c>
      <c r="S1345" s="3" t="str">
        <f t="shared" si="767"/>
        <v xml:space="preserve"> Boys</v>
      </c>
      <c r="T1345" s="3" t="str">
        <f t="shared" si="768"/>
        <v xml:space="preserve">50 </v>
      </c>
      <c r="U1345" s="3" t="str">
        <f t="shared" si="769"/>
        <v xml:space="preserve"> Butterfly</v>
      </c>
      <c r="V1345" s="7" t="str">
        <f t="shared" si="770"/>
        <v xml:space="preserve"> 26.45  </v>
      </c>
      <c r="W1345" s="7" t="str">
        <f t="shared" si="771"/>
        <v xml:space="preserve"> 2007     </v>
      </c>
      <c r="X1345" s="7" t="str">
        <f t="shared" si="772"/>
        <v xml:space="preserve">        Ahmed Sameh Frag</v>
      </c>
      <c r="Y1345" s="7" t="str">
        <f t="shared" si="773"/>
        <v xml:space="preserve"> 6 Oct      </v>
      </c>
    </row>
    <row r="1346" spans="1:25">
      <c r="A1346" s="1" t="s">
        <v>1329</v>
      </c>
      <c r="K1346" s="2" t="str">
        <f t="shared" si="766"/>
        <v xml:space="preserve">Event 40 </v>
      </c>
      <c r="L1346" s="2" t="str">
        <f t="shared" si="780"/>
        <v xml:space="preserve"> 12</v>
      </c>
      <c r="M1346" s="2" t="str">
        <f t="shared" si="761"/>
        <v xml:space="preserve">  5  </v>
      </c>
      <c r="N1346" s="2" t="str">
        <f t="shared" si="781"/>
        <v xml:space="preserve"> 01:49 PM</v>
      </c>
      <c r="O1346" t="str">
        <f t="shared" si="762"/>
        <v xml:space="preserve">  Karim Amr Taha                </v>
      </c>
      <c r="P1346" s="3" t="str">
        <f t="shared" si="763"/>
        <v>14</v>
      </c>
      <c r="Q1346" s="3" t="str">
        <f t="shared" si="764"/>
        <v xml:space="preserve"> SHOOT</v>
      </c>
      <c r="R1346" s="3" t="str">
        <f t="shared" si="765"/>
        <v xml:space="preserve">     33.34</v>
      </c>
      <c r="S1346" s="3" t="str">
        <f t="shared" si="767"/>
        <v xml:space="preserve"> Boys</v>
      </c>
      <c r="T1346" s="3" t="str">
        <f t="shared" si="768"/>
        <v xml:space="preserve">50 </v>
      </c>
      <c r="U1346" s="3" t="str">
        <f t="shared" si="769"/>
        <v xml:space="preserve"> Butterfly</v>
      </c>
      <c r="V1346" s="7" t="str">
        <f t="shared" si="770"/>
        <v xml:space="preserve"> 26.45  </v>
      </c>
      <c r="W1346" s="7" t="str">
        <f t="shared" si="771"/>
        <v xml:space="preserve"> 2007     </v>
      </c>
      <c r="X1346" s="7" t="str">
        <f t="shared" si="772"/>
        <v xml:space="preserve">        Ahmed Sameh Frag</v>
      </c>
      <c r="Y1346" s="7" t="str">
        <f t="shared" si="773"/>
        <v xml:space="preserve"> 6 Oct      </v>
      </c>
    </row>
    <row r="1347" spans="1:25">
      <c r="A1347" s="1" t="s">
        <v>1330</v>
      </c>
      <c r="K1347" s="2" t="str">
        <f t="shared" si="766"/>
        <v xml:space="preserve">Event 40 </v>
      </c>
      <c r="L1347" s="2" t="str">
        <f t="shared" si="780"/>
        <v xml:space="preserve"> 12</v>
      </c>
      <c r="M1347" s="2" t="str">
        <f t="shared" si="761"/>
        <v xml:space="preserve">  6  </v>
      </c>
      <c r="N1347" s="2" t="str">
        <f t="shared" si="781"/>
        <v xml:space="preserve"> 01:49 PM</v>
      </c>
      <c r="O1347" t="str">
        <f t="shared" si="762"/>
        <v xml:space="preserve">  Yehya Waled Mohamed           </v>
      </c>
      <c r="P1347" s="3" t="str">
        <f t="shared" si="763"/>
        <v>14</v>
      </c>
      <c r="Q1347" s="3" t="str">
        <f t="shared" si="764"/>
        <v xml:space="preserve"> ZOHUR</v>
      </c>
      <c r="R1347" s="3" t="str">
        <f t="shared" si="765"/>
        <v xml:space="preserve">     33.45</v>
      </c>
      <c r="S1347" s="3" t="str">
        <f t="shared" si="767"/>
        <v xml:space="preserve"> Boys</v>
      </c>
      <c r="T1347" s="3" t="str">
        <f t="shared" si="768"/>
        <v xml:space="preserve">50 </v>
      </c>
      <c r="U1347" s="3" t="str">
        <f t="shared" si="769"/>
        <v xml:space="preserve"> Butterfly</v>
      </c>
      <c r="V1347" s="7" t="str">
        <f t="shared" si="770"/>
        <v xml:space="preserve"> 26.45  </v>
      </c>
      <c r="W1347" s="7" t="str">
        <f t="shared" si="771"/>
        <v xml:space="preserve"> 2007     </v>
      </c>
      <c r="X1347" s="7" t="str">
        <f t="shared" si="772"/>
        <v xml:space="preserve">        Ahmed Sameh Frag</v>
      </c>
      <c r="Y1347" s="7" t="str">
        <f t="shared" si="773"/>
        <v xml:space="preserve"> 6 Oct      </v>
      </c>
    </row>
    <row r="1348" spans="1:25">
      <c r="A1348" s="1" t="s">
        <v>1331</v>
      </c>
      <c r="K1348" s="2" t="str">
        <f t="shared" si="766"/>
        <v xml:space="preserve">Event 40 </v>
      </c>
      <c r="L1348" s="2" t="str">
        <f t="shared" si="780"/>
        <v xml:space="preserve"> 12</v>
      </c>
      <c r="M1348" s="2" t="str">
        <f t="shared" si="761"/>
        <v xml:space="preserve">  7  </v>
      </c>
      <c r="N1348" s="2" t="str">
        <f t="shared" si="781"/>
        <v xml:space="preserve"> 01:49 PM</v>
      </c>
      <c r="O1348" t="str">
        <f t="shared" si="762"/>
        <v xml:space="preserve">  Moahmed Ahmed Kelany          </v>
      </c>
      <c r="P1348" s="3" t="str">
        <f t="shared" si="763"/>
        <v>14</v>
      </c>
      <c r="Q1348" s="3" t="str">
        <f t="shared" si="764"/>
        <v xml:space="preserve"> SHOOT</v>
      </c>
      <c r="R1348" s="3" t="str">
        <f t="shared" si="765"/>
        <v xml:space="preserve">     33.64</v>
      </c>
      <c r="S1348" s="3" t="str">
        <f t="shared" si="767"/>
        <v xml:space="preserve"> Boys</v>
      </c>
      <c r="T1348" s="3" t="str">
        <f t="shared" si="768"/>
        <v xml:space="preserve">50 </v>
      </c>
      <c r="U1348" s="3" t="str">
        <f t="shared" si="769"/>
        <v xml:space="preserve"> Butterfly</v>
      </c>
      <c r="V1348" s="7" t="str">
        <f t="shared" si="770"/>
        <v xml:space="preserve"> 26.45  </v>
      </c>
      <c r="W1348" s="7" t="str">
        <f t="shared" si="771"/>
        <v xml:space="preserve"> 2007     </v>
      </c>
      <c r="X1348" s="7" t="str">
        <f t="shared" si="772"/>
        <v xml:space="preserve">        Ahmed Sameh Frag</v>
      </c>
      <c r="Y1348" s="7" t="str">
        <f t="shared" si="773"/>
        <v xml:space="preserve"> 6 Oct      </v>
      </c>
    </row>
    <row r="1349" spans="1:25">
      <c r="A1349" s="1" t="s">
        <v>1332</v>
      </c>
      <c r="K1349" s="2" t="str">
        <f t="shared" si="766"/>
        <v xml:space="preserve">Event 40 </v>
      </c>
      <c r="L1349" s="2" t="str">
        <f t="shared" si="780"/>
        <v xml:space="preserve"> 12</v>
      </c>
      <c r="M1349" s="2" t="str">
        <f t="shared" si="761"/>
        <v xml:space="preserve">  8  </v>
      </c>
      <c r="N1349" s="2" t="str">
        <f t="shared" si="781"/>
        <v xml:space="preserve"> 01:49 PM</v>
      </c>
      <c r="O1349" t="str">
        <f t="shared" si="762"/>
        <v xml:space="preserve">  Mostafa Mohamed Moastafa      </v>
      </c>
      <c r="P1349" s="3" t="str">
        <f t="shared" si="763"/>
        <v>14</v>
      </c>
      <c r="Q1349" s="3" t="str">
        <f t="shared" si="764"/>
        <v xml:space="preserve"> ZMALK</v>
      </c>
      <c r="R1349" s="3" t="str">
        <f t="shared" si="765"/>
        <v xml:space="preserve">     33.78</v>
      </c>
      <c r="S1349" s="3" t="str">
        <f t="shared" si="767"/>
        <v xml:space="preserve"> Boys</v>
      </c>
      <c r="T1349" s="3" t="str">
        <f t="shared" si="768"/>
        <v xml:space="preserve">50 </v>
      </c>
      <c r="U1349" s="3" t="str">
        <f t="shared" si="769"/>
        <v xml:space="preserve"> Butterfly</v>
      </c>
      <c r="V1349" s="7" t="str">
        <f t="shared" si="770"/>
        <v xml:space="preserve"> 26.45  </v>
      </c>
      <c r="W1349" s="7" t="str">
        <f t="shared" si="771"/>
        <v xml:space="preserve"> 2007     </v>
      </c>
      <c r="X1349" s="7" t="str">
        <f t="shared" si="772"/>
        <v xml:space="preserve">        Ahmed Sameh Frag</v>
      </c>
      <c r="Y1349" s="7" t="str">
        <f t="shared" si="773"/>
        <v xml:space="preserve"> 6 Oct      </v>
      </c>
    </row>
    <row r="1350" spans="1:25">
      <c r="A1350" s="5" t="s">
        <v>1333</v>
      </c>
      <c r="K1350" s="2"/>
      <c r="L1350" s="2"/>
      <c r="M1350" s="2"/>
      <c r="N1350" s="2"/>
      <c r="V1350" s="7"/>
      <c r="W1350" s="7"/>
      <c r="X1350" s="7"/>
      <c r="Y1350" s="7"/>
    </row>
    <row r="1351" spans="1:25">
      <c r="A1351" s="1" t="s">
        <v>1334</v>
      </c>
      <c r="K1351" s="2" t="str">
        <f t="shared" si="766"/>
        <v xml:space="preserve">Event 40 </v>
      </c>
      <c r="L1351" s="2" t="str">
        <f>MID($A$1350,5,3)</f>
        <v xml:space="preserve"> 13</v>
      </c>
      <c r="M1351" s="2" t="str">
        <f t="shared" si="761"/>
        <v xml:space="preserve">  1  </v>
      </c>
      <c r="N1351" s="2" t="str">
        <f>MID($A$1350,33,10)</f>
        <v xml:space="preserve"> 01:50 PM</v>
      </c>
      <c r="O1351" t="str">
        <f t="shared" si="762"/>
        <v xml:space="preserve">  Mohamed Khalid Saed           </v>
      </c>
      <c r="P1351" s="3" t="str">
        <f t="shared" si="763"/>
        <v>14</v>
      </c>
      <c r="Q1351" s="3" t="str">
        <f t="shared" si="764"/>
        <v xml:space="preserve"> Sport</v>
      </c>
      <c r="R1351" s="3" t="str">
        <f t="shared" si="765"/>
        <v xml:space="preserve">     33.22</v>
      </c>
      <c r="S1351" s="3" t="str">
        <f t="shared" si="767"/>
        <v xml:space="preserve"> Boys</v>
      </c>
      <c r="T1351" s="3" t="str">
        <f t="shared" si="768"/>
        <v xml:space="preserve">50 </v>
      </c>
      <c r="U1351" s="3" t="str">
        <f t="shared" si="769"/>
        <v xml:space="preserve"> Butterfly</v>
      </c>
      <c r="V1351" s="7" t="str">
        <f t="shared" si="770"/>
        <v xml:space="preserve"> 26.45  </v>
      </c>
      <c r="W1351" s="7" t="str">
        <f t="shared" si="771"/>
        <v xml:space="preserve"> 2007     </v>
      </c>
      <c r="X1351" s="7" t="str">
        <f t="shared" si="772"/>
        <v xml:space="preserve">        Ahmed Sameh Frag</v>
      </c>
      <c r="Y1351" s="7" t="str">
        <f t="shared" si="773"/>
        <v xml:space="preserve"> 6 Oct      </v>
      </c>
    </row>
    <row r="1352" spans="1:25">
      <c r="A1352" s="1" t="s">
        <v>1335</v>
      </c>
      <c r="K1352" s="2" t="str">
        <f t="shared" si="766"/>
        <v xml:space="preserve">Event 40 </v>
      </c>
      <c r="L1352" s="2" t="str">
        <f t="shared" ref="L1352:L1358" si="782">MID($A$1350,5,3)</f>
        <v xml:space="preserve"> 13</v>
      </c>
      <c r="M1352" s="2" t="str">
        <f t="shared" si="761"/>
        <v xml:space="preserve">  2  </v>
      </c>
      <c r="N1352" s="2" t="str">
        <f t="shared" ref="N1352:N1358" si="783">MID($A$1350,33,10)</f>
        <v xml:space="preserve"> 01:50 PM</v>
      </c>
      <c r="O1352" t="str">
        <f t="shared" si="762"/>
        <v xml:space="preserve">  Omar Ayman Metwally Al Sayed  </v>
      </c>
      <c r="P1352" s="3" t="str">
        <f t="shared" si="763"/>
        <v>14</v>
      </c>
      <c r="Q1352" s="3" t="str">
        <f t="shared" si="764"/>
        <v xml:space="preserve"> CAIRO</v>
      </c>
      <c r="R1352" s="3" t="str">
        <f t="shared" si="765"/>
        <v xml:space="preserve">     33.14</v>
      </c>
      <c r="S1352" s="3" t="str">
        <f t="shared" si="767"/>
        <v xml:space="preserve"> Boys</v>
      </c>
      <c r="T1352" s="3" t="str">
        <f t="shared" si="768"/>
        <v xml:space="preserve">50 </v>
      </c>
      <c r="U1352" s="3" t="str">
        <f t="shared" si="769"/>
        <v xml:space="preserve"> Butterfly</v>
      </c>
      <c r="V1352" s="7" t="str">
        <f t="shared" si="770"/>
        <v xml:space="preserve"> 26.45  </v>
      </c>
      <c r="W1352" s="7" t="str">
        <f t="shared" si="771"/>
        <v xml:space="preserve"> 2007     </v>
      </c>
      <c r="X1352" s="7" t="str">
        <f t="shared" si="772"/>
        <v xml:space="preserve">        Ahmed Sameh Frag</v>
      </c>
      <c r="Y1352" s="7" t="str">
        <f t="shared" si="773"/>
        <v xml:space="preserve"> 6 Oct      </v>
      </c>
    </row>
    <row r="1353" spans="1:25">
      <c r="A1353" s="1" t="s">
        <v>1336</v>
      </c>
      <c r="K1353" s="2" t="str">
        <f t="shared" si="766"/>
        <v xml:space="preserve">Event 40 </v>
      </c>
      <c r="L1353" s="2" t="str">
        <f t="shared" si="782"/>
        <v xml:space="preserve"> 13</v>
      </c>
      <c r="M1353" s="2" t="str">
        <f t="shared" si="761"/>
        <v xml:space="preserve">  3  </v>
      </c>
      <c r="N1353" s="2" t="str">
        <f t="shared" si="783"/>
        <v xml:space="preserve"> 01:50 PM</v>
      </c>
      <c r="O1353" t="str">
        <f t="shared" si="762"/>
        <v xml:space="preserve">  Mohamed Ehab Abdalla          </v>
      </c>
      <c r="P1353" s="3" t="str">
        <f t="shared" si="763"/>
        <v>14</v>
      </c>
      <c r="Q1353" s="3" t="str">
        <f t="shared" si="764"/>
        <v xml:space="preserve"> SHAMS</v>
      </c>
      <c r="R1353" s="3" t="str">
        <f t="shared" si="765"/>
        <v xml:space="preserve">     32.92</v>
      </c>
      <c r="S1353" s="3" t="str">
        <f t="shared" si="767"/>
        <v xml:space="preserve"> Boys</v>
      </c>
      <c r="T1353" s="3" t="str">
        <f t="shared" si="768"/>
        <v xml:space="preserve">50 </v>
      </c>
      <c r="U1353" s="3" t="str">
        <f t="shared" si="769"/>
        <v xml:space="preserve"> Butterfly</v>
      </c>
      <c r="V1353" s="7" t="str">
        <f t="shared" si="770"/>
        <v xml:space="preserve"> 26.45  </v>
      </c>
      <c r="W1353" s="7" t="str">
        <f t="shared" si="771"/>
        <v xml:space="preserve"> 2007     </v>
      </c>
      <c r="X1353" s="7" t="str">
        <f t="shared" si="772"/>
        <v xml:space="preserve">        Ahmed Sameh Frag</v>
      </c>
      <c r="Y1353" s="7" t="str">
        <f t="shared" si="773"/>
        <v xml:space="preserve"> 6 Oct      </v>
      </c>
    </row>
    <row r="1354" spans="1:25">
      <c r="A1354" s="1" t="s">
        <v>1337</v>
      </c>
      <c r="K1354" s="2" t="str">
        <f t="shared" si="766"/>
        <v xml:space="preserve">Event 40 </v>
      </c>
      <c r="L1354" s="2" t="str">
        <f t="shared" si="782"/>
        <v xml:space="preserve"> 13</v>
      </c>
      <c r="M1354" s="2" t="str">
        <f t="shared" si="761"/>
        <v xml:space="preserve">  4  </v>
      </c>
      <c r="N1354" s="2" t="str">
        <f t="shared" si="783"/>
        <v xml:space="preserve"> 01:50 PM</v>
      </c>
      <c r="O1354" t="str">
        <f t="shared" si="762"/>
        <v xml:space="preserve">  Yousef Yaser Mosaad Mosaad    </v>
      </c>
      <c r="P1354" s="3" t="str">
        <f t="shared" si="763"/>
        <v>14</v>
      </c>
      <c r="Q1354" s="3" t="str">
        <f t="shared" si="764"/>
        <v xml:space="preserve"> GHABA</v>
      </c>
      <c r="R1354" s="3" t="str">
        <f t="shared" si="765"/>
        <v xml:space="preserve">     32.61</v>
      </c>
      <c r="S1354" s="3" t="str">
        <f t="shared" si="767"/>
        <v xml:space="preserve"> Boys</v>
      </c>
      <c r="T1354" s="3" t="str">
        <f t="shared" si="768"/>
        <v xml:space="preserve">50 </v>
      </c>
      <c r="U1354" s="3" t="str">
        <f t="shared" si="769"/>
        <v xml:space="preserve"> Butterfly</v>
      </c>
      <c r="V1354" s="7" t="str">
        <f t="shared" si="770"/>
        <v xml:space="preserve"> 26.45  </v>
      </c>
      <c r="W1354" s="7" t="str">
        <f t="shared" si="771"/>
        <v xml:space="preserve"> 2007     </v>
      </c>
      <c r="X1354" s="7" t="str">
        <f t="shared" si="772"/>
        <v xml:space="preserve">        Ahmed Sameh Frag</v>
      </c>
      <c r="Y1354" s="7" t="str">
        <f t="shared" si="773"/>
        <v xml:space="preserve"> 6 Oct      </v>
      </c>
    </row>
    <row r="1355" spans="1:25">
      <c r="A1355" s="1" t="s">
        <v>1338</v>
      </c>
      <c r="K1355" s="2" t="str">
        <f t="shared" si="766"/>
        <v xml:space="preserve">Event 40 </v>
      </c>
      <c r="L1355" s="2" t="str">
        <f t="shared" si="782"/>
        <v xml:space="preserve"> 13</v>
      </c>
      <c r="M1355" s="2" t="str">
        <f t="shared" si="761"/>
        <v xml:space="preserve">  5  </v>
      </c>
      <c r="N1355" s="2" t="str">
        <f t="shared" si="783"/>
        <v xml:space="preserve"> 01:50 PM</v>
      </c>
      <c r="O1355" t="str">
        <f t="shared" si="762"/>
        <v xml:space="preserve">  Omar Mohamed Ibrahim          </v>
      </c>
      <c r="P1355" s="3" t="str">
        <f t="shared" si="763"/>
        <v>14</v>
      </c>
      <c r="Q1355" s="3" t="str">
        <f t="shared" si="764"/>
        <v xml:space="preserve"> DEGLA</v>
      </c>
      <c r="R1355" s="3" t="str">
        <f t="shared" si="765"/>
        <v xml:space="preserve">     32.78</v>
      </c>
      <c r="S1355" s="3" t="str">
        <f t="shared" si="767"/>
        <v xml:space="preserve"> Boys</v>
      </c>
      <c r="T1355" s="3" t="str">
        <f t="shared" si="768"/>
        <v xml:space="preserve">50 </v>
      </c>
      <c r="U1355" s="3" t="str">
        <f t="shared" si="769"/>
        <v xml:space="preserve"> Butterfly</v>
      </c>
      <c r="V1355" s="7" t="str">
        <f t="shared" si="770"/>
        <v xml:space="preserve"> 26.45  </v>
      </c>
      <c r="W1355" s="7" t="str">
        <f t="shared" si="771"/>
        <v xml:space="preserve"> 2007     </v>
      </c>
      <c r="X1355" s="7" t="str">
        <f t="shared" si="772"/>
        <v xml:space="preserve">        Ahmed Sameh Frag</v>
      </c>
      <c r="Y1355" s="7" t="str">
        <f t="shared" si="773"/>
        <v xml:space="preserve"> 6 Oct      </v>
      </c>
    </row>
    <row r="1356" spans="1:25">
      <c r="A1356" s="1" t="s">
        <v>1339</v>
      </c>
      <c r="K1356" s="2" t="str">
        <f t="shared" si="766"/>
        <v xml:space="preserve">Event 40 </v>
      </c>
      <c r="L1356" s="2" t="str">
        <f t="shared" si="782"/>
        <v xml:space="preserve"> 13</v>
      </c>
      <c r="M1356" s="2" t="str">
        <f t="shared" si="761"/>
        <v xml:space="preserve">  6  </v>
      </c>
      <c r="N1356" s="2" t="str">
        <f t="shared" si="783"/>
        <v xml:space="preserve"> 01:50 PM</v>
      </c>
      <c r="O1356" t="str">
        <f t="shared" si="762"/>
        <v xml:space="preserve">  Amr Alaa Mansour Alaa El Din  </v>
      </c>
      <c r="P1356" s="3" t="str">
        <f t="shared" si="763"/>
        <v>14</v>
      </c>
      <c r="Q1356" s="3" t="str">
        <f t="shared" si="764"/>
        <v xml:space="preserve"> BNK.G</v>
      </c>
      <c r="R1356" s="3" t="str">
        <f t="shared" si="765"/>
        <v xml:space="preserve">     33.13</v>
      </c>
      <c r="S1356" s="3" t="str">
        <f t="shared" si="767"/>
        <v xml:space="preserve"> Boys</v>
      </c>
      <c r="T1356" s="3" t="str">
        <f t="shared" si="768"/>
        <v xml:space="preserve">50 </v>
      </c>
      <c r="U1356" s="3" t="str">
        <f t="shared" si="769"/>
        <v xml:space="preserve"> Butterfly</v>
      </c>
      <c r="V1356" s="7" t="str">
        <f t="shared" si="770"/>
        <v xml:space="preserve"> 26.45  </v>
      </c>
      <c r="W1356" s="7" t="str">
        <f t="shared" si="771"/>
        <v xml:space="preserve"> 2007     </v>
      </c>
      <c r="X1356" s="7" t="str">
        <f t="shared" si="772"/>
        <v xml:space="preserve">        Ahmed Sameh Frag</v>
      </c>
      <c r="Y1356" s="7" t="str">
        <f t="shared" si="773"/>
        <v xml:space="preserve"> 6 Oct      </v>
      </c>
    </row>
    <row r="1357" spans="1:25">
      <c r="A1357" s="1" t="s">
        <v>1340</v>
      </c>
      <c r="K1357" s="2" t="str">
        <f t="shared" si="766"/>
        <v xml:space="preserve">Event 40 </v>
      </c>
      <c r="L1357" s="2" t="str">
        <f t="shared" si="782"/>
        <v xml:space="preserve"> 13</v>
      </c>
      <c r="M1357" s="2" t="str">
        <f t="shared" si="761"/>
        <v xml:space="preserve">  7  </v>
      </c>
      <c r="N1357" s="2" t="str">
        <f t="shared" si="783"/>
        <v xml:space="preserve"> 01:50 PM</v>
      </c>
      <c r="O1357" t="str">
        <f t="shared" si="762"/>
        <v xml:space="preserve">  Abdalla Ayman Elsayed Ahmed   </v>
      </c>
      <c r="P1357" s="3" t="str">
        <f t="shared" si="763"/>
        <v>14</v>
      </c>
      <c r="Q1357" s="3" t="str">
        <f t="shared" si="764"/>
        <v xml:space="preserve"> SHAMS</v>
      </c>
      <c r="R1357" s="3" t="str">
        <f t="shared" si="765"/>
        <v xml:space="preserve">     33.17</v>
      </c>
      <c r="S1357" s="3" t="str">
        <f t="shared" si="767"/>
        <v xml:space="preserve"> Boys</v>
      </c>
      <c r="T1357" s="3" t="str">
        <f t="shared" si="768"/>
        <v xml:space="preserve">50 </v>
      </c>
      <c r="U1357" s="3" t="str">
        <f t="shared" si="769"/>
        <v xml:space="preserve"> Butterfly</v>
      </c>
      <c r="V1357" s="7" t="str">
        <f t="shared" si="770"/>
        <v xml:space="preserve"> 26.45  </v>
      </c>
      <c r="W1357" s="7" t="str">
        <f t="shared" si="771"/>
        <v xml:space="preserve"> 2007     </v>
      </c>
      <c r="X1357" s="7" t="str">
        <f t="shared" si="772"/>
        <v xml:space="preserve">        Ahmed Sameh Frag</v>
      </c>
      <c r="Y1357" s="7" t="str">
        <f t="shared" si="773"/>
        <v xml:space="preserve"> 6 Oct      </v>
      </c>
    </row>
    <row r="1358" spans="1:25">
      <c r="A1358" s="1" t="s">
        <v>1341</v>
      </c>
      <c r="K1358" s="2" t="str">
        <f t="shared" si="766"/>
        <v xml:space="preserve">Event 40 </v>
      </c>
      <c r="L1358" s="2" t="str">
        <f t="shared" si="782"/>
        <v xml:space="preserve"> 13</v>
      </c>
      <c r="M1358" s="2" t="str">
        <f t="shared" si="761"/>
        <v xml:space="preserve">  8  </v>
      </c>
      <c r="N1358" s="2" t="str">
        <f t="shared" si="783"/>
        <v xml:space="preserve"> 01:50 PM</v>
      </c>
      <c r="O1358" t="str">
        <f t="shared" si="762"/>
        <v xml:space="preserve">  Ahmed Waled Abdel Samad       </v>
      </c>
      <c r="P1358" s="3" t="str">
        <f t="shared" si="763"/>
        <v>14</v>
      </c>
      <c r="Q1358" s="3" t="str">
        <f t="shared" si="764"/>
        <v xml:space="preserve"> 6 OCT</v>
      </c>
      <c r="R1358" s="3" t="str">
        <f t="shared" si="765"/>
        <v xml:space="preserve">     33.22</v>
      </c>
      <c r="S1358" s="3" t="str">
        <f t="shared" si="767"/>
        <v xml:space="preserve"> Boys</v>
      </c>
      <c r="T1358" s="3" t="str">
        <f t="shared" si="768"/>
        <v xml:space="preserve">50 </v>
      </c>
      <c r="U1358" s="3" t="str">
        <f t="shared" si="769"/>
        <v xml:space="preserve"> Butterfly</v>
      </c>
      <c r="V1358" s="7" t="str">
        <f t="shared" si="770"/>
        <v xml:space="preserve"> 26.45  </v>
      </c>
      <c r="W1358" s="7" t="str">
        <f t="shared" si="771"/>
        <v xml:space="preserve"> 2007     </v>
      </c>
      <c r="X1358" s="7" t="str">
        <f t="shared" si="772"/>
        <v xml:space="preserve">        Ahmed Sameh Frag</v>
      </c>
      <c r="Y1358" s="7" t="str">
        <f t="shared" si="773"/>
        <v xml:space="preserve"> 6 Oct      </v>
      </c>
    </row>
    <row r="1359" spans="1:25">
      <c r="A1359" s="5" t="s">
        <v>1342</v>
      </c>
      <c r="K1359" s="2"/>
      <c r="L1359" s="2"/>
      <c r="M1359" s="2"/>
      <c r="N1359" s="2"/>
      <c r="V1359" s="7"/>
      <c r="W1359" s="7"/>
      <c r="X1359" s="7"/>
      <c r="Y1359" s="7"/>
    </row>
    <row r="1360" spans="1:25">
      <c r="A1360" s="1" t="s">
        <v>1343</v>
      </c>
      <c r="K1360" s="2" t="str">
        <f t="shared" si="766"/>
        <v xml:space="preserve">Event 40 </v>
      </c>
      <c r="L1360" s="2" t="str">
        <f>MID($A$1359,5,3)</f>
        <v xml:space="preserve"> 14</v>
      </c>
      <c r="M1360" s="2" t="str">
        <f t="shared" si="761"/>
        <v xml:space="preserve">  1  </v>
      </c>
      <c r="N1360" s="2" t="str">
        <f>MID($A$1359,33,10)</f>
        <v xml:space="preserve"> 01:51 PM</v>
      </c>
      <c r="O1360" t="str">
        <f t="shared" si="762"/>
        <v xml:space="preserve">  Omar Aktham Amin              </v>
      </c>
      <c r="P1360" s="3" t="str">
        <f t="shared" si="763"/>
        <v>14</v>
      </c>
      <c r="Q1360" s="3" t="str">
        <f t="shared" si="764"/>
        <v xml:space="preserve"> SHAMS</v>
      </c>
      <c r="R1360" s="3" t="str">
        <f t="shared" si="765"/>
        <v xml:space="preserve">     32.50</v>
      </c>
      <c r="S1360" s="3" t="str">
        <f t="shared" si="767"/>
        <v xml:space="preserve"> Boys</v>
      </c>
      <c r="T1360" s="3" t="str">
        <f t="shared" si="768"/>
        <v xml:space="preserve">50 </v>
      </c>
      <c r="U1360" s="3" t="str">
        <f t="shared" si="769"/>
        <v xml:space="preserve"> Butterfly</v>
      </c>
      <c r="V1360" s="7" t="str">
        <f t="shared" si="770"/>
        <v xml:space="preserve"> 26.45  </v>
      </c>
      <c r="W1360" s="7" t="str">
        <f t="shared" si="771"/>
        <v xml:space="preserve"> 2007     </v>
      </c>
      <c r="X1360" s="7" t="str">
        <f t="shared" si="772"/>
        <v xml:space="preserve">        Ahmed Sameh Frag</v>
      </c>
      <c r="Y1360" s="7" t="str">
        <f t="shared" si="773"/>
        <v xml:space="preserve"> 6 Oct      </v>
      </c>
    </row>
    <row r="1361" spans="1:25">
      <c r="A1361" s="1" t="s">
        <v>1344</v>
      </c>
      <c r="K1361" s="2" t="str">
        <f t="shared" si="766"/>
        <v xml:space="preserve">Event 40 </v>
      </c>
      <c r="L1361" s="2" t="str">
        <f t="shared" ref="L1361:L1367" si="784">MID($A$1359,5,3)</f>
        <v xml:space="preserve"> 14</v>
      </c>
      <c r="M1361" s="2" t="str">
        <f t="shared" si="761"/>
        <v xml:space="preserve">  2  </v>
      </c>
      <c r="N1361" s="2" t="str">
        <f t="shared" ref="N1361:N1367" si="785">MID($A$1359,33,10)</f>
        <v xml:space="preserve"> 01:51 PM</v>
      </c>
      <c r="O1361" t="str">
        <f t="shared" si="762"/>
        <v xml:space="preserve">  Yousof Amr Aly Mostafa        </v>
      </c>
      <c r="P1361" s="3" t="str">
        <f t="shared" si="763"/>
        <v>14</v>
      </c>
      <c r="Q1361" s="3" t="str">
        <f t="shared" si="764"/>
        <v xml:space="preserve"> Bank </v>
      </c>
      <c r="R1361" s="3" t="str">
        <f t="shared" si="765"/>
        <v xml:space="preserve">     32.25</v>
      </c>
      <c r="S1361" s="3" t="str">
        <f t="shared" si="767"/>
        <v xml:space="preserve"> Boys</v>
      </c>
      <c r="T1361" s="3" t="str">
        <f t="shared" si="768"/>
        <v xml:space="preserve">50 </v>
      </c>
      <c r="U1361" s="3" t="str">
        <f t="shared" si="769"/>
        <v xml:space="preserve"> Butterfly</v>
      </c>
      <c r="V1361" s="7" t="str">
        <f t="shared" si="770"/>
        <v xml:space="preserve"> 26.45  </v>
      </c>
      <c r="W1361" s="7" t="str">
        <f t="shared" si="771"/>
        <v xml:space="preserve"> 2007     </v>
      </c>
      <c r="X1361" s="7" t="str">
        <f t="shared" si="772"/>
        <v xml:space="preserve">        Ahmed Sameh Frag</v>
      </c>
      <c r="Y1361" s="7" t="str">
        <f t="shared" si="773"/>
        <v xml:space="preserve"> 6 Oct      </v>
      </c>
    </row>
    <row r="1362" spans="1:25">
      <c r="A1362" s="1" t="s">
        <v>1345</v>
      </c>
      <c r="K1362" s="2" t="str">
        <f t="shared" si="766"/>
        <v xml:space="preserve">Event 40 </v>
      </c>
      <c r="L1362" s="2" t="str">
        <f t="shared" si="784"/>
        <v xml:space="preserve"> 14</v>
      </c>
      <c r="M1362" s="2" t="str">
        <f t="shared" si="761"/>
        <v xml:space="preserve">  3  </v>
      </c>
      <c r="N1362" s="2" t="str">
        <f t="shared" si="785"/>
        <v xml:space="preserve"> 01:51 PM</v>
      </c>
      <c r="O1362" t="str">
        <f t="shared" si="762"/>
        <v xml:space="preserve">  Ahmed Reda Mahmoud Abo Taleb  </v>
      </c>
      <c r="P1362" s="3" t="str">
        <f t="shared" si="763"/>
        <v>14</v>
      </c>
      <c r="Q1362" s="3" t="str">
        <f t="shared" si="764"/>
        <v xml:space="preserve"> AHLY </v>
      </c>
      <c r="R1362" s="3" t="str">
        <f t="shared" si="765"/>
        <v xml:space="preserve">     32.18</v>
      </c>
      <c r="S1362" s="3" t="str">
        <f t="shared" si="767"/>
        <v xml:space="preserve"> Boys</v>
      </c>
      <c r="T1362" s="3" t="str">
        <f t="shared" si="768"/>
        <v xml:space="preserve">50 </v>
      </c>
      <c r="U1362" s="3" t="str">
        <f t="shared" si="769"/>
        <v xml:space="preserve"> Butterfly</v>
      </c>
      <c r="V1362" s="7" t="str">
        <f t="shared" si="770"/>
        <v xml:space="preserve"> 26.45  </v>
      </c>
      <c r="W1362" s="7" t="str">
        <f t="shared" si="771"/>
        <v xml:space="preserve"> 2007     </v>
      </c>
      <c r="X1362" s="7" t="str">
        <f t="shared" si="772"/>
        <v xml:space="preserve">        Ahmed Sameh Frag</v>
      </c>
      <c r="Y1362" s="7" t="str">
        <f t="shared" si="773"/>
        <v xml:space="preserve"> 6 Oct      </v>
      </c>
    </row>
    <row r="1363" spans="1:25">
      <c r="A1363" s="1" t="s">
        <v>1346</v>
      </c>
      <c r="K1363" s="2" t="str">
        <f t="shared" si="766"/>
        <v xml:space="preserve">Event 40 </v>
      </c>
      <c r="L1363" s="2" t="str">
        <f t="shared" si="784"/>
        <v xml:space="preserve"> 14</v>
      </c>
      <c r="M1363" s="2" t="str">
        <f t="shared" si="761"/>
        <v xml:space="preserve">  4  </v>
      </c>
      <c r="N1363" s="2" t="str">
        <f t="shared" si="785"/>
        <v xml:space="preserve"> 01:51 PM</v>
      </c>
      <c r="O1363" t="str">
        <f t="shared" si="762"/>
        <v xml:space="preserve">  Mohamed Ahmed Fathalla Al Ka  </v>
      </c>
      <c r="P1363" s="3" t="str">
        <f t="shared" si="763"/>
        <v>14</v>
      </c>
      <c r="Q1363" s="3" t="str">
        <f t="shared" si="764"/>
        <v xml:space="preserve"> ZMALK</v>
      </c>
      <c r="R1363" s="3" t="str">
        <f t="shared" si="765"/>
        <v xml:space="preserve">     32.09</v>
      </c>
      <c r="S1363" s="3" t="str">
        <f t="shared" si="767"/>
        <v xml:space="preserve"> Boys</v>
      </c>
      <c r="T1363" s="3" t="str">
        <f t="shared" si="768"/>
        <v xml:space="preserve">50 </v>
      </c>
      <c r="U1363" s="3" t="str">
        <f t="shared" si="769"/>
        <v xml:space="preserve"> Butterfly</v>
      </c>
      <c r="V1363" s="7" t="str">
        <f t="shared" si="770"/>
        <v xml:space="preserve"> 26.45  </v>
      </c>
      <c r="W1363" s="7" t="str">
        <f t="shared" si="771"/>
        <v xml:space="preserve"> 2007     </v>
      </c>
      <c r="X1363" s="7" t="str">
        <f t="shared" si="772"/>
        <v xml:space="preserve">        Ahmed Sameh Frag</v>
      </c>
      <c r="Y1363" s="7" t="str">
        <f t="shared" si="773"/>
        <v xml:space="preserve"> 6 Oct      </v>
      </c>
    </row>
    <row r="1364" spans="1:25">
      <c r="A1364" s="1" t="s">
        <v>1347</v>
      </c>
      <c r="K1364" s="2" t="str">
        <f t="shared" si="766"/>
        <v xml:space="preserve">Event 40 </v>
      </c>
      <c r="L1364" s="2" t="str">
        <f t="shared" si="784"/>
        <v xml:space="preserve"> 14</v>
      </c>
      <c r="M1364" s="2" t="str">
        <f t="shared" si="761"/>
        <v xml:space="preserve">  5  </v>
      </c>
      <c r="N1364" s="2" t="str">
        <f t="shared" si="785"/>
        <v xml:space="preserve"> 01:51 PM</v>
      </c>
      <c r="O1364" t="str">
        <f t="shared" si="762"/>
        <v xml:space="preserve">  Mohamed Hussein Ali           </v>
      </c>
      <c r="P1364" s="3" t="str">
        <f t="shared" si="763"/>
        <v>14</v>
      </c>
      <c r="Q1364" s="3" t="str">
        <f t="shared" si="764"/>
        <v xml:space="preserve"> AHLY </v>
      </c>
      <c r="R1364" s="3" t="str">
        <f t="shared" si="765"/>
        <v xml:space="preserve">     32.17</v>
      </c>
      <c r="S1364" s="3" t="str">
        <f t="shared" si="767"/>
        <v xml:space="preserve"> Boys</v>
      </c>
      <c r="T1364" s="3" t="str">
        <f t="shared" si="768"/>
        <v xml:space="preserve">50 </v>
      </c>
      <c r="U1364" s="3" t="str">
        <f t="shared" si="769"/>
        <v xml:space="preserve"> Butterfly</v>
      </c>
      <c r="V1364" s="7" t="str">
        <f t="shared" si="770"/>
        <v xml:space="preserve"> 26.45  </v>
      </c>
      <c r="W1364" s="7" t="str">
        <f t="shared" si="771"/>
        <v xml:space="preserve"> 2007     </v>
      </c>
      <c r="X1364" s="7" t="str">
        <f t="shared" si="772"/>
        <v xml:space="preserve">        Ahmed Sameh Frag</v>
      </c>
      <c r="Y1364" s="7" t="str">
        <f t="shared" si="773"/>
        <v xml:space="preserve"> 6 Oct      </v>
      </c>
    </row>
    <row r="1365" spans="1:25">
      <c r="A1365" s="1" t="s">
        <v>1348</v>
      </c>
      <c r="K1365" s="2" t="str">
        <f t="shared" si="766"/>
        <v xml:space="preserve">Event 40 </v>
      </c>
      <c r="L1365" s="2" t="str">
        <f t="shared" si="784"/>
        <v xml:space="preserve"> 14</v>
      </c>
      <c r="M1365" s="2" t="str">
        <f t="shared" si="761"/>
        <v xml:space="preserve">  6  </v>
      </c>
      <c r="N1365" s="2" t="str">
        <f t="shared" si="785"/>
        <v xml:space="preserve"> 01:51 PM</v>
      </c>
      <c r="O1365" t="str">
        <f t="shared" si="762"/>
        <v xml:space="preserve">  Seif El Din Hesham Mohamed    </v>
      </c>
      <c r="P1365" s="3" t="str">
        <f t="shared" si="763"/>
        <v>14</v>
      </c>
      <c r="Q1365" s="3" t="str">
        <f t="shared" si="764"/>
        <v xml:space="preserve"> SHAMS</v>
      </c>
      <c r="R1365" s="3" t="str">
        <f t="shared" si="765"/>
        <v xml:space="preserve">     32.24</v>
      </c>
      <c r="S1365" s="3" t="str">
        <f t="shared" si="767"/>
        <v xml:space="preserve"> Boys</v>
      </c>
      <c r="T1365" s="3" t="str">
        <f t="shared" si="768"/>
        <v xml:space="preserve">50 </v>
      </c>
      <c r="U1365" s="3" t="str">
        <f t="shared" si="769"/>
        <v xml:space="preserve"> Butterfly</v>
      </c>
      <c r="V1365" s="7" t="str">
        <f t="shared" si="770"/>
        <v xml:space="preserve"> 26.45  </v>
      </c>
      <c r="W1365" s="7" t="str">
        <f t="shared" si="771"/>
        <v xml:space="preserve"> 2007     </v>
      </c>
      <c r="X1365" s="7" t="str">
        <f t="shared" si="772"/>
        <v xml:space="preserve">        Ahmed Sameh Frag</v>
      </c>
      <c r="Y1365" s="7" t="str">
        <f t="shared" si="773"/>
        <v xml:space="preserve"> 6 Oct      </v>
      </c>
    </row>
    <row r="1366" spans="1:25">
      <c r="A1366" s="1" t="s">
        <v>1349</v>
      </c>
      <c r="K1366" s="2" t="str">
        <f t="shared" si="766"/>
        <v xml:space="preserve">Event 40 </v>
      </c>
      <c r="L1366" s="2" t="str">
        <f t="shared" si="784"/>
        <v xml:space="preserve"> 14</v>
      </c>
      <c r="M1366" s="2" t="str">
        <f t="shared" si="761"/>
        <v xml:space="preserve">  7  </v>
      </c>
      <c r="N1366" s="2" t="str">
        <f t="shared" si="785"/>
        <v xml:space="preserve"> 01:51 PM</v>
      </c>
      <c r="O1366" t="str">
        <f t="shared" si="762"/>
        <v xml:space="preserve">  Ahmed Badr El Din Emam        </v>
      </c>
      <c r="P1366" s="3" t="str">
        <f t="shared" si="763"/>
        <v>14</v>
      </c>
      <c r="Q1366" s="3" t="str">
        <f t="shared" si="764"/>
        <v xml:space="preserve"> SUEZ </v>
      </c>
      <c r="R1366" s="3" t="str">
        <f t="shared" si="765"/>
        <v xml:space="preserve">     32.40</v>
      </c>
      <c r="S1366" s="3" t="str">
        <f t="shared" si="767"/>
        <v xml:space="preserve"> Boys</v>
      </c>
      <c r="T1366" s="3" t="str">
        <f t="shared" si="768"/>
        <v xml:space="preserve">50 </v>
      </c>
      <c r="U1366" s="3" t="str">
        <f t="shared" si="769"/>
        <v xml:space="preserve"> Butterfly</v>
      </c>
      <c r="V1366" s="7" t="str">
        <f t="shared" si="770"/>
        <v xml:space="preserve"> 26.45  </v>
      </c>
      <c r="W1366" s="7" t="str">
        <f t="shared" si="771"/>
        <v xml:space="preserve"> 2007     </v>
      </c>
      <c r="X1366" s="7" t="str">
        <f t="shared" si="772"/>
        <v xml:space="preserve">        Ahmed Sameh Frag</v>
      </c>
      <c r="Y1366" s="7" t="str">
        <f t="shared" si="773"/>
        <v xml:space="preserve"> 6 Oct      </v>
      </c>
    </row>
    <row r="1367" spans="1:25">
      <c r="A1367" s="1" t="s">
        <v>1350</v>
      </c>
      <c r="K1367" s="2" t="str">
        <f t="shared" si="766"/>
        <v xml:space="preserve">Event 40 </v>
      </c>
      <c r="L1367" s="2" t="str">
        <f t="shared" si="784"/>
        <v xml:space="preserve"> 14</v>
      </c>
      <c r="M1367" s="2" t="str">
        <f t="shared" si="761"/>
        <v xml:space="preserve">  8  </v>
      </c>
      <c r="N1367" s="2" t="str">
        <f t="shared" si="785"/>
        <v xml:space="preserve"> 01:51 PM</v>
      </c>
      <c r="O1367" t="str">
        <f t="shared" si="762"/>
        <v xml:space="preserve">  Zeyad Hatem Abd Allah         </v>
      </c>
      <c r="P1367" s="3" t="str">
        <f t="shared" si="763"/>
        <v>14</v>
      </c>
      <c r="Q1367" s="3" t="str">
        <f t="shared" si="764"/>
        <v xml:space="preserve"> TANTA</v>
      </c>
      <c r="R1367" s="3" t="str">
        <f t="shared" si="765"/>
        <v xml:space="preserve">     32.52</v>
      </c>
      <c r="S1367" s="3" t="str">
        <f t="shared" si="767"/>
        <v xml:space="preserve"> Boys</v>
      </c>
      <c r="T1367" s="3" t="str">
        <f t="shared" si="768"/>
        <v xml:space="preserve">50 </v>
      </c>
      <c r="U1367" s="3" t="str">
        <f t="shared" si="769"/>
        <v xml:space="preserve"> Butterfly</v>
      </c>
      <c r="V1367" s="7" t="str">
        <f t="shared" si="770"/>
        <v xml:space="preserve"> 26.45  </v>
      </c>
      <c r="W1367" s="7" t="str">
        <f t="shared" si="771"/>
        <v xml:space="preserve"> 2007     </v>
      </c>
      <c r="X1367" s="7" t="str">
        <f t="shared" si="772"/>
        <v xml:space="preserve">        Ahmed Sameh Frag</v>
      </c>
      <c r="Y1367" s="7" t="str">
        <f t="shared" si="773"/>
        <v xml:space="preserve"> 6 Oct      </v>
      </c>
    </row>
    <row r="1368" spans="1:25">
      <c r="A1368" s="5" t="s">
        <v>1351</v>
      </c>
      <c r="K1368" s="2"/>
      <c r="L1368" s="2"/>
      <c r="M1368" s="2"/>
      <c r="N1368" s="2"/>
      <c r="V1368" s="7"/>
      <c r="W1368" s="7"/>
      <c r="X1368" s="7"/>
      <c r="Y1368" s="7"/>
    </row>
    <row r="1369" spans="1:25">
      <c r="A1369" s="1" t="s">
        <v>1352</v>
      </c>
      <c r="K1369" s="2" t="str">
        <f t="shared" si="766"/>
        <v xml:space="preserve">Event 40 </v>
      </c>
      <c r="L1369" s="2" t="str">
        <f>MID($A$1368,5,3)</f>
        <v xml:space="preserve"> 15</v>
      </c>
      <c r="M1369" s="2" t="str">
        <f t="shared" si="761"/>
        <v xml:space="preserve">  1  </v>
      </c>
      <c r="N1369" s="2" t="str">
        <f>MID($A$1368,33,10)</f>
        <v xml:space="preserve"> 01:52 PM</v>
      </c>
      <c r="O1369" t="str">
        <f t="shared" si="762"/>
        <v xml:space="preserve">  Youssef Emad Hamdy            </v>
      </c>
      <c r="P1369" s="3" t="str">
        <f t="shared" si="763"/>
        <v>14</v>
      </c>
      <c r="Q1369" s="3" t="str">
        <f t="shared" si="764"/>
        <v xml:space="preserve"> AHLY </v>
      </c>
      <c r="R1369" s="3" t="str">
        <f t="shared" si="765"/>
        <v xml:space="preserve">     32.08</v>
      </c>
      <c r="S1369" s="3" t="str">
        <f t="shared" si="767"/>
        <v xml:space="preserve"> Boys</v>
      </c>
      <c r="T1369" s="3" t="str">
        <f t="shared" si="768"/>
        <v xml:space="preserve">50 </v>
      </c>
      <c r="U1369" s="3" t="str">
        <f t="shared" si="769"/>
        <v xml:space="preserve"> Butterfly</v>
      </c>
      <c r="V1369" s="7" t="str">
        <f t="shared" si="770"/>
        <v xml:space="preserve"> 26.45  </v>
      </c>
      <c r="W1369" s="7" t="str">
        <f t="shared" si="771"/>
        <v xml:space="preserve"> 2007     </v>
      </c>
      <c r="X1369" s="7" t="str">
        <f t="shared" si="772"/>
        <v xml:space="preserve">        Ahmed Sameh Frag</v>
      </c>
      <c r="Y1369" s="7" t="str">
        <f t="shared" si="773"/>
        <v xml:space="preserve"> 6 Oct      </v>
      </c>
    </row>
    <row r="1370" spans="1:25">
      <c r="A1370" s="1" t="s">
        <v>1353</v>
      </c>
      <c r="K1370" s="2" t="str">
        <f t="shared" si="766"/>
        <v xml:space="preserve">Event 40 </v>
      </c>
      <c r="L1370" s="2" t="str">
        <f t="shared" ref="L1370:L1376" si="786">MID($A$1368,5,3)</f>
        <v xml:space="preserve"> 15</v>
      </c>
      <c r="M1370" s="2" t="str">
        <f t="shared" si="761"/>
        <v xml:space="preserve">  2  </v>
      </c>
      <c r="N1370" s="2" t="str">
        <f t="shared" ref="N1370:N1376" si="787">MID($A$1368,33,10)</f>
        <v xml:space="preserve"> 01:52 PM</v>
      </c>
      <c r="O1370" t="str">
        <f t="shared" si="762"/>
        <v xml:space="preserve">  Ali Mohamed Ali Tawafeik      </v>
      </c>
      <c r="P1370" s="3" t="str">
        <f t="shared" si="763"/>
        <v>14</v>
      </c>
      <c r="Q1370" s="3" t="str">
        <f t="shared" si="764"/>
        <v xml:space="preserve"> GHABA</v>
      </c>
      <c r="R1370" s="3" t="str">
        <f t="shared" si="765"/>
        <v xml:space="preserve">     32.05</v>
      </c>
      <c r="S1370" s="3" t="str">
        <f t="shared" si="767"/>
        <v xml:space="preserve"> Boys</v>
      </c>
      <c r="T1370" s="3" t="str">
        <f t="shared" si="768"/>
        <v xml:space="preserve">50 </v>
      </c>
      <c r="U1370" s="3" t="str">
        <f t="shared" si="769"/>
        <v xml:space="preserve"> Butterfly</v>
      </c>
      <c r="V1370" s="7" t="str">
        <f t="shared" si="770"/>
        <v xml:space="preserve"> 26.45  </v>
      </c>
      <c r="W1370" s="7" t="str">
        <f t="shared" si="771"/>
        <v xml:space="preserve"> 2007     </v>
      </c>
      <c r="X1370" s="7" t="str">
        <f t="shared" si="772"/>
        <v xml:space="preserve">        Ahmed Sameh Frag</v>
      </c>
      <c r="Y1370" s="7" t="str">
        <f t="shared" si="773"/>
        <v xml:space="preserve"> 6 Oct      </v>
      </c>
    </row>
    <row r="1371" spans="1:25">
      <c r="A1371" s="1" t="s">
        <v>1354</v>
      </c>
      <c r="K1371" s="2" t="str">
        <f t="shared" si="766"/>
        <v xml:space="preserve">Event 40 </v>
      </c>
      <c r="L1371" s="2" t="str">
        <f t="shared" si="786"/>
        <v xml:space="preserve"> 15</v>
      </c>
      <c r="M1371" s="2" t="str">
        <f t="shared" si="761"/>
        <v xml:space="preserve">  3  </v>
      </c>
      <c r="N1371" s="2" t="str">
        <f t="shared" si="787"/>
        <v xml:space="preserve"> 01:52 PM</v>
      </c>
      <c r="O1371" t="str">
        <f t="shared" si="762"/>
        <v xml:space="preserve">  Sherif Haneibal Mosa          </v>
      </c>
      <c r="P1371" s="3" t="str">
        <f t="shared" si="763"/>
        <v>14</v>
      </c>
      <c r="Q1371" s="3" t="str">
        <f t="shared" si="764"/>
        <v xml:space="preserve"> AHLY </v>
      </c>
      <c r="R1371" s="3" t="str">
        <f t="shared" si="765"/>
        <v xml:space="preserve">     31.99</v>
      </c>
      <c r="S1371" s="3" t="str">
        <f t="shared" si="767"/>
        <v xml:space="preserve"> Boys</v>
      </c>
      <c r="T1371" s="3" t="str">
        <f t="shared" si="768"/>
        <v xml:space="preserve">50 </v>
      </c>
      <c r="U1371" s="3" t="str">
        <f t="shared" si="769"/>
        <v xml:space="preserve"> Butterfly</v>
      </c>
      <c r="V1371" s="7" t="str">
        <f t="shared" si="770"/>
        <v xml:space="preserve"> 26.45  </v>
      </c>
      <c r="W1371" s="7" t="str">
        <f t="shared" si="771"/>
        <v xml:space="preserve"> 2007     </v>
      </c>
      <c r="X1371" s="7" t="str">
        <f t="shared" si="772"/>
        <v xml:space="preserve">        Ahmed Sameh Frag</v>
      </c>
      <c r="Y1371" s="7" t="str">
        <f t="shared" si="773"/>
        <v xml:space="preserve"> 6 Oct      </v>
      </c>
    </row>
    <row r="1372" spans="1:25">
      <c r="A1372" s="1" t="s">
        <v>1355</v>
      </c>
      <c r="K1372" s="2" t="str">
        <f t="shared" si="766"/>
        <v xml:space="preserve">Event 40 </v>
      </c>
      <c r="L1372" s="2" t="str">
        <f t="shared" si="786"/>
        <v xml:space="preserve"> 15</v>
      </c>
      <c r="M1372" s="2" t="str">
        <f t="shared" ref="M1372:M1435" si="788">MID(A1372,1,5)</f>
        <v xml:space="preserve">  4  </v>
      </c>
      <c r="N1372" s="2" t="str">
        <f t="shared" si="787"/>
        <v xml:space="preserve"> 01:52 PM</v>
      </c>
      <c r="O1372" t="str">
        <f t="shared" ref="O1372:O1435" si="789">MID(A1372,4,32)</f>
        <v xml:space="preserve">  Ahmed Hesham Fatthy Hasabou   </v>
      </c>
      <c r="P1372" s="3" t="str">
        <f t="shared" ref="P1372:P1435" si="790">MID(A1372,36,2)</f>
        <v>14</v>
      </c>
      <c r="Q1372" s="3" t="str">
        <f t="shared" ref="Q1372:Q1435" si="791">MID(A1372,38,6)</f>
        <v xml:space="preserve"> DEGLA</v>
      </c>
      <c r="R1372" s="3" t="str">
        <f t="shared" ref="R1372:R1435" si="792">MID(A1372,62,10)</f>
        <v xml:space="preserve">     31.90</v>
      </c>
      <c r="S1372" s="3" t="str">
        <f t="shared" si="767"/>
        <v xml:space="preserve"> Boys</v>
      </c>
      <c r="T1372" s="3" t="str">
        <f t="shared" si="768"/>
        <v xml:space="preserve">50 </v>
      </c>
      <c r="U1372" s="3" t="str">
        <f t="shared" si="769"/>
        <v xml:space="preserve"> Butterfly</v>
      </c>
      <c r="V1372" s="7" t="str">
        <f t="shared" si="770"/>
        <v xml:space="preserve"> 26.45  </v>
      </c>
      <c r="W1372" s="7" t="str">
        <f t="shared" si="771"/>
        <v xml:space="preserve"> 2007     </v>
      </c>
      <c r="X1372" s="7" t="str">
        <f t="shared" si="772"/>
        <v xml:space="preserve">        Ahmed Sameh Frag</v>
      </c>
      <c r="Y1372" s="7" t="str">
        <f t="shared" si="773"/>
        <v xml:space="preserve"> 6 Oct      </v>
      </c>
    </row>
    <row r="1373" spans="1:25">
      <c r="A1373" s="1" t="s">
        <v>1356</v>
      </c>
      <c r="K1373" s="2" t="str">
        <f t="shared" ref="K1373:K1436" si="793">MID($A$1238,1,9)</f>
        <v xml:space="preserve">Event 40 </v>
      </c>
      <c r="L1373" s="2" t="str">
        <f t="shared" si="786"/>
        <v xml:space="preserve"> 15</v>
      </c>
      <c r="M1373" s="2" t="str">
        <f t="shared" si="788"/>
        <v xml:space="preserve">  5  </v>
      </c>
      <c r="N1373" s="2" t="str">
        <f t="shared" si="787"/>
        <v xml:space="preserve"> 01:52 PM</v>
      </c>
      <c r="O1373" t="str">
        <f t="shared" si="789"/>
        <v xml:space="preserve">  Meina Mesheil Aziz            </v>
      </c>
      <c r="P1373" s="3" t="str">
        <f t="shared" si="790"/>
        <v>14</v>
      </c>
      <c r="Q1373" s="3" t="str">
        <f t="shared" si="791"/>
        <v xml:space="preserve"> ZMALK</v>
      </c>
      <c r="R1373" s="3" t="str">
        <f t="shared" si="792"/>
        <v xml:space="preserve">     31.91</v>
      </c>
      <c r="S1373" s="3" t="str">
        <f t="shared" ref="S1373:S1436" si="794">MID($A$1238,10,5)</f>
        <v xml:space="preserve"> Boys</v>
      </c>
      <c r="T1373" s="3" t="str">
        <f t="shared" ref="T1373:T1436" si="795">MID($A$1238,29,3)</f>
        <v xml:space="preserve">50 </v>
      </c>
      <c r="U1373" s="3" t="str">
        <f t="shared" ref="U1373:U1436" si="796">MID($A$1238,40,20)</f>
        <v xml:space="preserve"> Butterfly</v>
      </c>
      <c r="V1373" s="7" t="str">
        <f t="shared" ref="V1373:V1436" si="797">MID($A$1240,15,8)</f>
        <v xml:space="preserve"> 26.45  </v>
      </c>
      <c r="W1373" s="7" t="str">
        <f t="shared" ref="W1373:W1436" si="798">MID($A$1240,22,10)</f>
        <v xml:space="preserve"> 2007     </v>
      </c>
      <c r="X1373" s="7" t="str">
        <f t="shared" ref="X1373:X1436" si="799">MID($A$1240,27,24)</f>
        <v xml:space="preserve">        Ahmed Sameh Frag</v>
      </c>
      <c r="Y1373" s="7" t="str">
        <f t="shared" ref="Y1373:Y1436" si="800">MID($A$1240,52,12)</f>
        <v xml:space="preserve"> 6 Oct      </v>
      </c>
    </row>
    <row r="1374" spans="1:25">
      <c r="A1374" s="1" t="s">
        <v>1357</v>
      </c>
      <c r="K1374" s="2" t="str">
        <f t="shared" si="793"/>
        <v xml:space="preserve">Event 40 </v>
      </c>
      <c r="L1374" s="2" t="str">
        <f t="shared" si="786"/>
        <v xml:space="preserve"> 15</v>
      </c>
      <c r="M1374" s="2" t="str">
        <f t="shared" si="788"/>
        <v xml:space="preserve">  6  </v>
      </c>
      <c r="N1374" s="2" t="str">
        <f t="shared" si="787"/>
        <v xml:space="preserve"> 01:52 PM</v>
      </c>
      <c r="O1374" t="str">
        <f t="shared" si="789"/>
        <v xml:space="preserve">  Karem Tarek Ebrahim           </v>
      </c>
      <c r="P1374" s="3" t="str">
        <f t="shared" si="790"/>
        <v>14</v>
      </c>
      <c r="Q1374" s="3" t="str">
        <f t="shared" si="791"/>
        <v xml:space="preserve"> Sport</v>
      </c>
      <c r="R1374" s="3" t="str">
        <f t="shared" si="792"/>
        <v xml:space="preserve">     31.99</v>
      </c>
      <c r="S1374" s="3" t="str">
        <f t="shared" si="794"/>
        <v xml:space="preserve"> Boys</v>
      </c>
      <c r="T1374" s="3" t="str">
        <f t="shared" si="795"/>
        <v xml:space="preserve">50 </v>
      </c>
      <c r="U1374" s="3" t="str">
        <f t="shared" si="796"/>
        <v xml:space="preserve"> Butterfly</v>
      </c>
      <c r="V1374" s="7" t="str">
        <f t="shared" si="797"/>
        <v xml:space="preserve"> 26.45  </v>
      </c>
      <c r="W1374" s="7" t="str">
        <f t="shared" si="798"/>
        <v xml:space="preserve"> 2007     </v>
      </c>
      <c r="X1374" s="7" t="str">
        <f t="shared" si="799"/>
        <v xml:space="preserve">        Ahmed Sameh Frag</v>
      </c>
      <c r="Y1374" s="7" t="str">
        <f t="shared" si="800"/>
        <v xml:space="preserve"> 6 Oct      </v>
      </c>
    </row>
    <row r="1375" spans="1:25">
      <c r="A1375" s="1" t="s">
        <v>1358</v>
      </c>
      <c r="K1375" s="2" t="str">
        <f t="shared" si="793"/>
        <v xml:space="preserve">Event 40 </v>
      </c>
      <c r="L1375" s="2" t="str">
        <f t="shared" si="786"/>
        <v xml:space="preserve"> 15</v>
      </c>
      <c r="M1375" s="2" t="str">
        <f t="shared" si="788"/>
        <v xml:space="preserve">  7  </v>
      </c>
      <c r="N1375" s="2" t="str">
        <f t="shared" si="787"/>
        <v xml:space="preserve"> 01:52 PM</v>
      </c>
      <c r="O1375" t="str">
        <f t="shared" si="789"/>
        <v xml:space="preserve">  Zeiad Waled Hassan            </v>
      </c>
      <c r="P1375" s="3" t="str">
        <f t="shared" si="790"/>
        <v>14</v>
      </c>
      <c r="Q1375" s="3" t="str">
        <f t="shared" si="791"/>
        <v xml:space="preserve"> GHABA</v>
      </c>
      <c r="R1375" s="3" t="str">
        <f t="shared" si="792"/>
        <v xml:space="preserve">     32.07</v>
      </c>
      <c r="S1375" s="3" t="str">
        <f t="shared" si="794"/>
        <v xml:space="preserve"> Boys</v>
      </c>
      <c r="T1375" s="3" t="str">
        <f t="shared" si="795"/>
        <v xml:space="preserve">50 </v>
      </c>
      <c r="U1375" s="3" t="str">
        <f t="shared" si="796"/>
        <v xml:space="preserve"> Butterfly</v>
      </c>
      <c r="V1375" s="7" t="str">
        <f t="shared" si="797"/>
        <v xml:space="preserve"> 26.45  </v>
      </c>
      <c r="W1375" s="7" t="str">
        <f t="shared" si="798"/>
        <v xml:space="preserve"> 2007     </v>
      </c>
      <c r="X1375" s="7" t="str">
        <f t="shared" si="799"/>
        <v xml:space="preserve">        Ahmed Sameh Frag</v>
      </c>
      <c r="Y1375" s="7" t="str">
        <f t="shared" si="800"/>
        <v xml:space="preserve"> 6 Oct      </v>
      </c>
    </row>
    <row r="1376" spans="1:25">
      <c r="A1376" s="1" t="s">
        <v>1359</v>
      </c>
      <c r="K1376" s="2" t="str">
        <f t="shared" si="793"/>
        <v xml:space="preserve">Event 40 </v>
      </c>
      <c r="L1376" s="2" t="str">
        <f t="shared" si="786"/>
        <v xml:space="preserve"> 15</v>
      </c>
      <c r="M1376" s="2" t="str">
        <f t="shared" si="788"/>
        <v xml:space="preserve">  8  </v>
      </c>
      <c r="N1376" s="2" t="str">
        <f t="shared" si="787"/>
        <v xml:space="preserve"> 01:52 PM</v>
      </c>
      <c r="O1376" t="str">
        <f t="shared" si="789"/>
        <v xml:space="preserve">  Mohamed Ahmed Elnagdy         </v>
      </c>
      <c r="P1376" s="3" t="str">
        <f t="shared" si="790"/>
        <v>14</v>
      </c>
      <c r="Q1376" s="3" t="str">
        <f t="shared" si="791"/>
        <v xml:space="preserve"> AHLY </v>
      </c>
      <c r="R1376" s="3" t="str">
        <f t="shared" si="792"/>
        <v xml:space="preserve">     32.09</v>
      </c>
      <c r="S1376" s="3" t="str">
        <f t="shared" si="794"/>
        <v xml:space="preserve"> Boys</v>
      </c>
      <c r="T1376" s="3" t="str">
        <f t="shared" si="795"/>
        <v xml:space="preserve">50 </v>
      </c>
      <c r="U1376" s="3" t="str">
        <f t="shared" si="796"/>
        <v xml:space="preserve"> Butterfly</v>
      </c>
      <c r="V1376" s="7" t="str">
        <f t="shared" si="797"/>
        <v xml:space="preserve"> 26.45  </v>
      </c>
      <c r="W1376" s="7" t="str">
        <f t="shared" si="798"/>
        <v xml:space="preserve"> 2007     </v>
      </c>
      <c r="X1376" s="7" t="str">
        <f t="shared" si="799"/>
        <v xml:space="preserve">        Ahmed Sameh Frag</v>
      </c>
      <c r="Y1376" s="7" t="str">
        <f t="shared" si="800"/>
        <v xml:space="preserve"> 6 Oct      </v>
      </c>
    </row>
    <row r="1377" spans="1:25">
      <c r="A1377" s="5" t="s">
        <v>1360</v>
      </c>
      <c r="K1377" s="2"/>
      <c r="L1377" s="2"/>
      <c r="M1377" s="2"/>
      <c r="N1377" s="2"/>
      <c r="V1377" s="7"/>
      <c r="W1377" s="7"/>
      <c r="X1377" s="7"/>
      <c r="Y1377" s="7"/>
    </row>
    <row r="1378" spans="1:25">
      <c r="A1378" s="1" t="s">
        <v>1361</v>
      </c>
      <c r="K1378" s="2" t="str">
        <f t="shared" si="793"/>
        <v xml:space="preserve">Event 40 </v>
      </c>
      <c r="L1378" s="2" t="str">
        <f>MID($A$1377,5,3)</f>
        <v xml:space="preserve"> 16</v>
      </c>
      <c r="M1378" s="2" t="str">
        <f t="shared" si="788"/>
        <v xml:space="preserve">  1  </v>
      </c>
      <c r="N1378" s="2" t="str">
        <f>MID($A$1377,33,10)</f>
        <v xml:space="preserve"> 01:53 PM</v>
      </c>
      <c r="O1378" t="str">
        <f t="shared" si="789"/>
        <v xml:space="preserve">  Karim Hatem Abdel-Moaaty      </v>
      </c>
      <c r="P1378" s="3" t="str">
        <f t="shared" si="790"/>
        <v>14</v>
      </c>
      <c r="Q1378" s="3" t="str">
        <f t="shared" si="791"/>
        <v xml:space="preserve"> AHLY </v>
      </c>
      <c r="R1378" s="3" t="str">
        <f t="shared" si="792"/>
        <v xml:space="preserve">     31.83</v>
      </c>
      <c r="S1378" s="3" t="str">
        <f t="shared" si="794"/>
        <v xml:space="preserve"> Boys</v>
      </c>
      <c r="T1378" s="3" t="str">
        <f t="shared" si="795"/>
        <v xml:space="preserve">50 </v>
      </c>
      <c r="U1378" s="3" t="str">
        <f t="shared" si="796"/>
        <v xml:space="preserve"> Butterfly</v>
      </c>
      <c r="V1378" s="7" t="str">
        <f t="shared" si="797"/>
        <v xml:space="preserve"> 26.45  </v>
      </c>
      <c r="W1378" s="7" t="str">
        <f t="shared" si="798"/>
        <v xml:space="preserve"> 2007     </v>
      </c>
      <c r="X1378" s="7" t="str">
        <f t="shared" si="799"/>
        <v xml:space="preserve">        Ahmed Sameh Frag</v>
      </c>
      <c r="Y1378" s="7" t="str">
        <f t="shared" si="800"/>
        <v xml:space="preserve"> 6 Oct      </v>
      </c>
    </row>
    <row r="1379" spans="1:25">
      <c r="A1379" s="1" t="s">
        <v>1362</v>
      </c>
      <c r="K1379" s="2" t="str">
        <f t="shared" si="793"/>
        <v xml:space="preserve">Event 40 </v>
      </c>
      <c r="L1379" s="2" t="str">
        <f t="shared" ref="L1379:L1385" si="801">MID($A$1377,5,3)</f>
        <v xml:space="preserve"> 16</v>
      </c>
      <c r="M1379" s="2" t="str">
        <f t="shared" si="788"/>
        <v xml:space="preserve">  2  </v>
      </c>
      <c r="N1379" s="2" t="str">
        <f t="shared" ref="N1379:N1385" si="802">MID($A$1377,33,10)</f>
        <v xml:space="preserve"> 01:53 PM</v>
      </c>
      <c r="O1379" t="str">
        <f t="shared" si="789"/>
        <v xml:space="preserve">  Youssef Sabry Nady            </v>
      </c>
      <c r="P1379" s="3" t="str">
        <f t="shared" si="790"/>
        <v>14</v>
      </c>
      <c r="Q1379" s="3" t="str">
        <f t="shared" si="791"/>
        <v xml:space="preserve"> AHLY </v>
      </c>
      <c r="R1379" s="3" t="str">
        <f t="shared" si="792"/>
        <v xml:space="preserve">     31.77</v>
      </c>
      <c r="S1379" s="3" t="str">
        <f t="shared" si="794"/>
        <v xml:space="preserve"> Boys</v>
      </c>
      <c r="T1379" s="3" t="str">
        <f t="shared" si="795"/>
        <v xml:space="preserve">50 </v>
      </c>
      <c r="U1379" s="3" t="str">
        <f t="shared" si="796"/>
        <v xml:space="preserve"> Butterfly</v>
      </c>
      <c r="V1379" s="7" t="str">
        <f t="shared" si="797"/>
        <v xml:space="preserve"> 26.45  </v>
      </c>
      <c r="W1379" s="7" t="str">
        <f t="shared" si="798"/>
        <v xml:space="preserve"> 2007     </v>
      </c>
      <c r="X1379" s="7" t="str">
        <f t="shared" si="799"/>
        <v xml:space="preserve">        Ahmed Sameh Frag</v>
      </c>
      <c r="Y1379" s="7" t="str">
        <f t="shared" si="800"/>
        <v xml:space="preserve"> 6 Oct      </v>
      </c>
    </row>
    <row r="1380" spans="1:25">
      <c r="A1380" s="1" t="s">
        <v>1363</v>
      </c>
      <c r="K1380" s="2" t="str">
        <f t="shared" si="793"/>
        <v xml:space="preserve">Event 40 </v>
      </c>
      <c r="L1380" s="2" t="str">
        <f t="shared" si="801"/>
        <v xml:space="preserve"> 16</v>
      </c>
      <c r="M1380" s="2" t="str">
        <f t="shared" si="788"/>
        <v xml:space="preserve">  3  </v>
      </c>
      <c r="N1380" s="2" t="str">
        <f t="shared" si="802"/>
        <v xml:space="preserve"> 01:53 PM</v>
      </c>
      <c r="O1380" t="str">
        <f t="shared" si="789"/>
        <v xml:space="preserve">  Youssef Hossam Ahmed Mohamed  </v>
      </c>
      <c r="P1380" s="3" t="str">
        <f t="shared" si="790"/>
        <v>14</v>
      </c>
      <c r="Q1380" s="3" t="str">
        <f t="shared" si="791"/>
        <v xml:space="preserve"> SHOOT</v>
      </c>
      <c r="R1380" s="3" t="str">
        <f t="shared" si="792"/>
        <v xml:space="preserve">     31.75</v>
      </c>
      <c r="S1380" s="3" t="str">
        <f t="shared" si="794"/>
        <v xml:space="preserve"> Boys</v>
      </c>
      <c r="T1380" s="3" t="str">
        <f t="shared" si="795"/>
        <v xml:space="preserve">50 </v>
      </c>
      <c r="U1380" s="3" t="str">
        <f t="shared" si="796"/>
        <v xml:space="preserve"> Butterfly</v>
      </c>
      <c r="V1380" s="7" t="str">
        <f t="shared" si="797"/>
        <v xml:space="preserve"> 26.45  </v>
      </c>
      <c r="W1380" s="7" t="str">
        <f t="shared" si="798"/>
        <v xml:space="preserve"> 2007     </v>
      </c>
      <c r="X1380" s="7" t="str">
        <f t="shared" si="799"/>
        <v xml:space="preserve">        Ahmed Sameh Frag</v>
      </c>
      <c r="Y1380" s="7" t="str">
        <f t="shared" si="800"/>
        <v xml:space="preserve"> 6 Oct      </v>
      </c>
    </row>
    <row r="1381" spans="1:25">
      <c r="A1381" s="1" t="s">
        <v>1364</v>
      </c>
      <c r="K1381" s="2" t="str">
        <f t="shared" si="793"/>
        <v xml:space="preserve">Event 40 </v>
      </c>
      <c r="L1381" s="2" t="str">
        <f t="shared" si="801"/>
        <v xml:space="preserve"> 16</v>
      </c>
      <c r="M1381" s="2" t="str">
        <f t="shared" si="788"/>
        <v xml:space="preserve">  4  </v>
      </c>
      <c r="N1381" s="2" t="str">
        <f t="shared" si="802"/>
        <v xml:space="preserve"> 01:53 PM</v>
      </c>
      <c r="O1381" t="str">
        <f t="shared" si="789"/>
        <v xml:space="preserve">  Omar Khaled Ahmed Mostafa     </v>
      </c>
      <c r="P1381" s="3" t="str">
        <f t="shared" si="790"/>
        <v>14</v>
      </c>
      <c r="Q1381" s="3" t="str">
        <f t="shared" si="791"/>
        <v xml:space="preserve"> GHABA</v>
      </c>
      <c r="R1381" s="3" t="str">
        <f t="shared" si="792"/>
        <v xml:space="preserve">     31.73</v>
      </c>
      <c r="S1381" s="3" t="str">
        <f t="shared" si="794"/>
        <v xml:space="preserve"> Boys</v>
      </c>
      <c r="T1381" s="3" t="str">
        <f t="shared" si="795"/>
        <v xml:space="preserve">50 </v>
      </c>
      <c r="U1381" s="3" t="str">
        <f t="shared" si="796"/>
        <v xml:space="preserve"> Butterfly</v>
      </c>
      <c r="V1381" s="7" t="str">
        <f t="shared" si="797"/>
        <v xml:space="preserve"> 26.45  </v>
      </c>
      <c r="W1381" s="7" t="str">
        <f t="shared" si="798"/>
        <v xml:space="preserve"> 2007     </v>
      </c>
      <c r="X1381" s="7" t="str">
        <f t="shared" si="799"/>
        <v xml:space="preserve">        Ahmed Sameh Frag</v>
      </c>
      <c r="Y1381" s="7" t="str">
        <f t="shared" si="800"/>
        <v xml:space="preserve"> 6 Oct      </v>
      </c>
    </row>
    <row r="1382" spans="1:25">
      <c r="A1382" s="1" t="s">
        <v>1365</v>
      </c>
      <c r="K1382" s="2" t="str">
        <f t="shared" si="793"/>
        <v xml:space="preserve">Event 40 </v>
      </c>
      <c r="L1382" s="2" t="str">
        <f t="shared" si="801"/>
        <v xml:space="preserve"> 16</v>
      </c>
      <c r="M1382" s="2" t="str">
        <f t="shared" si="788"/>
        <v xml:space="preserve">  5  </v>
      </c>
      <c r="N1382" s="2" t="str">
        <f t="shared" si="802"/>
        <v xml:space="preserve"> 01:53 PM</v>
      </c>
      <c r="O1382" t="str">
        <f t="shared" si="789"/>
        <v xml:space="preserve">  Youssef Mostafa Mohamed Ali   </v>
      </c>
      <c r="P1382" s="3" t="str">
        <f t="shared" si="790"/>
        <v>14</v>
      </c>
      <c r="Q1382" s="3" t="str">
        <f t="shared" si="791"/>
        <v xml:space="preserve"> AHLY </v>
      </c>
      <c r="R1382" s="3" t="str">
        <f t="shared" si="792"/>
        <v xml:space="preserve">     31.75</v>
      </c>
      <c r="S1382" s="3" t="str">
        <f t="shared" si="794"/>
        <v xml:space="preserve"> Boys</v>
      </c>
      <c r="T1382" s="3" t="str">
        <f t="shared" si="795"/>
        <v xml:space="preserve">50 </v>
      </c>
      <c r="U1382" s="3" t="str">
        <f t="shared" si="796"/>
        <v xml:space="preserve"> Butterfly</v>
      </c>
      <c r="V1382" s="7" t="str">
        <f t="shared" si="797"/>
        <v xml:space="preserve"> 26.45  </v>
      </c>
      <c r="W1382" s="7" t="str">
        <f t="shared" si="798"/>
        <v xml:space="preserve"> 2007     </v>
      </c>
      <c r="X1382" s="7" t="str">
        <f t="shared" si="799"/>
        <v xml:space="preserve">        Ahmed Sameh Frag</v>
      </c>
      <c r="Y1382" s="7" t="str">
        <f t="shared" si="800"/>
        <v xml:space="preserve"> 6 Oct      </v>
      </c>
    </row>
    <row r="1383" spans="1:25">
      <c r="A1383" s="1" t="s">
        <v>1366</v>
      </c>
      <c r="K1383" s="2" t="str">
        <f t="shared" si="793"/>
        <v xml:space="preserve">Event 40 </v>
      </c>
      <c r="L1383" s="2" t="str">
        <f t="shared" si="801"/>
        <v xml:space="preserve"> 16</v>
      </c>
      <c r="M1383" s="2" t="str">
        <f t="shared" si="788"/>
        <v xml:space="preserve">  6  </v>
      </c>
      <c r="N1383" s="2" t="str">
        <f t="shared" si="802"/>
        <v xml:space="preserve"> 01:53 PM</v>
      </c>
      <c r="O1383" t="str">
        <f t="shared" si="789"/>
        <v xml:space="preserve">  Omar Khaled Mohamed Alkhouly  </v>
      </c>
      <c r="P1383" s="3" t="str">
        <f t="shared" si="790"/>
        <v>14</v>
      </c>
      <c r="Q1383" s="3" t="str">
        <f t="shared" si="791"/>
        <v xml:space="preserve"> SHOOT</v>
      </c>
      <c r="R1383" s="3" t="str">
        <f t="shared" si="792"/>
        <v xml:space="preserve">     31.77</v>
      </c>
      <c r="S1383" s="3" t="str">
        <f t="shared" si="794"/>
        <v xml:space="preserve"> Boys</v>
      </c>
      <c r="T1383" s="3" t="str">
        <f t="shared" si="795"/>
        <v xml:space="preserve">50 </v>
      </c>
      <c r="U1383" s="3" t="str">
        <f t="shared" si="796"/>
        <v xml:space="preserve"> Butterfly</v>
      </c>
      <c r="V1383" s="7" t="str">
        <f t="shared" si="797"/>
        <v xml:space="preserve"> 26.45  </v>
      </c>
      <c r="W1383" s="7" t="str">
        <f t="shared" si="798"/>
        <v xml:space="preserve"> 2007     </v>
      </c>
      <c r="X1383" s="7" t="str">
        <f t="shared" si="799"/>
        <v xml:space="preserve">        Ahmed Sameh Frag</v>
      </c>
      <c r="Y1383" s="7" t="str">
        <f t="shared" si="800"/>
        <v xml:space="preserve"> 6 Oct      </v>
      </c>
    </row>
    <row r="1384" spans="1:25">
      <c r="A1384" s="1" t="s">
        <v>1367</v>
      </c>
      <c r="K1384" s="2" t="str">
        <f t="shared" si="793"/>
        <v xml:space="preserve">Event 40 </v>
      </c>
      <c r="L1384" s="2" t="str">
        <f t="shared" si="801"/>
        <v xml:space="preserve"> 16</v>
      </c>
      <c r="M1384" s="2" t="str">
        <f t="shared" si="788"/>
        <v xml:space="preserve">  7  </v>
      </c>
      <c r="N1384" s="2" t="str">
        <f t="shared" si="802"/>
        <v xml:space="preserve"> 01:53 PM</v>
      </c>
      <c r="O1384" t="str">
        <f t="shared" si="789"/>
        <v xml:space="preserve">  Yassin Mohamed Yassin         </v>
      </c>
      <c r="P1384" s="3" t="str">
        <f t="shared" si="790"/>
        <v>14</v>
      </c>
      <c r="Q1384" s="3" t="str">
        <f t="shared" si="791"/>
        <v xml:space="preserve"> ZOHUR</v>
      </c>
      <c r="R1384" s="3" t="str">
        <f t="shared" si="792"/>
        <v xml:space="preserve">     31.79</v>
      </c>
      <c r="S1384" s="3" t="str">
        <f t="shared" si="794"/>
        <v xml:space="preserve"> Boys</v>
      </c>
      <c r="T1384" s="3" t="str">
        <f t="shared" si="795"/>
        <v xml:space="preserve">50 </v>
      </c>
      <c r="U1384" s="3" t="str">
        <f t="shared" si="796"/>
        <v xml:space="preserve"> Butterfly</v>
      </c>
      <c r="V1384" s="7" t="str">
        <f t="shared" si="797"/>
        <v xml:space="preserve"> 26.45  </v>
      </c>
      <c r="W1384" s="7" t="str">
        <f t="shared" si="798"/>
        <v xml:space="preserve"> 2007     </v>
      </c>
      <c r="X1384" s="7" t="str">
        <f t="shared" si="799"/>
        <v xml:space="preserve">        Ahmed Sameh Frag</v>
      </c>
      <c r="Y1384" s="7" t="str">
        <f t="shared" si="800"/>
        <v xml:space="preserve"> 6 Oct      </v>
      </c>
    </row>
    <row r="1385" spans="1:25">
      <c r="A1385" s="1" t="s">
        <v>1368</v>
      </c>
      <c r="K1385" s="2" t="str">
        <f t="shared" si="793"/>
        <v xml:space="preserve">Event 40 </v>
      </c>
      <c r="L1385" s="2" t="str">
        <f t="shared" si="801"/>
        <v xml:space="preserve"> 16</v>
      </c>
      <c r="M1385" s="2" t="str">
        <f t="shared" si="788"/>
        <v xml:space="preserve">  8  </v>
      </c>
      <c r="N1385" s="2" t="str">
        <f t="shared" si="802"/>
        <v xml:space="preserve"> 01:53 PM</v>
      </c>
      <c r="O1385" t="str">
        <f t="shared" si="789"/>
        <v xml:space="preserve">  Youssef Gamal Hessein         </v>
      </c>
      <c r="P1385" s="3" t="str">
        <f t="shared" si="790"/>
        <v>14</v>
      </c>
      <c r="Q1385" s="3" t="str">
        <f t="shared" si="791"/>
        <v xml:space="preserve"> DEGLA</v>
      </c>
      <c r="R1385" s="3" t="str">
        <f t="shared" si="792"/>
        <v xml:space="preserve">     31.86</v>
      </c>
      <c r="S1385" s="3" t="str">
        <f t="shared" si="794"/>
        <v xml:space="preserve"> Boys</v>
      </c>
      <c r="T1385" s="3" t="str">
        <f t="shared" si="795"/>
        <v xml:space="preserve">50 </v>
      </c>
      <c r="U1385" s="3" t="str">
        <f t="shared" si="796"/>
        <v xml:space="preserve"> Butterfly</v>
      </c>
      <c r="V1385" s="7" t="str">
        <f t="shared" si="797"/>
        <v xml:space="preserve"> 26.45  </v>
      </c>
      <c r="W1385" s="7" t="str">
        <f t="shared" si="798"/>
        <v xml:space="preserve"> 2007     </v>
      </c>
      <c r="X1385" s="7" t="str">
        <f t="shared" si="799"/>
        <v xml:space="preserve">        Ahmed Sameh Frag</v>
      </c>
      <c r="Y1385" s="7" t="str">
        <f t="shared" si="800"/>
        <v xml:space="preserve"> 6 Oct      </v>
      </c>
    </row>
    <row r="1386" spans="1:25">
      <c r="A1386" s="5" t="s">
        <v>1369</v>
      </c>
      <c r="K1386" s="2"/>
      <c r="L1386" s="2"/>
      <c r="M1386" s="2"/>
      <c r="N1386" s="2"/>
      <c r="V1386" s="7"/>
      <c r="W1386" s="7"/>
      <c r="X1386" s="7"/>
      <c r="Y1386" s="7"/>
    </row>
    <row r="1387" spans="1:25">
      <c r="A1387" s="1" t="s">
        <v>1370</v>
      </c>
      <c r="K1387" s="2" t="str">
        <f t="shared" si="793"/>
        <v xml:space="preserve">Event 40 </v>
      </c>
      <c r="L1387" s="2" t="str">
        <f>MID($A$1386,5,3)</f>
        <v xml:space="preserve"> 17</v>
      </c>
      <c r="M1387" s="2" t="str">
        <f t="shared" si="788"/>
        <v xml:space="preserve">  1  </v>
      </c>
      <c r="N1387" s="2" t="str">
        <f>MID($A$1386,33,10)</f>
        <v xml:space="preserve"> 01:53 PM</v>
      </c>
      <c r="O1387" t="str">
        <f t="shared" si="789"/>
        <v xml:space="preserve">  Ahmed Ashraf Salah            </v>
      </c>
      <c r="P1387" s="3" t="str">
        <f t="shared" si="790"/>
        <v>14</v>
      </c>
      <c r="Q1387" s="3" t="str">
        <f t="shared" si="791"/>
        <v xml:space="preserve"> DEGLA</v>
      </c>
      <c r="R1387" s="3" t="str">
        <f t="shared" si="792"/>
        <v xml:space="preserve">     31.64</v>
      </c>
      <c r="S1387" s="3" t="str">
        <f t="shared" si="794"/>
        <v xml:space="preserve"> Boys</v>
      </c>
      <c r="T1387" s="3" t="str">
        <f t="shared" si="795"/>
        <v xml:space="preserve">50 </v>
      </c>
      <c r="U1387" s="3" t="str">
        <f t="shared" si="796"/>
        <v xml:space="preserve"> Butterfly</v>
      </c>
      <c r="V1387" s="7" t="str">
        <f t="shared" si="797"/>
        <v xml:space="preserve"> 26.45  </v>
      </c>
      <c r="W1387" s="7" t="str">
        <f t="shared" si="798"/>
        <v xml:space="preserve"> 2007     </v>
      </c>
      <c r="X1387" s="7" t="str">
        <f t="shared" si="799"/>
        <v xml:space="preserve">        Ahmed Sameh Frag</v>
      </c>
      <c r="Y1387" s="7" t="str">
        <f t="shared" si="800"/>
        <v xml:space="preserve"> 6 Oct      </v>
      </c>
    </row>
    <row r="1388" spans="1:25">
      <c r="A1388" s="1" t="s">
        <v>1371</v>
      </c>
      <c r="K1388" s="2" t="str">
        <f t="shared" si="793"/>
        <v xml:space="preserve">Event 40 </v>
      </c>
      <c r="L1388" s="2" t="str">
        <f t="shared" ref="L1388:L1394" si="803">MID($A$1386,5,3)</f>
        <v xml:space="preserve"> 17</v>
      </c>
      <c r="M1388" s="2" t="str">
        <f t="shared" si="788"/>
        <v xml:space="preserve">  2  </v>
      </c>
      <c r="N1388" s="2" t="str">
        <f t="shared" ref="N1388:N1394" si="804">MID($A$1386,33,10)</f>
        <v xml:space="preserve"> 01:53 PM</v>
      </c>
      <c r="O1388" t="str">
        <f t="shared" si="789"/>
        <v xml:space="preserve">  Yehya Ahmed Kamal Hafez Helm  </v>
      </c>
      <c r="P1388" s="3" t="str">
        <f t="shared" si="790"/>
        <v>14</v>
      </c>
      <c r="Q1388" s="3" t="str">
        <f t="shared" si="791"/>
        <v xml:space="preserve"> HELDO</v>
      </c>
      <c r="R1388" s="3" t="str">
        <f t="shared" si="792"/>
        <v xml:space="preserve">     31.52</v>
      </c>
      <c r="S1388" s="3" t="str">
        <f t="shared" si="794"/>
        <v xml:space="preserve"> Boys</v>
      </c>
      <c r="T1388" s="3" t="str">
        <f t="shared" si="795"/>
        <v xml:space="preserve">50 </v>
      </c>
      <c r="U1388" s="3" t="str">
        <f t="shared" si="796"/>
        <v xml:space="preserve"> Butterfly</v>
      </c>
      <c r="V1388" s="7" t="str">
        <f t="shared" si="797"/>
        <v xml:space="preserve"> 26.45  </v>
      </c>
      <c r="W1388" s="7" t="str">
        <f t="shared" si="798"/>
        <v xml:space="preserve"> 2007     </v>
      </c>
      <c r="X1388" s="7" t="str">
        <f t="shared" si="799"/>
        <v xml:space="preserve">        Ahmed Sameh Frag</v>
      </c>
      <c r="Y1388" s="7" t="str">
        <f t="shared" si="800"/>
        <v xml:space="preserve"> 6 Oct      </v>
      </c>
    </row>
    <row r="1389" spans="1:25">
      <c r="A1389" s="1" t="s">
        <v>1372</v>
      </c>
      <c r="K1389" s="2" t="str">
        <f t="shared" si="793"/>
        <v xml:space="preserve">Event 40 </v>
      </c>
      <c r="L1389" s="2" t="str">
        <f t="shared" si="803"/>
        <v xml:space="preserve"> 17</v>
      </c>
      <c r="M1389" s="2" t="str">
        <f t="shared" si="788"/>
        <v xml:space="preserve">  3  </v>
      </c>
      <c r="N1389" s="2" t="str">
        <f t="shared" si="804"/>
        <v xml:space="preserve"> 01:53 PM</v>
      </c>
      <c r="O1389" t="str">
        <f t="shared" si="789"/>
        <v xml:space="preserve">  Mostafa Hany Ahmed Al Badawy  </v>
      </c>
      <c r="P1389" s="3" t="str">
        <f t="shared" si="790"/>
        <v>14</v>
      </c>
      <c r="Q1389" s="3" t="str">
        <f t="shared" si="791"/>
        <v xml:space="preserve"> ZMALK</v>
      </c>
      <c r="R1389" s="3" t="str">
        <f t="shared" si="792"/>
        <v xml:space="preserve">     31.48</v>
      </c>
      <c r="S1389" s="3" t="str">
        <f t="shared" si="794"/>
        <v xml:space="preserve"> Boys</v>
      </c>
      <c r="T1389" s="3" t="str">
        <f t="shared" si="795"/>
        <v xml:space="preserve">50 </v>
      </c>
      <c r="U1389" s="3" t="str">
        <f t="shared" si="796"/>
        <v xml:space="preserve"> Butterfly</v>
      </c>
      <c r="V1389" s="7" t="str">
        <f t="shared" si="797"/>
        <v xml:space="preserve"> 26.45  </v>
      </c>
      <c r="W1389" s="7" t="str">
        <f t="shared" si="798"/>
        <v xml:space="preserve"> 2007     </v>
      </c>
      <c r="X1389" s="7" t="str">
        <f t="shared" si="799"/>
        <v xml:space="preserve">        Ahmed Sameh Frag</v>
      </c>
      <c r="Y1389" s="7" t="str">
        <f t="shared" si="800"/>
        <v xml:space="preserve"> 6 Oct      </v>
      </c>
    </row>
    <row r="1390" spans="1:25">
      <c r="A1390" s="1" t="s">
        <v>1373</v>
      </c>
      <c r="K1390" s="2" t="str">
        <f t="shared" si="793"/>
        <v xml:space="preserve">Event 40 </v>
      </c>
      <c r="L1390" s="2" t="str">
        <f t="shared" si="803"/>
        <v xml:space="preserve"> 17</v>
      </c>
      <c r="M1390" s="2" t="str">
        <f t="shared" si="788"/>
        <v xml:space="preserve">  4  </v>
      </c>
      <c r="N1390" s="2" t="str">
        <f t="shared" si="804"/>
        <v xml:space="preserve"> 01:53 PM</v>
      </c>
      <c r="O1390" t="str">
        <f t="shared" si="789"/>
        <v xml:space="preserve">  Ibrahim Mohamed Ibrahim       </v>
      </c>
      <c r="P1390" s="3" t="str">
        <f t="shared" si="790"/>
        <v>14</v>
      </c>
      <c r="Q1390" s="3" t="str">
        <f t="shared" si="791"/>
        <v xml:space="preserve"> SHOOT</v>
      </c>
      <c r="R1390" s="3" t="str">
        <f t="shared" si="792"/>
        <v xml:space="preserve">     31.34</v>
      </c>
      <c r="S1390" s="3" t="str">
        <f t="shared" si="794"/>
        <v xml:space="preserve"> Boys</v>
      </c>
      <c r="T1390" s="3" t="str">
        <f t="shared" si="795"/>
        <v xml:space="preserve">50 </v>
      </c>
      <c r="U1390" s="3" t="str">
        <f t="shared" si="796"/>
        <v xml:space="preserve"> Butterfly</v>
      </c>
      <c r="V1390" s="7" t="str">
        <f t="shared" si="797"/>
        <v xml:space="preserve"> 26.45  </v>
      </c>
      <c r="W1390" s="7" t="str">
        <f t="shared" si="798"/>
        <v xml:space="preserve"> 2007     </v>
      </c>
      <c r="X1390" s="7" t="str">
        <f t="shared" si="799"/>
        <v xml:space="preserve">        Ahmed Sameh Frag</v>
      </c>
      <c r="Y1390" s="7" t="str">
        <f t="shared" si="800"/>
        <v xml:space="preserve"> 6 Oct      </v>
      </c>
    </row>
    <row r="1391" spans="1:25">
      <c r="A1391" s="1" t="s">
        <v>1374</v>
      </c>
      <c r="K1391" s="2" t="str">
        <f t="shared" si="793"/>
        <v xml:space="preserve">Event 40 </v>
      </c>
      <c r="L1391" s="2" t="str">
        <f t="shared" si="803"/>
        <v xml:space="preserve"> 17</v>
      </c>
      <c r="M1391" s="2" t="str">
        <f t="shared" si="788"/>
        <v xml:space="preserve">  5  </v>
      </c>
      <c r="N1391" s="2" t="str">
        <f t="shared" si="804"/>
        <v xml:space="preserve"> 01:53 PM</v>
      </c>
      <c r="O1391" t="str">
        <f t="shared" si="789"/>
        <v xml:space="preserve">  Seif El Din Ashraf Loutfy     </v>
      </c>
      <c r="P1391" s="3" t="str">
        <f t="shared" si="790"/>
        <v>14</v>
      </c>
      <c r="Q1391" s="3" t="str">
        <f t="shared" si="791"/>
        <v xml:space="preserve"> ZMALK</v>
      </c>
      <c r="R1391" s="3" t="str">
        <f t="shared" si="792"/>
        <v xml:space="preserve">     31.39</v>
      </c>
      <c r="S1391" s="3" t="str">
        <f t="shared" si="794"/>
        <v xml:space="preserve"> Boys</v>
      </c>
      <c r="T1391" s="3" t="str">
        <f t="shared" si="795"/>
        <v xml:space="preserve">50 </v>
      </c>
      <c r="U1391" s="3" t="str">
        <f t="shared" si="796"/>
        <v xml:space="preserve"> Butterfly</v>
      </c>
      <c r="V1391" s="7" t="str">
        <f t="shared" si="797"/>
        <v xml:space="preserve"> 26.45  </v>
      </c>
      <c r="W1391" s="7" t="str">
        <f t="shared" si="798"/>
        <v xml:space="preserve"> 2007     </v>
      </c>
      <c r="X1391" s="7" t="str">
        <f t="shared" si="799"/>
        <v xml:space="preserve">        Ahmed Sameh Frag</v>
      </c>
      <c r="Y1391" s="7" t="str">
        <f t="shared" si="800"/>
        <v xml:space="preserve"> 6 Oct      </v>
      </c>
    </row>
    <row r="1392" spans="1:25">
      <c r="A1392" s="1" t="s">
        <v>1375</v>
      </c>
      <c r="K1392" s="2" t="str">
        <f t="shared" si="793"/>
        <v xml:space="preserve">Event 40 </v>
      </c>
      <c r="L1392" s="2" t="str">
        <f t="shared" si="803"/>
        <v xml:space="preserve"> 17</v>
      </c>
      <c r="M1392" s="2" t="str">
        <f t="shared" si="788"/>
        <v xml:space="preserve">  6  </v>
      </c>
      <c r="N1392" s="2" t="str">
        <f t="shared" si="804"/>
        <v xml:space="preserve"> 01:53 PM</v>
      </c>
      <c r="O1392" t="str">
        <f t="shared" si="789"/>
        <v xml:space="preserve">  Omar Mohamed Salah Elzawa     </v>
      </c>
      <c r="P1392" s="3" t="str">
        <f t="shared" si="790"/>
        <v>14</v>
      </c>
      <c r="Q1392" s="3" t="str">
        <f t="shared" si="791"/>
        <v xml:space="preserve"> Smouh</v>
      </c>
      <c r="R1392" s="3" t="str">
        <f t="shared" si="792"/>
        <v xml:space="preserve">     31.52</v>
      </c>
      <c r="S1392" s="3" t="str">
        <f t="shared" si="794"/>
        <v xml:space="preserve"> Boys</v>
      </c>
      <c r="T1392" s="3" t="str">
        <f t="shared" si="795"/>
        <v xml:space="preserve">50 </v>
      </c>
      <c r="U1392" s="3" t="str">
        <f t="shared" si="796"/>
        <v xml:space="preserve"> Butterfly</v>
      </c>
      <c r="V1392" s="7" t="str">
        <f t="shared" si="797"/>
        <v xml:space="preserve"> 26.45  </v>
      </c>
      <c r="W1392" s="7" t="str">
        <f t="shared" si="798"/>
        <v xml:space="preserve"> 2007     </v>
      </c>
      <c r="X1392" s="7" t="str">
        <f t="shared" si="799"/>
        <v xml:space="preserve">        Ahmed Sameh Frag</v>
      </c>
      <c r="Y1392" s="7" t="str">
        <f t="shared" si="800"/>
        <v xml:space="preserve"> 6 Oct      </v>
      </c>
    </row>
    <row r="1393" spans="1:25">
      <c r="A1393" s="1" t="s">
        <v>1376</v>
      </c>
      <c r="K1393" s="2" t="str">
        <f t="shared" si="793"/>
        <v xml:space="preserve">Event 40 </v>
      </c>
      <c r="L1393" s="2" t="str">
        <f t="shared" si="803"/>
        <v xml:space="preserve"> 17</v>
      </c>
      <c r="M1393" s="2" t="str">
        <f t="shared" si="788"/>
        <v xml:space="preserve">  7  </v>
      </c>
      <c r="N1393" s="2" t="str">
        <f t="shared" si="804"/>
        <v xml:space="preserve"> 01:53 PM</v>
      </c>
      <c r="O1393" t="str">
        <f t="shared" si="789"/>
        <v xml:space="preserve">  Alei El Din Islam Abdel Lati  </v>
      </c>
      <c r="P1393" s="3" t="str">
        <f t="shared" si="790"/>
        <v>14</v>
      </c>
      <c r="Q1393" s="3" t="str">
        <f t="shared" si="791"/>
        <v xml:space="preserve"> HELDO</v>
      </c>
      <c r="R1393" s="3" t="str">
        <f t="shared" si="792"/>
        <v xml:space="preserve">     31.56</v>
      </c>
      <c r="S1393" s="3" t="str">
        <f t="shared" si="794"/>
        <v xml:space="preserve"> Boys</v>
      </c>
      <c r="T1393" s="3" t="str">
        <f t="shared" si="795"/>
        <v xml:space="preserve">50 </v>
      </c>
      <c r="U1393" s="3" t="str">
        <f t="shared" si="796"/>
        <v xml:space="preserve"> Butterfly</v>
      </c>
      <c r="V1393" s="7" t="str">
        <f t="shared" si="797"/>
        <v xml:space="preserve"> 26.45  </v>
      </c>
      <c r="W1393" s="7" t="str">
        <f t="shared" si="798"/>
        <v xml:space="preserve"> 2007     </v>
      </c>
      <c r="X1393" s="7" t="str">
        <f t="shared" si="799"/>
        <v xml:space="preserve">        Ahmed Sameh Frag</v>
      </c>
      <c r="Y1393" s="7" t="str">
        <f t="shared" si="800"/>
        <v xml:space="preserve"> 6 Oct      </v>
      </c>
    </row>
    <row r="1394" spans="1:25">
      <c r="A1394" s="1" t="s">
        <v>1377</v>
      </c>
      <c r="K1394" s="2" t="str">
        <f t="shared" si="793"/>
        <v xml:space="preserve">Event 40 </v>
      </c>
      <c r="L1394" s="2" t="str">
        <f t="shared" si="803"/>
        <v xml:space="preserve"> 17</v>
      </c>
      <c r="M1394" s="2" t="str">
        <f t="shared" si="788"/>
        <v xml:space="preserve">  8  </v>
      </c>
      <c r="N1394" s="2" t="str">
        <f t="shared" si="804"/>
        <v xml:space="preserve"> 01:53 PM</v>
      </c>
      <c r="O1394" t="str">
        <f t="shared" si="789"/>
        <v xml:space="preserve">  Mahmoud Sherif                </v>
      </c>
      <c r="P1394" s="3" t="str">
        <f t="shared" si="790"/>
        <v>14</v>
      </c>
      <c r="Q1394" s="3" t="str">
        <f t="shared" si="791"/>
        <v xml:space="preserve"> ZMALK</v>
      </c>
      <c r="R1394" s="3" t="str">
        <f t="shared" si="792"/>
        <v xml:space="preserve">     31.67</v>
      </c>
      <c r="S1394" s="3" t="str">
        <f t="shared" si="794"/>
        <v xml:space="preserve"> Boys</v>
      </c>
      <c r="T1394" s="3" t="str">
        <f t="shared" si="795"/>
        <v xml:space="preserve">50 </v>
      </c>
      <c r="U1394" s="3" t="str">
        <f t="shared" si="796"/>
        <v xml:space="preserve"> Butterfly</v>
      </c>
      <c r="V1394" s="7" t="str">
        <f t="shared" si="797"/>
        <v xml:space="preserve"> 26.45  </v>
      </c>
      <c r="W1394" s="7" t="str">
        <f t="shared" si="798"/>
        <v xml:space="preserve"> 2007     </v>
      </c>
      <c r="X1394" s="7" t="str">
        <f t="shared" si="799"/>
        <v xml:space="preserve">        Ahmed Sameh Frag</v>
      </c>
      <c r="Y1394" s="7" t="str">
        <f t="shared" si="800"/>
        <v xml:space="preserve"> 6 Oct      </v>
      </c>
    </row>
    <row r="1395" spans="1:25">
      <c r="A1395" s="5" t="s">
        <v>1378</v>
      </c>
      <c r="K1395" s="2"/>
      <c r="L1395" s="2"/>
      <c r="M1395" s="2"/>
      <c r="N1395" s="2"/>
      <c r="V1395" s="7"/>
      <c r="W1395" s="7"/>
      <c r="X1395" s="7"/>
      <c r="Y1395" s="7"/>
    </row>
    <row r="1396" spans="1:25">
      <c r="A1396" s="1" t="s">
        <v>1379</v>
      </c>
      <c r="K1396" s="2" t="str">
        <f t="shared" si="793"/>
        <v xml:space="preserve">Event 40 </v>
      </c>
      <c r="L1396" s="2" t="str">
        <f>MID($A$1395,5,3)</f>
        <v xml:space="preserve"> 18</v>
      </c>
      <c r="M1396" s="2" t="str">
        <f t="shared" si="788"/>
        <v xml:space="preserve">  1  </v>
      </c>
      <c r="N1396" s="2" t="str">
        <f>MID($A$1395,33,10)</f>
        <v xml:space="preserve"> 01:54 PM</v>
      </c>
      <c r="O1396" t="str">
        <f t="shared" si="789"/>
        <v xml:space="preserve">  Hazem Nabil Mohamed           </v>
      </c>
      <c r="P1396" s="3" t="str">
        <f t="shared" si="790"/>
        <v>14</v>
      </c>
      <c r="Q1396" s="3" t="str">
        <f t="shared" si="791"/>
        <v xml:space="preserve"> GHABA</v>
      </c>
      <c r="R1396" s="3" t="str">
        <f t="shared" si="792"/>
        <v xml:space="preserve">     31.26</v>
      </c>
      <c r="S1396" s="3" t="str">
        <f t="shared" si="794"/>
        <v xml:space="preserve"> Boys</v>
      </c>
      <c r="T1396" s="3" t="str">
        <f t="shared" si="795"/>
        <v xml:space="preserve">50 </v>
      </c>
      <c r="U1396" s="3" t="str">
        <f t="shared" si="796"/>
        <v xml:space="preserve"> Butterfly</v>
      </c>
      <c r="V1396" s="7" t="str">
        <f t="shared" si="797"/>
        <v xml:space="preserve"> 26.45  </v>
      </c>
      <c r="W1396" s="7" t="str">
        <f t="shared" si="798"/>
        <v xml:space="preserve"> 2007     </v>
      </c>
      <c r="X1396" s="7" t="str">
        <f t="shared" si="799"/>
        <v xml:space="preserve">        Ahmed Sameh Frag</v>
      </c>
      <c r="Y1396" s="7" t="str">
        <f t="shared" si="800"/>
        <v xml:space="preserve"> 6 Oct      </v>
      </c>
    </row>
    <row r="1397" spans="1:25">
      <c r="A1397" s="1" t="s">
        <v>1380</v>
      </c>
      <c r="K1397" s="2" t="str">
        <f t="shared" si="793"/>
        <v xml:space="preserve">Event 40 </v>
      </c>
      <c r="L1397" s="2" t="str">
        <f t="shared" ref="L1397:L1403" si="805">MID($A$1395,5,3)</f>
        <v xml:space="preserve"> 18</v>
      </c>
      <c r="M1397" s="2" t="str">
        <f t="shared" si="788"/>
        <v xml:space="preserve">  2  </v>
      </c>
      <c r="N1397" s="2" t="str">
        <f t="shared" ref="N1397:N1403" si="806">MID($A$1395,33,10)</f>
        <v xml:space="preserve"> 01:54 PM</v>
      </c>
      <c r="O1397" t="str">
        <f t="shared" si="789"/>
        <v xml:space="preserve">  Shams El Din Amr Kamel Ali    </v>
      </c>
      <c r="P1397" s="3" t="str">
        <f t="shared" si="790"/>
        <v>14</v>
      </c>
      <c r="Q1397" s="3" t="str">
        <f t="shared" si="791"/>
        <v xml:space="preserve"> HELDO</v>
      </c>
      <c r="R1397" s="3" t="str">
        <f t="shared" si="792"/>
        <v xml:space="preserve">     31.02</v>
      </c>
      <c r="S1397" s="3" t="str">
        <f t="shared" si="794"/>
        <v xml:space="preserve"> Boys</v>
      </c>
      <c r="T1397" s="3" t="str">
        <f t="shared" si="795"/>
        <v xml:space="preserve">50 </v>
      </c>
      <c r="U1397" s="3" t="str">
        <f t="shared" si="796"/>
        <v xml:space="preserve"> Butterfly</v>
      </c>
      <c r="V1397" s="7" t="str">
        <f t="shared" si="797"/>
        <v xml:space="preserve"> 26.45  </v>
      </c>
      <c r="W1397" s="7" t="str">
        <f t="shared" si="798"/>
        <v xml:space="preserve"> 2007     </v>
      </c>
      <c r="X1397" s="7" t="str">
        <f t="shared" si="799"/>
        <v xml:space="preserve">        Ahmed Sameh Frag</v>
      </c>
      <c r="Y1397" s="7" t="str">
        <f t="shared" si="800"/>
        <v xml:space="preserve"> 6 Oct      </v>
      </c>
    </row>
    <row r="1398" spans="1:25">
      <c r="A1398" s="1" t="s">
        <v>1381</v>
      </c>
      <c r="K1398" s="2" t="str">
        <f t="shared" si="793"/>
        <v xml:space="preserve">Event 40 </v>
      </c>
      <c r="L1398" s="2" t="str">
        <f t="shared" si="805"/>
        <v xml:space="preserve"> 18</v>
      </c>
      <c r="M1398" s="2" t="str">
        <f t="shared" si="788"/>
        <v xml:space="preserve">  3  </v>
      </c>
      <c r="N1398" s="2" t="str">
        <f t="shared" si="806"/>
        <v xml:space="preserve"> 01:54 PM</v>
      </c>
      <c r="O1398" t="str">
        <f t="shared" si="789"/>
        <v xml:space="preserve">  Mohamed Yaser Abdel Kader     </v>
      </c>
      <c r="P1398" s="3" t="str">
        <f t="shared" si="790"/>
        <v>14</v>
      </c>
      <c r="Q1398" s="3" t="str">
        <f t="shared" si="791"/>
        <v xml:space="preserve"> ZMALK</v>
      </c>
      <c r="R1398" s="3" t="str">
        <f t="shared" si="792"/>
        <v xml:space="preserve">     30.86</v>
      </c>
      <c r="S1398" s="3" t="str">
        <f t="shared" si="794"/>
        <v xml:space="preserve"> Boys</v>
      </c>
      <c r="T1398" s="3" t="str">
        <f t="shared" si="795"/>
        <v xml:space="preserve">50 </v>
      </c>
      <c r="U1398" s="3" t="str">
        <f t="shared" si="796"/>
        <v xml:space="preserve"> Butterfly</v>
      </c>
      <c r="V1398" s="7" t="str">
        <f t="shared" si="797"/>
        <v xml:space="preserve"> 26.45  </v>
      </c>
      <c r="W1398" s="7" t="str">
        <f t="shared" si="798"/>
        <v xml:space="preserve"> 2007     </v>
      </c>
      <c r="X1398" s="7" t="str">
        <f t="shared" si="799"/>
        <v xml:space="preserve">        Ahmed Sameh Frag</v>
      </c>
      <c r="Y1398" s="7" t="str">
        <f t="shared" si="800"/>
        <v xml:space="preserve"> 6 Oct      </v>
      </c>
    </row>
    <row r="1399" spans="1:25">
      <c r="A1399" s="1" t="s">
        <v>1382</v>
      </c>
      <c r="K1399" s="2" t="str">
        <f t="shared" si="793"/>
        <v xml:space="preserve">Event 40 </v>
      </c>
      <c r="L1399" s="2" t="str">
        <f t="shared" si="805"/>
        <v xml:space="preserve"> 18</v>
      </c>
      <c r="M1399" s="2" t="str">
        <f t="shared" si="788"/>
        <v xml:space="preserve">  4  </v>
      </c>
      <c r="N1399" s="2" t="str">
        <f t="shared" si="806"/>
        <v xml:space="preserve"> 01:54 PM</v>
      </c>
      <c r="O1399" t="str">
        <f t="shared" si="789"/>
        <v xml:space="preserve">  Mohamed Samer                 </v>
      </c>
      <c r="P1399" s="3" t="str">
        <f t="shared" si="790"/>
        <v>14</v>
      </c>
      <c r="Q1399" s="3" t="str">
        <f t="shared" si="791"/>
        <v xml:space="preserve"> Smouh</v>
      </c>
      <c r="R1399" s="3" t="str">
        <f t="shared" si="792"/>
        <v xml:space="preserve">     30.85</v>
      </c>
      <c r="S1399" s="3" t="str">
        <f t="shared" si="794"/>
        <v xml:space="preserve"> Boys</v>
      </c>
      <c r="T1399" s="3" t="str">
        <f t="shared" si="795"/>
        <v xml:space="preserve">50 </v>
      </c>
      <c r="U1399" s="3" t="str">
        <f t="shared" si="796"/>
        <v xml:space="preserve"> Butterfly</v>
      </c>
      <c r="V1399" s="7" t="str">
        <f t="shared" si="797"/>
        <v xml:space="preserve"> 26.45  </v>
      </c>
      <c r="W1399" s="7" t="str">
        <f t="shared" si="798"/>
        <v xml:space="preserve"> 2007     </v>
      </c>
      <c r="X1399" s="7" t="str">
        <f t="shared" si="799"/>
        <v xml:space="preserve">        Ahmed Sameh Frag</v>
      </c>
      <c r="Y1399" s="7" t="str">
        <f t="shared" si="800"/>
        <v xml:space="preserve"> 6 Oct      </v>
      </c>
    </row>
    <row r="1400" spans="1:25">
      <c r="A1400" s="1" t="s">
        <v>1383</v>
      </c>
      <c r="K1400" s="2" t="str">
        <f t="shared" si="793"/>
        <v xml:space="preserve">Event 40 </v>
      </c>
      <c r="L1400" s="2" t="str">
        <f t="shared" si="805"/>
        <v xml:space="preserve"> 18</v>
      </c>
      <c r="M1400" s="2" t="str">
        <f t="shared" si="788"/>
        <v xml:space="preserve">  5  </v>
      </c>
      <c r="N1400" s="2" t="str">
        <f t="shared" si="806"/>
        <v xml:space="preserve"> 01:54 PM</v>
      </c>
      <c r="O1400" t="str">
        <f t="shared" si="789"/>
        <v xml:space="preserve">  Ahmed Hany Abu Elazm          </v>
      </c>
      <c r="P1400" s="3" t="str">
        <f t="shared" si="790"/>
        <v>14</v>
      </c>
      <c r="Q1400" s="3" t="str">
        <f t="shared" si="791"/>
        <v xml:space="preserve"> Sport</v>
      </c>
      <c r="R1400" s="3" t="str">
        <f t="shared" si="792"/>
        <v xml:space="preserve">     30.85</v>
      </c>
      <c r="S1400" s="3" t="str">
        <f t="shared" si="794"/>
        <v xml:space="preserve"> Boys</v>
      </c>
      <c r="T1400" s="3" t="str">
        <f t="shared" si="795"/>
        <v xml:space="preserve">50 </v>
      </c>
      <c r="U1400" s="3" t="str">
        <f t="shared" si="796"/>
        <v xml:space="preserve"> Butterfly</v>
      </c>
      <c r="V1400" s="7" t="str">
        <f t="shared" si="797"/>
        <v xml:space="preserve"> 26.45  </v>
      </c>
      <c r="W1400" s="7" t="str">
        <f t="shared" si="798"/>
        <v xml:space="preserve"> 2007     </v>
      </c>
      <c r="X1400" s="7" t="str">
        <f t="shared" si="799"/>
        <v xml:space="preserve">        Ahmed Sameh Frag</v>
      </c>
      <c r="Y1400" s="7" t="str">
        <f t="shared" si="800"/>
        <v xml:space="preserve"> 6 Oct      </v>
      </c>
    </row>
    <row r="1401" spans="1:25">
      <c r="A1401" s="1" t="s">
        <v>1384</v>
      </c>
      <c r="K1401" s="2" t="str">
        <f t="shared" si="793"/>
        <v xml:space="preserve">Event 40 </v>
      </c>
      <c r="L1401" s="2" t="str">
        <f t="shared" si="805"/>
        <v xml:space="preserve"> 18</v>
      </c>
      <c r="M1401" s="2" t="str">
        <f t="shared" si="788"/>
        <v xml:space="preserve">  6  </v>
      </c>
      <c r="N1401" s="2" t="str">
        <f t="shared" si="806"/>
        <v xml:space="preserve"> 01:54 PM</v>
      </c>
      <c r="O1401" t="str">
        <f t="shared" si="789"/>
        <v xml:space="preserve">  Amir Ramadan Sayed Ramadan    </v>
      </c>
      <c r="P1401" s="3" t="str">
        <f t="shared" si="790"/>
        <v>14</v>
      </c>
      <c r="Q1401" s="3" t="str">
        <f t="shared" si="791"/>
        <v xml:space="preserve"> 6 OCT</v>
      </c>
      <c r="R1401" s="3" t="str">
        <f t="shared" si="792"/>
        <v xml:space="preserve">     30.92</v>
      </c>
      <c r="S1401" s="3" t="str">
        <f t="shared" si="794"/>
        <v xml:space="preserve"> Boys</v>
      </c>
      <c r="T1401" s="3" t="str">
        <f t="shared" si="795"/>
        <v xml:space="preserve">50 </v>
      </c>
      <c r="U1401" s="3" t="str">
        <f t="shared" si="796"/>
        <v xml:space="preserve"> Butterfly</v>
      </c>
      <c r="V1401" s="7" t="str">
        <f t="shared" si="797"/>
        <v xml:space="preserve"> 26.45  </v>
      </c>
      <c r="W1401" s="7" t="str">
        <f t="shared" si="798"/>
        <v xml:space="preserve"> 2007     </v>
      </c>
      <c r="X1401" s="7" t="str">
        <f t="shared" si="799"/>
        <v xml:space="preserve">        Ahmed Sameh Frag</v>
      </c>
      <c r="Y1401" s="7" t="str">
        <f t="shared" si="800"/>
        <v xml:space="preserve"> 6 Oct      </v>
      </c>
    </row>
    <row r="1402" spans="1:25">
      <c r="A1402" s="1" t="s">
        <v>1385</v>
      </c>
      <c r="K1402" s="2" t="str">
        <f t="shared" si="793"/>
        <v xml:space="preserve">Event 40 </v>
      </c>
      <c r="L1402" s="2" t="str">
        <f t="shared" si="805"/>
        <v xml:space="preserve"> 18</v>
      </c>
      <c r="M1402" s="2" t="str">
        <f t="shared" si="788"/>
        <v xml:space="preserve">  7  </v>
      </c>
      <c r="N1402" s="2" t="str">
        <f t="shared" si="806"/>
        <v xml:space="preserve"> 01:54 PM</v>
      </c>
      <c r="O1402" t="str">
        <f t="shared" si="789"/>
        <v xml:space="preserve">  Fady Ehab Weliam Gad El Rab   </v>
      </c>
      <c r="P1402" s="3" t="str">
        <f t="shared" si="790"/>
        <v>14</v>
      </c>
      <c r="Q1402" s="3" t="str">
        <f t="shared" si="791"/>
        <v xml:space="preserve"> ZMALK</v>
      </c>
      <c r="R1402" s="3" t="str">
        <f t="shared" si="792"/>
        <v xml:space="preserve">     31.04</v>
      </c>
      <c r="S1402" s="3" t="str">
        <f t="shared" si="794"/>
        <v xml:space="preserve"> Boys</v>
      </c>
      <c r="T1402" s="3" t="str">
        <f t="shared" si="795"/>
        <v xml:space="preserve">50 </v>
      </c>
      <c r="U1402" s="3" t="str">
        <f t="shared" si="796"/>
        <v xml:space="preserve"> Butterfly</v>
      </c>
      <c r="V1402" s="7" t="str">
        <f t="shared" si="797"/>
        <v xml:space="preserve"> 26.45  </v>
      </c>
      <c r="W1402" s="7" t="str">
        <f t="shared" si="798"/>
        <v xml:space="preserve"> 2007     </v>
      </c>
      <c r="X1402" s="7" t="str">
        <f t="shared" si="799"/>
        <v xml:space="preserve">        Ahmed Sameh Frag</v>
      </c>
      <c r="Y1402" s="7" t="str">
        <f t="shared" si="800"/>
        <v xml:space="preserve"> 6 Oct      </v>
      </c>
    </row>
    <row r="1403" spans="1:25">
      <c r="A1403" s="1" t="s">
        <v>1386</v>
      </c>
      <c r="K1403" s="2" t="str">
        <f t="shared" si="793"/>
        <v xml:space="preserve">Event 40 </v>
      </c>
      <c r="L1403" s="2" t="str">
        <f t="shared" si="805"/>
        <v xml:space="preserve"> 18</v>
      </c>
      <c r="M1403" s="2" t="str">
        <f t="shared" si="788"/>
        <v xml:space="preserve">  8  </v>
      </c>
      <c r="N1403" s="2" t="str">
        <f t="shared" si="806"/>
        <v xml:space="preserve"> 01:54 PM</v>
      </c>
      <c r="O1403" t="str">
        <f t="shared" si="789"/>
        <v xml:space="preserve">  Mohamed Sherif Ahmed          </v>
      </c>
      <c r="P1403" s="3" t="str">
        <f t="shared" si="790"/>
        <v>14</v>
      </c>
      <c r="Q1403" s="3" t="str">
        <f t="shared" si="791"/>
        <v xml:space="preserve"> SHOOT</v>
      </c>
      <c r="R1403" s="3" t="str">
        <f t="shared" si="792"/>
        <v xml:space="preserve">     31.27</v>
      </c>
      <c r="S1403" s="3" t="str">
        <f t="shared" si="794"/>
        <v xml:space="preserve"> Boys</v>
      </c>
      <c r="T1403" s="3" t="str">
        <f t="shared" si="795"/>
        <v xml:space="preserve">50 </v>
      </c>
      <c r="U1403" s="3" t="str">
        <f t="shared" si="796"/>
        <v xml:space="preserve"> Butterfly</v>
      </c>
      <c r="V1403" s="7" t="str">
        <f t="shared" si="797"/>
        <v xml:space="preserve"> 26.45  </v>
      </c>
      <c r="W1403" s="7" t="str">
        <f t="shared" si="798"/>
        <v xml:space="preserve"> 2007     </v>
      </c>
      <c r="X1403" s="7" t="str">
        <f t="shared" si="799"/>
        <v xml:space="preserve">        Ahmed Sameh Frag</v>
      </c>
      <c r="Y1403" s="7" t="str">
        <f t="shared" si="800"/>
        <v xml:space="preserve"> 6 Oct      </v>
      </c>
    </row>
    <row r="1404" spans="1:25">
      <c r="A1404" s="5" t="s">
        <v>1387</v>
      </c>
      <c r="K1404" s="2"/>
      <c r="L1404" s="2"/>
      <c r="M1404" s="2"/>
      <c r="N1404" s="2"/>
      <c r="V1404" s="7"/>
      <c r="W1404" s="7"/>
      <c r="X1404" s="7"/>
      <c r="Y1404" s="7"/>
    </row>
    <row r="1405" spans="1:25">
      <c r="A1405" s="1" t="s">
        <v>1388</v>
      </c>
      <c r="K1405" s="2" t="str">
        <f t="shared" si="793"/>
        <v xml:space="preserve">Event 40 </v>
      </c>
      <c r="L1405" s="2" t="str">
        <f>MID($A$1404,5,3)</f>
        <v xml:space="preserve"> 19</v>
      </c>
      <c r="M1405" s="2" t="str">
        <f t="shared" si="788"/>
        <v xml:space="preserve">  1  </v>
      </c>
      <c r="N1405" s="2" t="str">
        <f>MID($A$1404,33,10)</f>
        <v xml:space="preserve"> 01:55 PM</v>
      </c>
      <c r="O1405" t="str">
        <f t="shared" si="789"/>
        <v xml:space="preserve">  Mohamed Hossam Eldin Omar     </v>
      </c>
      <c r="P1405" s="3" t="str">
        <f t="shared" si="790"/>
        <v>14</v>
      </c>
      <c r="Q1405" s="3" t="str">
        <f t="shared" si="791"/>
        <v xml:space="preserve"> AHLY </v>
      </c>
      <c r="R1405" s="3" t="str">
        <f t="shared" si="792"/>
        <v xml:space="preserve">     30.77</v>
      </c>
      <c r="S1405" s="3" t="str">
        <f t="shared" si="794"/>
        <v xml:space="preserve"> Boys</v>
      </c>
      <c r="T1405" s="3" t="str">
        <f t="shared" si="795"/>
        <v xml:space="preserve">50 </v>
      </c>
      <c r="U1405" s="3" t="str">
        <f t="shared" si="796"/>
        <v xml:space="preserve"> Butterfly</v>
      </c>
      <c r="V1405" s="7" t="str">
        <f t="shared" si="797"/>
        <v xml:space="preserve"> 26.45  </v>
      </c>
      <c r="W1405" s="7" t="str">
        <f t="shared" si="798"/>
        <v xml:space="preserve"> 2007     </v>
      </c>
      <c r="X1405" s="7" t="str">
        <f t="shared" si="799"/>
        <v xml:space="preserve">        Ahmed Sameh Frag</v>
      </c>
      <c r="Y1405" s="7" t="str">
        <f t="shared" si="800"/>
        <v xml:space="preserve"> 6 Oct      </v>
      </c>
    </row>
    <row r="1406" spans="1:25">
      <c r="A1406" s="1" t="s">
        <v>1389</v>
      </c>
      <c r="K1406" s="2" t="str">
        <f t="shared" si="793"/>
        <v xml:space="preserve">Event 40 </v>
      </c>
      <c r="L1406" s="2" t="str">
        <f t="shared" ref="L1406:L1412" si="807">MID($A$1404,5,3)</f>
        <v xml:space="preserve"> 19</v>
      </c>
      <c r="M1406" s="2" t="str">
        <f t="shared" si="788"/>
        <v xml:space="preserve">  2  </v>
      </c>
      <c r="N1406" s="2" t="str">
        <f t="shared" ref="N1406:N1412" si="808">MID($A$1404,33,10)</f>
        <v xml:space="preserve"> 01:55 PM</v>
      </c>
      <c r="O1406" t="str">
        <f t="shared" si="789"/>
        <v xml:space="preserve">  Omar Ehab Attef Mohamed       </v>
      </c>
      <c r="P1406" s="3" t="str">
        <f t="shared" si="790"/>
        <v>14</v>
      </c>
      <c r="Q1406" s="3" t="str">
        <f t="shared" si="791"/>
        <v xml:space="preserve"> WARD </v>
      </c>
      <c r="R1406" s="3" t="str">
        <f t="shared" si="792"/>
        <v xml:space="preserve">     30.62</v>
      </c>
      <c r="S1406" s="3" t="str">
        <f t="shared" si="794"/>
        <v xml:space="preserve"> Boys</v>
      </c>
      <c r="T1406" s="3" t="str">
        <f t="shared" si="795"/>
        <v xml:space="preserve">50 </v>
      </c>
      <c r="U1406" s="3" t="str">
        <f t="shared" si="796"/>
        <v xml:space="preserve"> Butterfly</v>
      </c>
      <c r="V1406" s="7" t="str">
        <f t="shared" si="797"/>
        <v xml:space="preserve"> 26.45  </v>
      </c>
      <c r="W1406" s="7" t="str">
        <f t="shared" si="798"/>
        <v xml:space="preserve"> 2007     </v>
      </c>
      <c r="X1406" s="7" t="str">
        <f t="shared" si="799"/>
        <v xml:space="preserve">        Ahmed Sameh Frag</v>
      </c>
      <c r="Y1406" s="7" t="str">
        <f t="shared" si="800"/>
        <v xml:space="preserve"> 6 Oct      </v>
      </c>
    </row>
    <row r="1407" spans="1:25">
      <c r="A1407" s="1" t="s">
        <v>1390</v>
      </c>
      <c r="K1407" s="2" t="str">
        <f t="shared" si="793"/>
        <v xml:space="preserve">Event 40 </v>
      </c>
      <c r="L1407" s="2" t="str">
        <f t="shared" si="807"/>
        <v xml:space="preserve"> 19</v>
      </c>
      <c r="M1407" s="2" t="str">
        <f t="shared" si="788"/>
        <v xml:space="preserve">  3  </v>
      </c>
      <c r="N1407" s="2" t="str">
        <f t="shared" si="808"/>
        <v xml:space="preserve"> 01:55 PM</v>
      </c>
      <c r="O1407" t="str">
        <f t="shared" si="789"/>
        <v xml:space="preserve">  Ali Houssein Abass            </v>
      </c>
      <c r="P1407" s="3" t="str">
        <f t="shared" si="790"/>
        <v>14</v>
      </c>
      <c r="Q1407" s="3" t="str">
        <f t="shared" si="791"/>
        <v xml:space="preserve"> AHLY </v>
      </c>
      <c r="R1407" s="3" t="str">
        <f t="shared" si="792"/>
        <v xml:space="preserve">     30.60</v>
      </c>
      <c r="S1407" s="3" t="str">
        <f t="shared" si="794"/>
        <v xml:space="preserve"> Boys</v>
      </c>
      <c r="T1407" s="3" t="str">
        <f t="shared" si="795"/>
        <v xml:space="preserve">50 </v>
      </c>
      <c r="U1407" s="3" t="str">
        <f t="shared" si="796"/>
        <v xml:space="preserve"> Butterfly</v>
      </c>
      <c r="V1407" s="7" t="str">
        <f t="shared" si="797"/>
        <v xml:space="preserve"> 26.45  </v>
      </c>
      <c r="W1407" s="7" t="str">
        <f t="shared" si="798"/>
        <v xml:space="preserve"> 2007     </v>
      </c>
      <c r="X1407" s="7" t="str">
        <f t="shared" si="799"/>
        <v xml:space="preserve">        Ahmed Sameh Frag</v>
      </c>
      <c r="Y1407" s="7" t="str">
        <f t="shared" si="800"/>
        <v xml:space="preserve"> 6 Oct      </v>
      </c>
    </row>
    <row r="1408" spans="1:25">
      <c r="A1408" s="1" t="s">
        <v>1391</v>
      </c>
      <c r="K1408" s="2" t="str">
        <f t="shared" si="793"/>
        <v xml:space="preserve">Event 40 </v>
      </c>
      <c r="L1408" s="2" t="str">
        <f t="shared" si="807"/>
        <v xml:space="preserve"> 19</v>
      </c>
      <c r="M1408" s="2" t="str">
        <f t="shared" si="788"/>
        <v xml:space="preserve">  4  </v>
      </c>
      <c r="N1408" s="2" t="str">
        <f t="shared" si="808"/>
        <v xml:space="preserve"> 01:55 PM</v>
      </c>
      <c r="O1408" t="str">
        <f t="shared" si="789"/>
        <v xml:space="preserve">  Mazen Mohamed Mohamed Omar    </v>
      </c>
      <c r="P1408" s="3" t="str">
        <f t="shared" si="790"/>
        <v>14</v>
      </c>
      <c r="Q1408" s="3" t="str">
        <f t="shared" si="791"/>
        <v xml:space="preserve"> 6 OCT</v>
      </c>
      <c r="R1408" s="3" t="str">
        <f t="shared" si="792"/>
        <v xml:space="preserve">     30.45</v>
      </c>
      <c r="S1408" s="3" t="str">
        <f t="shared" si="794"/>
        <v xml:space="preserve"> Boys</v>
      </c>
      <c r="T1408" s="3" t="str">
        <f t="shared" si="795"/>
        <v xml:space="preserve">50 </v>
      </c>
      <c r="U1408" s="3" t="str">
        <f t="shared" si="796"/>
        <v xml:space="preserve"> Butterfly</v>
      </c>
      <c r="V1408" s="7" t="str">
        <f t="shared" si="797"/>
        <v xml:space="preserve"> 26.45  </v>
      </c>
      <c r="W1408" s="7" t="str">
        <f t="shared" si="798"/>
        <v xml:space="preserve"> 2007     </v>
      </c>
      <c r="X1408" s="7" t="str">
        <f t="shared" si="799"/>
        <v xml:space="preserve">        Ahmed Sameh Frag</v>
      </c>
      <c r="Y1408" s="7" t="str">
        <f t="shared" si="800"/>
        <v xml:space="preserve"> 6 Oct      </v>
      </c>
    </row>
    <row r="1409" spans="1:25">
      <c r="A1409" s="1" t="s">
        <v>1392</v>
      </c>
      <c r="K1409" s="2" t="str">
        <f t="shared" si="793"/>
        <v xml:space="preserve">Event 40 </v>
      </c>
      <c r="L1409" s="2" t="str">
        <f t="shared" si="807"/>
        <v xml:space="preserve"> 19</v>
      </c>
      <c r="M1409" s="2" t="str">
        <f t="shared" si="788"/>
        <v xml:space="preserve">  5  </v>
      </c>
      <c r="N1409" s="2" t="str">
        <f t="shared" si="808"/>
        <v xml:space="preserve"> 01:55 PM</v>
      </c>
      <c r="O1409" t="str">
        <f t="shared" si="789"/>
        <v xml:space="preserve">  Mahmoud Ashraf Abdel Hamid G  </v>
      </c>
      <c r="P1409" s="3" t="str">
        <f t="shared" si="790"/>
        <v>14</v>
      </c>
      <c r="Q1409" s="3" t="str">
        <f t="shared" si="791"/>
        <v xml:space="preserve"> HELDO</v>
      </c>
      <c r="R1409" s="3" t="str">
        <f t="shared" si="792"/>
        <v xml:space="preserve">     30.51</v>
      </c>
      <c r="S1409" s="3" t="str">
        <f t="shared" si="794"/>
        <v xml:space="preserve"> Boys</v>
      </c>
      <c r="T1409" s="3" t="str">
        <f t="shared" si="795"/>
        <v xml:space="preserve">50 </v>
      </c>
      <c r="U1409" s="3" t="str">
        <f t="shared" si="796"/>
        <v xml:space="preserve"> Butterfly</v>
      </c>
      <c r="V1409" s="7" t="str">
        <f t="shared" si="797"/>
        <v xml:space="preserve"> 26.45  </v>
      </c>
      <c r="W1409" s="7" t="str">
        <f t="shared" si="798"/>
        <v xml:space="preserve"> 2007     </v>
      </c>
      <c r="X1409" s="7" t="str">
        <f t="shared" si="799"/>
        <v xml:space="preserve">        Ahmed Sameh Frag</v>
      </c>
      <c r="Y1409" s="7" t="str">
        <f t="shared" si="800"/>
        <v xml:space="preserve"> 6 Oct      </v>
      </c>
    </row>
    <row r="1410" spans="1:25">
      <c r="A1410" s="1" t="s">
        <v>1393</v>
      </c>
      <c r="K1410" s="2" t="str">
        <f t="shared" si="793"/>
        <v xml:space="preserve">Event 40 </v>
      </c>
      <c r="L1410" s="2" t="str">
        <f t="shared" si="807"/>
        <v xml:space="preserve"> 19</v>
      </c>
      <c r="M1410" s="2" t="str">
        <f t="shared" si="788"/>
        <v xml:space="preserve">  6  </v>
      </c>
      <c r="N1410" s="2" t="str">
        <f t="shared" si="808"/>
        <v xml:space="preserve"> 01:55 PM</v>
      </c>
      <c r="O1410" t="str">
        <f t="shared" si="789"/>
        <v xml:space="preserve">  Sief Mohamed Mahmoud Mehreiz  </v>
      </c>
      <c r="P1410" s="3" t="str">
        <f t="shared" si="790"/>
        <v>14</v>
      </c>
      <c r="Q1410" s="3" t="str">
        <f t="shared" si="791"/>
        <v xml:space="preserve"> AHLY </v>
      </c>
      <c r="R1410" s="3" t="str">
        <f t="shared" si="792"/>
        <v xml:space="preserve">     30.60</v>
      </c>
      <c r="S1410" s="3" t="str">
        <f t="shared" si="794"/>
        <v xml:space="preserve"> Boys</v>
      </c>
      <c r="T1410" s="3" t="str">
        <f t="shared" si="795"/>
        <v xml:space="preserve">50 </v>
      </c>
      <c r="U1410" s="3" t="str">
        <f t="shared" si="796"/>
        <v xml:space="preserve"> Butterfly</v>
      </c>
      <c r="V1410" s="7" t="str">
        <f t="shared" si="797"/>
        <v xml:space="preserve"> 26.45  </v>
      </c>
      <c r="W1410" s="7" t="str">
        <f t="shared" si="798"/>
        <v xml:space="preserve"> 2007     </v>
      </c>
      <c r="X1410" s="7" t="str">
        <f t="shared" si="799"/>
        <v xml:space="preserve">        Ahmed Sameh Frag</v>
      </c>
      <c r="Y1410" s="7" t="str">
        <f t="shared" si="800"/>
        <v xml:space="preserve"> 6 Oct      </v>
      </c>
    </row>
    <row r="1411" spans="1:25">
      <c r="A1411" s="1" t="s">
        <v>1394</v>
      </c>
      <c r="K1411" s="2" t="str">
        <f t="shared" si="793"/>
        <v xml:space="preserve">Event 40 </v>
      </c>
      <c r="L1411" s="2" t="str">
        <f t="shared" si="807"/>
        <v xml:space="preserve"> 19</v>
      </c>
      <c r="M1411" s="2" t="str">
        <f t="shared" si="788"/>
        <v xml:space="preserve">  7  </v>
      </c>
      <c r="N1411" s="2" t="str">
        <f t="shared" si="808"/>
        <v xml:space="preserve"> 01:55 PM</v>
      </c>
      <c r="O1411" t="str">
        <f t="shared" si="789"/>
        <v xml:space="preserve">  Mohamed Ahmed Mamdoh Ibrahim  </v>
      </c>
      <c r="P1411" s="3" t="str">
        <f t="shared" si="790"/>
        <v>14</v>
      </c>
      <c r="Q1411" s="3" t="str">
        <f t="shared" si="791"/>
        <v xml:space="preserve"> TRSAN</v>
      </c>
      <c r="R1411" s="3" t="str">
        <f t="shared" si="792"/>
        <v xml:space="preserve">     30.63</v>
      </c>
      <c r="S1411" s="3" t="str">
        <f t="shared" si="794"/>
        <v xml:space="preserve"> Boys</v>
      </c>
      <c r="T1411" s="3" t="str">
        <f t="shared" si="795"/>
        <v xml:space="preserve">50 </v>
      </c>
      <c r="U1411" s="3" t="str">
        <f t="shared" si="796"/>
        <v xml:space="preserve"> Butterfly</v>
      </c>
      <c r="V1411" s="7" t="str">
        <f t="shared" si="797"/>
        <v xml:space="preserve"> 26.45  </v>
      </c>
      <c r="W1411" s="7" t="str">
        <f t="shared" si="798"/>
        <v xml:space="preserve"> 2007     </v>
      </c>
      <c r="X1411" s="7" t="str">
        <f t="shared" si="799"/>
        <v xml:space="preserve">        Ahmed Sameh Frag</v>
      </c>
      <c r="Y1411" s="7" t="str">
        <f t="shared" si="800"/>
        <v xml:space="preserve"> 6 Oct      </v>
      </c>
    </row>
    <row r="1412" spans="1:25">
      <c r="A1412" s="1" t="s">
        <v>1395</v>
      </c>
      <c r="K1412" s="2" t="str">
        <f t="shared" si="793"/>
        <v xml:space="preserve">Event 40 </v>
      </c>
      <c r="L1412" s="2" t="str">
        <f t="shared" si="807"/>
        <v xml:space="preserve"> 19</v>
      </c>
      <c r="M1412" s="2" t="str">
        <f t="shared" si="788"/>
        <v xml:space="preserve">  8  </v>
      </c>
      <c r="N1412" s="2" t="str">
        <f t="shared" si="808"/>
        <v xml:space="preserve"> 01:55 PM</v>
      </c>
      <c r="O1412" t="str">
        <f t="shared" si="789"/>
        <v xml:space="preserve">  Mohamed Ashraf Mohamed        </v>
      </c>
      <c r="P1412" s="3" t="str">
        <f t="shared" si="790"/>
        <v>14</v>
      </c>
      <c r="Q1412" s="3" t="str">
        <f t="shared" si="791"/>
        <v xml:space="preserve"> Smouh</v>
      </c>
      <c r="R1412" s="3" t="str">
        <f t="shared" si="792"/>
        <v xml:space="preserve">     30.83</v>
      </c>
      <c r="S1412" s="3" t="str">
        <f t="shared" si="794"/>
        <v xml:space="preserve"> Boys</v>
      </c>
      <c r="T1412" s="3" t="str">
        <f t="shared" si="795"/>
        <v xml:space="preserve">50 </v>
      </c>
      <c r="U1412" s="3" t="str">
        <f t="shared" si="796"/>
        <v xml:space="preserve"> Butterfly</v>
      </c>
      <c r="V1412" s="7" t="str">
        <f t="shared" si="797"/>
        <v xml:space="preserve"> 26.45  </v>
      </c>
      <c r="W1412" s="7" t="str">
        <f t="shared" si="798"/>
        <v xml:space="preserve"> 2007     </v>
      </c>
      <c r="X1412" s="7" t="str">
        <f t="shared" si="799"/>
        <v xml:space="preserve">        Ahmed Sameh Frag</v>
      </c>
      <c r="Y1412" s="7" t="str">
        <f t="shared" si="800"/>
        <v xml:space="preserve"> 6 Oct      </v>
      </c>
    </row>
    <row r="1413" spans="1:25">
      <c r="A1413" s="5" t="s">
        <v>1396</v>
      </c>
      <c r="K1413" s="2"/>
      <c r="L1413" s="2"/>
      <c r="M1413" s="2"/>
      <c r="N1413" s="2"/>
      <c r="V1413" s="7"/>
      <c r="W1413" s="7"/>
      <c r="X1413" s="7"/>
      <c r="Y1413" s="7"/>
    </row>
    <row r="1414" spans="1:25">
      <c r="A1414" s="1" t="s">
        <v>1397</v>
      </c>
      <c r="K1414" s="2" t="str">
        <f t="shared" si="793"/>
        <v xml:space="preserve">Event 40 </v>
      </c>
      <c r="L1414" s="2" t="str">
        <f>MID($A$1413,5,3)</f>
        <v xml:space="preserve"> 20</v>
      </c>
      <c r="M1414" s="2" t="str">
        <f t="shared" si="788"/>
        <v xml:space="preserve">  1  </v>
      </c>
      <c r="N1414" s="2" t="str">
        <f>MID($A$1413,33,10)</f>
        <v xml:space="preserve"> 01:56 PM</v>
      </c>
      <c r="O1414" t="str">
        <f t="shared" si="789"/>
        <v xml:space="preserve">  Mohamed Mostafa El Feiky      </v>
      </c>
      <c r="P1414" s="3" t="str">
        <f t="shared" si="790"/>
        <v>14</v>
      </c>
      <c r="Q1414" s="3" t="str">
        <f t="shared" si="791"/>
        <v xml:space="preserve"> DEGLA</v>
      </c>
      <c r="R1414" s="3" t="str">
        <f t="shared" si="792"/>
        <v xml:space="preserve">     30.04</v>
      </c>
      <c r="S1414" s="3" t="str">
        <f t="shared" si="794"/>
        <v xml:space="preserve"> Boys</v>
      </c>
      <c r="T1414" s="3" t="str">
        <f t="shared" si="795"/>
        <v xml:space="preserve">50 </v>
      </c>
      <c r="U1414" s="3" t="str">
        <f t="shared" si="796"/>
        <v xml:space="preserve"> Butterfly</v>
      </c>
      <c r="V1414" s="7" t="str">
        <f t="shared" si="797"/>
        <v xml:space="preserve"> 26.45  </v>
      </c>
      <c r="W1414" s="7" t="str">
        <f t="shared" si="798"/>
        <v xml:space="preserve"> 2007     </v>
      </c>
      <c r="X1414" s="7" t="str">
        <f t="shared" si="799"/>
        <v xml:space="preserve">        Ahmed Sameh Frag</v>
      </c>
      <c r="Y1414" s="7" t="str">
        <f t="shared" si="800"/>
        <v xml:space="preserve"> 6 Oct      </v>
      </c>
    </row>
    <row r="1415" spans="1:25">
      <c r="A1415" s="1" t="s">
        <v>1398</v>
      </c>
      <c r="K1415" s="2" t="str">
        <f t="shared" si="793"/>
        <v xml:space="preserve">Event 40 </v>
      </c>
      <c r="L1415" s="2" t="str">
        <f t="shared" ref="L1415:L1421" si="809">MID($A$1413,5,3)</f>
        <v xml:space="preserve"> 20</v>
      </c>
      <c r="M1415" s="2" t="str">
        <f t="shared" si="788"/>
        <v xml:space="preserve">  2  </v>
      </c>
      <c r="N1415" s="2" t="str">
        <f t="shared" ref="N1415:N1421" si="810">MID($A$1413,33,10)</f>
        <v xml:space="preserve"> 01:56 PM</v>
      </c>
      <c r="O1415" t="str">
        <f t="shared" si="789"/>
        <v xml:space="preserve">  Yaser Hesham Saad Abdel Rahm  </v>
      </c>
      <c r="P1415" s="3" t="str">
        <f t="shared" si="790"/>
        <v>14</v>
      </c>
      <c r="Q1415" s="3" t="str">
        <f t="shared" si="791"/>
        <v xml:space="preserve"> SHOOT</v>
      </c>
      <c r="R1415" s="3" t="str">
        <f t="shared" si="792"/>
        <v xml:space="preserve">     29.80</v>
      </c>
      <c r="S1415" s="3" t="str">
        <f t="shared" si="794"/>
        <v xml:space="preserve"> Boys</v>
      </c>
      <c r="T1415" s="3" t="str">
        <f t="shared" si="795"/>
        <v xml:space="preserve">50 </v>
      </c>
      <c r="U1415" s="3" t="str">
        <f t="shared" si="796"/>
        <v xml:space="preserve"> Butterfly</v>
      </c>
      <c r="V1415" s="7" t="str">
        <f t="shared" si="797"/>
        <v xml:space="preserve"> 26.45  </v>
      </c>
      <c r="W1415" s="7" t="str">
        <f t="shared" si="798"/>
        <v xml:space="preserve"> 2007     </v>
      </c>
      <c r="X1415" s="7" t="str">
        <f t="shared" si="799"/>
        <v xml:space="preserve">        Ahmed Sameh Frag</v>
      </c>
      <c r="Y1415" s="7" t="str">
        <f t="shared" si="800"/>
        <v xml:space="preserve"> 6 Oct      </v>
      </c>
    </row>
    <row r="1416" spans="1:25">
      <c r="A1416" s="1" t="s">
        <v>1399</v>
      </c>
      <c r="K1416" s="2" t="str">
        <f t="shared" si="793"/>
        <v xml:space="preserve">Event 40 </v>
      </c>
      <c r="L1416" s="2" t="str">
        <f t="shared" si="809"/>
        <v xml:space="preserve"> 20</v>
      </c>
      <c r="M1416" s="2" t="str">
        <f t="shared" si="788"/>
        <v xml:space="preserve">  3  </v>
      </c>
      <c r="N1416" s="2" t="str">
        <f t="shared" si="810"/>
        <v xml:space="preserve"> 01:56 PM</v>
      </c>
      <c r="O1416" t="str">
        <f t="shared" si="789"/>
        <v xml:space="preserve">  Ziad Moatasem Mohamed         </v>
      </c>
      <c r="P1416" s="3" t="str">
        <f t="shared" si="790"/>
        <v>14</v>
      </c>
      <c r="Q1416" s="3" t="str">
        <f t="shared" si="791"/>
        <v xml:space="preserve"> RWAD </v>
      </c>
      <c r="R1416" s="3" t="str">
        <f t="shared" si="792"/>
        <v xml:space="preserve">     29.73</v>
      </c>
      <c r="S1416" s="3" t="str">
        <f t="shared" si="794"/>
        <v xml:space="preserve"> Boys</v>
      </c>
      <c r="T1416" s="3" t="str">
        <f t="shared" si="795"/>
        <v xml:space="preserve">50 </v>
      </c>
      <c r="U1416" s="3" t="str">
        <f t="shared" si="796"/>
        <v xml:space="preserve"> Butterfly</v>
      </c>
      <c r="V1416" s="7" t="str">
        <f t="shared" si="797"/>
        <v xml:space="preserve"> 26.45  </v>
      </c>
      <c r="W1416" s="7" t="str">
        <f t="shared" si="798"/>
        <v xml:space="preserve"> 2007     </v>
      </c>
      <c r="X1416" s="7" t="str">
        <f t="shared" si="799"/>
        <v xml:space="preserve">        Ahmed Sameh Frag</v>
      </c>
      <c r="Y1416" s="7" t="str">
        <f t="shared" si="800"/>
        <v xml:space="preserve"> 6 Oct      </v>
      </c>
    </row>
    <row r="1417" spans="1:25">
      <c r="A1417" s="1" t="s">
        <v>1400</v>
      </c>
      <c r="K1417" s="2" t="str">
        <f t="shared" si="793"/>
        <v xml:space="preserve">Event 40 </v>
      </c>
      <c r="L1417" s="2" t="str">
        <f t="shared" si="809"/>
        <v xml:space="preserve"> 20</v>
      </c>
      <c r="M1417" s="2" t="str">
        <f t="shared" si="788"/>
        <v xml:space="preserve">  4  </v>
      </c>
      <c r="N1417" s="2" t="str">
        <f t="shared" si="810"/>
        <v xml:space="preserve"> 01:56 PM</v>
      </c>
      <c r="O1417" t="str">
        <f t="shared" si="789"/>
        <v xml:space="preserve">  Mohmad Ayman Mohmadb Nagyb    </v>
      </c>
      <c r="P1417" s="3" t="str">
        <f t="shared" si="790"/>
        <v>14</v>
      </c>
      <c r="Q1417" s="3" t="str">
        <f t="shared" si="791"/>
        <v xml:space="preserve"> Smouh</v>
      </c>
      <c r="R1417" s="3" t="str">
        <f t="shared" si="792"/>
        <v xml:space="preserve">     29.58</v>
      </c>
      <c r="S1417" s="3" t="str">
        <f t="shared" si="794"/>
        <v xml:space="preserve"> Boys</v>
      </c>
      <c r="T1417" s="3" t="str">
        <f t="shared" si="795"/>
        <v xml:space="preserve">50 </v>
      </c>
      <c r="U1417" s="3" t="str">
        <f t="shared" si="796"/>
        <v xml:space="preserve"> Butterfly</v>
      </c>
      <c r="V1417" s="7" t="str">
        <f t="shared" si="797"/>
        <v xml:space="preserve"> 26.45  </v>
      </c>
      <c r="W1417" s="7" t="str">
        <f t="shared" si="798"/>
        <v xml:space="preserve"> 2007     </v>
      </c>
      <c r="X1417" s="7" t="str">
        <f t="shared" si="799"/>
        <v xml:space="preserve">        Ahmed Sameh Frag</v>
      </c>
      <c r="Y1417" s="7" t="str">
        <f t="shared" si="800"/>
        <v xml:space="preserve"> 6 Oct      </v>
      </c>
    </row>
    <row r="1418" spans="1:25">
      <c r="A1418" s="1" t="s">
        <v>1401</v>
      </c>
      <c r="K1418" s="2" t="str">
        <f t="shared" si="793"/>
        <v xml:space="preserve">Event 40 </v>
      </c>
      <c r="L1418" s="2" t="str">
        <f t="shared" si="809"/>
        <v xml:space="preserve"> 20</v>
      </c>
      <c r="M1418" s="2" t="str">
        <f t="shared" si="788"/>
        <v xml:space="preserve">  5  </v>
      </c>
      <c r="N1418" s="2" t="str">
        <f t="shared" si="810"/>
        <v xml:space="preserve"> 01:56 PM</v>
      </c>
      <c r="O1418" t="str">
        <f t="shared" si="789"/>
        <v xml:space="preserve">  Karem Hatem Abdalsabor Ebrah  </v>
      </c>
      <c r="P1418" s="3" t="str">
        <f t="shared" si="790"/>
        <v>14</v>
      </c>
      <c r="Q1418" s="3" t="str">
        <f t="shared" si="791"/>
        <v xml:space="preserve"> NCITY</v>
      </c>
      <c r="R1418" s="3" t="str">
        <f t="shared" si="792"/>
        <v xml:space="preserve">     29.59</v>
      </c>
      <c r="S1418" s="3" t="str">
        <f t="shared" si="794"/>
        <v xml:space="preserve"> Boys</v>
      </c>
      <c r="T1418" s="3" t="str">
        <f t="shared" si="795"/>
        <v xml:space="preserve">50 </v>
      </c>
      <c r="U1418" s="3" t="str">
        <f t="shared" si="796"/>
        <v xml:space="preserve"> Butterfly</v>
      </c>
      <c r="V1418" s="7" t="str">
        <f t="shared" si="797"/>
        <v xml:space="preserve"> 26.45  </v>
      </c>
      <c r="W1418" s="7" t="str">
        <f t="shared" si="798"/>
        <v xml:space="preserve"> 2007     </v>
      </c>
      <c r="X1418" s="7" t="str">
        <f t="shared" si="799"/>
        <v xml:space="preserve">        Ahmed Sameh Frag</v>
      </c>
      <c r="Y1418" s="7" t="str">
        <f t="shared" si="800"/>
        <v xml:space="preserve"> 6 Oct      </v>
      </c>
    </row>
    <row r="1419" spans="1:25">
      <c r="A1419" s="1" t="s">
        <v>1402</v>
      </c>
      <c r="K1419" s="2" t="str">
        <f t="shared" si="793"/>
        <v xml:space="preserve">Event 40 </v>
      </c>
      <c r="L1419" s="2" t="str">
        <f t="shared" si="809"/>
        <v xml:space="preserve"> 20</v>
      </c>
      <c r="M1419" s="2" t="str">
        <f t="shared" si="788"/>
        <v xml:space="preserve">  6  </v>
      </c>
      <c r="N1419" s="2" t="str">
        <f t="shared" si="810"/>
        <v xml:space="preserve"> 01:56 PM</v>
      </c>
      <c r="O1419" t="str">
        <f t="shared" si="789"/>
        <v xml:space="preserve">  Mohamed Mostafa Mohamed       </v>
      </c>
      <c r="P1419" s="3" t="str">
        <f t="shared" si="790"/>
        <v>14</v>
      </c>
      <c r="Q1419" s="3" t="str">
        <f t="shared" si="791"/>
        <v xml:space="preserve"> Smouh</v>
      </c>
      <c r="R1419" s="3" t="str">
        <f t="shared" si="792"/>
        <v xml:space="preserve">     29.77</v>
      </c>
      <c r="S1419" s="3" t="str">
        <f t="shared" si="794"/>
        <v xml:space="preserve"> Boys</v>
      </c>
      <c r="T1419" s="3" t="str">
        <f t="shared" si="795"/>
        <v xml:space="preserve">50 </v>
      </c>
      <c r="U1419" s="3" t="str">
        <f t="shared" si="796"/>
        <v xml:space="preserve"> Butterfly</v>
      </c>
      <c r="V1419" s="7" t="str">
        <f t="shared" si="797"/>
        <v xml:space="preserve"> 26.45  </v>
      </c>
      <c r="W1419" s="7" t="str">
        <f t="shared" si="798"/>
        <v xml:space="preserve"> 2007     </v>
      </c>
      <c r="X1419" s="7" t="str">
        <f t="shared" si="799"/>
        <v xml:space="preserve">        Ahmed Sameh Frag</v>
      </c>
      <c r="Y1419" s="7" t="str">
        <f t="shared" si="800"/>
        <v xml:space="preserve"> 6 Oct      </v>
      </c>
    </row>
    <row r="1420" spans="1:25">
      <c r="A1420" s="1" t="s">
        <v>1403</v>
      </c>
      <c r="K1420" s="2" t="str">
        <f t="shared" si="793"/>
        <v xml:space="preserve">Event 40 </v>
      </c>
      <c r="L1420" s="2" t="str">
        <f t="shared" si="809"/>
        <v xml:space="preserve"> 20</v>
      </c>
      <c r="M1420" s="2" t="str">
        <f t="shared" si="788"/>
        <v xml:space="preserve">  7  </v>
      </c>
      <c r="N1420" s="2" t="str">
        <f t="shared" si="810"/>
        <v xml:space="preserve"> 01:56 PM</v>
      </c>
      <c r="O1420" t="str">
        <f t="shared" si="789"/>
        <v xml:space="preserve">  Youssef Wassim Ramzy Abdel M  </v>
      </c>
      <c r="P1420" s="3" t="str">
        <f t="shared" si="790"/>
        <v>14</v>
      </c>
      <c r="Q1420" s="3" t="str">
        <f t="shared" si="791"/>
        <v xml:space="preserve"> HELDO</v>
      </c>
      <c r="R1420" s="3" t="str">
        <f t="shared" si="792"/>
        <v xml:space="preserve">     30.01</v>
      </c>
      <c r="S1420" s="3" t="str">
        <f t="shared" si="794"/>
        <v xml:space="preserve"> Boys</v>
      </c>
      <c r="T1420" s="3" t="str">
        <f t="shared" si="795"/>
        <v xml:space="preserve">50 </v>
      </c>
      <c r="U1420" s="3" t="str">
        <f t="shared" si="796"/>
        <v xml:space="preserve"> Butterfly</v>
      </c>
      <c r="V1420" s="7" t="str">
        <f t="shared" si="797"/>
        <v xml:space="preserve"> 26.45  </v>
      </c>
      <c r="W1420" s="7" t="str">
        <f t="shared" si="798"/>
        <v xml:space="preserve"> 2007     </v>
      </c>
      <c r="X1420" s="7" t="str">
        <f t="shared" si="799"/>
        <v xml:space="preserve">        Ahmed Sameh Frag</v>
      </c>
      <c r="Y1420" s="7" t="str">
        <f t="shared" si="800"/>
        <v xml:space="preserve"> 6 Oct      </v>
      </c>
    </row>
    <row r="1421" spans="1:25">
      <c r="A1421" s="1" t="s">
        <v>1404</v>
      </c>
      <c r="K1421" s="2" t="str">
        <f t="shared" si="793"/>
        <v xml:space="preserve">Event 40 </v>
      </c>
      <c r="L1421" s="2" t="str">
        <f t="shared" si="809"/>
        <v xml:space="preserve"> 20</v>
      </c>
      <c r="M1421" s="2" t="str">
        <f t="shared" si="788"/>
        <v xml:space="preserve">  8  </v>
      </c>
      <c r="N1421" s="2" t="str">
        <f t="shared" si="810"/>
        <v xml:space="preserve"> 01:56 PM</v>
      </c>
      <c r="O1421" t="str">
        <f t="shared" si="789"/>
        <v xml:space="preserve">  Omar Zaher Ahmed              </v>
      </c>
      <c r="P1421" s="3" t="str">
        <f t="shared" si="790"/>
        <v>14</v>
      </c>
      <c r="Q1421" s="3" t="str">
        <f t="shared" si="791"/>
        <v xml:space="preserve"> DEGLA</v>
      </c>
      <c r="R1421" s="3" t="str">
        <f t="shared" si="792"/>
        <v xml:space="preserve">     30.17</v>
      </c>
      <c r="S1421" s="3" t="str">
        <f t="shared" si="794"/>
        <v xml:space="preserve"> Boys</v>
      </c>
      <c r="T1421" s="3" t="str">
        <f t="shared" si="795"/>
        <v xml:space="preserve">50 </v>
      </c>
      <c r="U1421" s="3" t="str">
        <f t="shared" si="796"/>
        <v xml:space="preserve"> Butterfly</v>
      </c>
      <c r="V1421" s="7" t="str">
        <f t="shared" si="797"/>
        <v xml:space="preserve"> 26.45  </v>
      </c>
      <c r="W1421" s="7" t="str">
        <f t="shared" si="798"/>
        <v xml:space="preserve"> 2007     </v>
      </c>
      <c r="X1421" s="7" t="str">
        <f t="shared" si="799"/>
        <v xml:space="preserve">        Ahmed Sameh Frag</v>
      </c>
      <c r="Y1421" s="7" t="str">
        <f t="shared" si="800"/>
        <v xml:space="preserve"> 6 Oct      </v>
      </c>
    </row>
    <row r="1422" spans="1:25">
      <c r="A1422" s="5" t="s">
        <v>1405</v>
      </c>
      <c r="K1422" s="2"/>
      <c r="L1422" s="2"/>
      <c r="M1422" s="2"/>
      <c r="N1422" s="2"/>
      <c r="V1422" s="7"/>
      <c r="W1422" s="7"/>
      <c r="X1422" s="7"/>
      <c r="Y1422" s="7"/>
    </row>
    <row r="1423" spans="1:25">
      <c r="A1423" s="1" t="s">
        <v>1406</v>
      </c>
      <c r="K1423" s="2" t="str">
        <f t="shared" si="793"/>
        <v xml:space="preserve">Event 40 </v>
      </c>
      <c r="L1423" s="2" t="str">
        <f>MID($A$1422,5,3)</f>
        <v xml:space="preserve"> 21</v>
      </c>
      <c r="M1423" s="2" t="str">
        <f t="shared" si="788"/>
        <v xml:space="preserve">  1  </v>
      </c>
      <c r="N1423" s="2" t="str">
        <f>MID($A$1422,33,10)</f>
        <v xml:space="preserve"> 01:56 PM</v>
      </c>
      <c r="O1423" t="str">
        <f t="shared" si="789"/>
        <v xml:space="preserve">  Yosef Mahmoud Mohamd Gendy    </v>
      </c>
      <c r="P1423" s="3" t="str">
        <f t="shared" si="790"/>
        <v>14</v>
      </c>
      <c r="Q1423" s="3" t="str">
        <f t="shared" si="791"/>
        <v xml:space="preserve"> AHLY </v>
      </c>
      <c r="R1423" s="3" t="str">
        <f t="shared" si="792"/>
        <v xml:space="preserve">     29.35</v>
      </c>
      <c r="S1423" s="3" t="str">
        <f t="shared" si="794"/>
        <v xml:space="preserve"> Boys</v>
      </c>
      <c r="T1423" s="3" t="str">
        <f t="shared" si="795"/>
        <v xml:space="preserve">50 </v>
      </c>
      <c r="U1423" s="3" t="str">
        <f t="shared" si="796"/>
        <v xml:space="preserve"> Butterfly</v>
      </c>
      <c r="V1423" s="7" t="str">
        <f t="shared" si="797"/>
        <v xml:space="preserve"> 26.45  </v>
      </c>
      <c r="W1423" s="7" t="str">
        <f t="shared" si="798"/>
        <v xml:space="preserve"> 2007     </v>
      </c>
      <c r="X1423" s="7" t="str">
        <f t="shared" si="799"/>
        <v xml:space="preserve">        Ahmed Sameh Frag</v>
      </c>
      <c r="Y1423" s="7" t="str">
        <f t="shared" si="800"/>
        <v xml:space="preserve"> 6 Oct      </v>
      </c>
    </row>
    <row r="1424" spans="1:25">
      <c r="A1424" s="1" t="s">
        <v>1407</v>
      </c>
      <c r="K1424" s="2" t="str">
        <f t="shared" si="793"/>
        <v xml:space="preserve">Event 40 </v>
      </c>
      <c r="L1424" s="2" t="str">
        <f t="shared" ref="L1424:L1430" si="811">MID($A$1422,5,3)</f>
        <v xml:space="preserve"> 21</v>
      </c>
      <c r="M1424" s="2" t="str">
        <f t="shared" si="788"/>
        <v xml:space="preserve">  2  </v>
      </c>
      <c r="N1424" s="2" t="str">
        <f t="shared" ref="N1424:N1430" si="812">MID($A$1422,33,10)</f>
        <v xml:space="preserve"> 01:56 PM</v>
      </c>
      <c r="O1424" t="str">
        <f t="shared" si="789"/>
        <v xml:space="preserve">  Yousif Ahmed Elkhodragy       </v>
      </c>
      <c r="P1424" s="3" t="str">
        <f t="shared" si="790"/>
        <v>14</v>
      </c>
      <c r="Q1424" s="3" t="str">
        <f t="shared" si="791"/>
        <v xml:space="preserve"> Smouh</v>
      </c>
      <c r="R1424" s="3" t="str">
        <f t="shared" si="792"/>
        <v xml:space="preserve">     29.28</v>
      </c>
      <c r="S1424" s="3" t="str">
        <f t="shared" si="794"/>
        <v xml:space="preserve"> Boys</v>
      </c>
      <c r="T1424" s="3" t="str">
        <f t="shared" si="795"/>
        <v xml:space="preserve">50 </v>
      </c>
      <c r="U1424" s="3" t="str">
        <f t="shared" si="796"/>
        <v xml:space="preserve"> Butterfly</v>
      </c>
      <c r="V1424" s="7" t="str">
        <f t="shared" si="797"/>
        <v xml:space="preserve"> 26.45  </v>
      </c>
      <c r="W1424" s="7" t="str">
        <f t="shared" si="798"/>
        <v xml:space="preserve"> 2007     </v>
      </c>
      <c r="X1424" s="7" t="str">
        <f t="shared" si="799"/>
        <v xml:space="preserve">        Ahmed Sameh Frag</v>
      </c>
      <c r="Y1424" s="7" t="str">
        <f t="shared" si="800"/>
        <v xml:space="preserve"> 6 Oct      </v>
      </c>
    </row>
    <row r="1425" spans="1:25">
      <c r="A1425" s="1" t="s">
        <v>1408</v>
      </c>
      <c r="K1425" s="2" t="str">
        <f t="shared" si="793"/>
        <v xml:space="preserve">Event 40 </v>
      </c>
      <c r="L1425" s="2" t="str">
        <f t="shared" si="811"/>
        <v xml:space="preserve"> 21</v>
      </c>
      <c r="M1425" s="2" t="str">
        <f t="shared" si="788"/>
        <v xml:space="preserve">  3  </v>
      </c>
      <c r="N1425" s="2" t="str">
        <f t="shared" si="812"/>
        <v xml:space="preserve"> 01:56 PM</v>
      </c>
      <c r="O1425" t="str">
        <f t="shared" si="789"/>
        <v xml:space="preserve">  Basel Mohamed Zaghlol         </v>
      </c>
      <c r="P1425" s="3" t="str">
        <f t="shared" si="790"/>
        <v>14</v>
      </c>
      <c r="Q1425" s="3" t="str">
        <f t="shared" si="791"/>
        <v xml:space="preserve"> TRSAN</v>
      </c>
      <c r="R1425" s="3" t="str">
        <f t="shared" si="792"/>
        <v xml:space="preserve">     28.99</v>
      </c>
      <c r="S1425" s="3" t="str">
        <f t="shared" si="794"/>
        <v xml:space="preserve"> Boys</v>
      </c>
      <c r="T1425" s="3" t="str">
        <f t="shared" si="795"/>
        <v xml:space="preserve">50 </v>
      </c>
      <c r="U1425" s="3" t="str">
        <f t="shared" si="796"/>
        <v xml:space="preserve"> Butterfly</v>
      </c>
      <c r="V1425" s="7" t="str">
        <f t="shared" si="797"/>
        <v xml:space="preserve"> 26.45  </v>
      </c>
      <c r="W1425" s="7" t="str">
        <f t="shared" si="798"/>
        <v xml:space="preserve"> 2007     </v>
      </c>
      <c r="X1425" s="7" t="str">
        <f t="shared" si="799"/>
        <v xml:space="preserve">        Ahmed Sameh Frag</v>
      </c>
      <c r="Y1425" s="7" t="str">
        <f t="shared" si="800"/>
        <v xml:space="preserve"> 6 Oct      </v>
      </c>
    </row>
    <row r="1426" spans="1:25">
      <c r="A1426" s="1" t="s">
        <v>1409</v>
      </c>
      <c r="K1426" s="2" t="str">
        <f t="shared" si="793"/>
        <v xml:space="preserve">Event 40 </v>
      </c>
      <c r="L1426" s="2" t="str">
        <f t="shared" si="811"/>
        <v xml:space="preserve"> 21</v>
      </c>
      <c r="M1426" s="2" t="str">
        <f t="shared" si="788"/>
        <v xml:space="preserve">  4  </v>
      </c>
      <c r="N1426" s="2" t="str">
        <f t="shared" si="812"/>
        <v xml:space="preserve"> 01:56 PM</v>
      </c>
      <c r="O1426" t="str">
        <f t="shared" si="789"/>
        <v xml:space="preserve">  Farok Akram Elhamy            </v>
      </c>
      <c r="P1426" s="3" t="str">
        <f t="shared" si="790"/>
        <v>14</v>
      </c>
      <c r="Q1426" s="3" t="str">
        <f t="shared" si="791"/>
        <v xml:space="preserve"> HELOP</v>
      </c>
      <c r="R1426" s="3" t="str">
        <f t="shared" si="792"/>
        <v xml:space="preserve">     28.75</v>
      </c>
      <c r="S1426" s="3" t="str">
        <f t="shared" si="794"/>
        <v xml:space="preserve"> Boys</v>
      </c>
      <c r="T1426" s="3" t="str">
        <f t="shared" si="795"/>
        <v xml:space="preserve">50 </v>
      </c>
      <c r="U1426" s="3" t="str">
        <f t="shared" si="796"/>
        <v xml:space="preserve"> Butterfly</v>
      </c>
      <c r="V1426" s="7" t="str">
        <f t="shared" si="797"/>
        <v xml:space="preserve"> 26.45  </v>
      </c>
      <c r="W1426" s="7" t="str">
        <f t="shared" si="798"/>
        <v xml:space="preserve"> 2007     </v>
      </c>
      <c r="X1426" s="7" t="str">
        <f t="shared" si="799"/>
        <v xml:space="preserve">        Ahmed Sameh Frag</v>
      </c>
      <c r="Y1426" s="7" t="str">
        <f t="shared" si="800"/>
        <v xml:space="preserve"> 6 Oct      </v>
      </c>
    </row>
    <row r="1427" spans="1:25">
      <c r="A1427" s="1" t="s">
        <v>1410</v>
      </c>
      <c r="K1427" s="2" t="str">
        <f t="shared" si="793"/>
        <v xml:space="preserve">Event 40 </v>
      </c>
      <c r="L1427" s="2" t="str">
        <f t="shared" si="811"/>
        <v xml:space="preserve"> 21</v>
      </c>
      <c r="M1427" s="2" t="str">
        <f t="shared" si="788"/>
        <v xml:space="preserve">  5  </v>
      </c>
      <c r="N1427" s="2" t="str">
        <f t="shared" si="812"/>
        <v xml:space="preserve"> 01:56 PM</v>
      </c>
      <c r="O1427" t="str">
        <f t="shared" si="789"/>
        <v xml:space="preserve">  Yazeid Ahmed Kamal Darwish    </v>
      </c>
      <c r="P1427" s="3" t="str">
        <f t="shared" si="790"/>
        <v>14</v>
      </c>
      <c r="Q1427" s="3" t="str">
        <f t="shared" si="791"/>
        <v xml:space="preserve"> TRSAN</v>
      </c>
      <c r="R1427" s="3" t="str">
        <f t="shared" si="792"/>
        <v xml:space="preserve">     28.78</v>
      </c>
      <c r="S1427" s="3" t="str">
        <f t="shared" si="794"/>
        <v xml:space="preserve"> Boys</v>
      </c>
      <c r="T1427" s="3" t="str">
        <f t="shared" si="795"/>
        <v xml:space="preserve">50 </v>
      </c>
      <c r="U1427" s="3" t="str">
        <f t="shared" si="796"/>
        <v xml:space="preserve"> Butterfly</v>
      </c>
      <c r="V1427" s="7" t="str">
        <f t="shared" si="797"/>
        <v xml:space="preserve"> 26.45  </v>
      </c>
      <c r="W1427" s="7" t="str">
        <f t="shared" si="798"/>
        <v xml:space="preserve"> 2007     </v>
      </c>
      <c r="X1427" s="7" t="str">
        <f t="shared" si="799"/>
        <v xml:space="preserve">        Ahmed Sameh Frag</v>
      </c>
      <c r="Y1427" s="7" t="str">
        <f t="shared" si="800"/>
        <v xml:space="preserve"> 6 Oct      </v>
      </c>
    </row>
    <row r="1428" spans="1:25">
      <c r="A1428" s="1" t="s">
        <v>1411</v>
      </c>
      <c r="K1428" s="2" t="str">
        <f t="shared" si="793"/>
        <v xml:space="preserve">Event 40 </v>
      </c>
      <c r="L1428" s="2" t="str">
        <f t="shared" si="811"/>
        <v xml:space="preserve"> 21</v>
      </c>
      <c r="M1428" s="2" t="str">
        <f t="shared" si="788"/>
        <v xml:space="preserve">  6  </v>
      </c>
      <c r="N1428" s="2" t="str">
        <f t="shared" si="812"/>
        <v xml:space="preserve"> 01:56 PM</v>
      </c>
      <c r="O1428" t="str">
        <f t="shared" si="789"/>
        <v xml:space="preserve">  Zeiad Ahmed Mahmoud           </v>
      </c>
      <c r="P1428" s="3" t="str">
        <f t="shared" si="790"/>
        <v>14</v>
      </c>
      <c r="Q1428" s="3" t="str">
        <f t="shared" si="791"/>
        <v xml:space="preserve"> SHOOT</v>
      </c>
      <c r="R1428" s="3" t="str">
        <f t="shared" si="792"/>
        <v xml:space="preserve">     29.13</v>
      </c>
      <c r="S1428" s="3" t="str">
        <f t="shared" si="794"/>
        <v xml:space="preserve"> Boys</v>
      </c>
      <c r="T1428" s="3" t="str">
        <f t="shared" si="795"/>
        <v xml:space="preserve">50 </v>
      </c>
      <c r="U1428" s="3" t="str">
        <f t="shared" si="796"/>
        <v xml:space="preserve"> Butterfly</v>
      </c>
      <c r="V1428" s="7" t="str">
        <f t="shared" si="797"/>
        <v xml:space="preserve"> 26.45  </v>
      </c>
      <c r="W1428" s="7" t="str">
        <f t="shared" si="798"/>
        <v xml:space="preserve"> 2007     </v>
      </c>
      <c r="X1428" s="7" t="str">
        <f t="shared" si="799"/>
        <v xml:space="preserve">        Ahmed Sameh Frag</v>
      </c>
      <c r="Y1428" s="7" t="str">
        <f t="shared" si="800"/>
        <v xml:space="preserve"> 6 Oct      </v>
      </c>
    </row>
    <row r="1429" spans="1:25">
      <c r="A1429" s="1" t="s">
        <v>1412</v>
      </c>
      <c r="K1429" s="2" t="str">
        <f t="shared" si="793"/>
        <v xml:space="preserve">Event 40 </v>
      </c>
      <c r="L1429" s="2" t="str">
        <f t="shared" si="811"/>
        <v xml:space="preserve"> 21</v>
      </c>
      <c r="M1429" s="2" t="str">
        <f t="shared" si="788"/>
        <v xml:space="preserve">  7  </v>
      </c>
      <c r="N1429" s="2" t="str">
        <f t="shared" si="812"/>
        <v xml:space="preserve"> 01:56 PM</v>
      </c>
      <c r="O1429" t="str">
        <f t="shared" si="789"/>
        <v xml:space="preserve">  Mostafa Khaled Mahmoud        </v>
      </c>
      <c r="P1429" s="3" t="str">
        <f t="shared" si="790"/>
        <v>14</v>
      </c>
      <c r="Q1429" s="3" t="str">
        <f t="shared" si="791"/>
        <v xml:space="preserve"> SHAMS</v>
      </c>
      <c r="R1429" s="3" t="str">
        <f t="shared" si="792"/>
        <v xml:space="preserve">     29.32</v>
      </c>
      <c r="S1429" s="3" t="str">
        <f t="shared" si="794"/>
        <v xml:space="preserve"> Boys</v>
      </c>
      <c r="T1429" s="3" t="str">
        <f t="shared" si="795"/>
        <v xml:space="preserve">50 </v>
      </c>
      <c r="U1429" s="3" t="str">
        <f t="shared" si="796"/>
        <v xml:space="preserve"> Butterfly</v>
      </c>
      <c r="V1429" s="7" t="str">
        <f t="shared" si="797"/>
        <v xml:space="preserve"> 26.45  </v>
      </c>
      <c r="W1429" s="7" t="str">
        <f t="shared" si="798"/>
        <v xml:space="preserve"> 2007     </v>
      </c>
      <c r="X1429" s="7" t="str">
        <f t="shared" si="799"/>
        <v xml:space="preserve">        Ahmed Sameh Frag</v>
      </c>
      <c r="Y1429" s="7" t="str">
        <f t="shared" si="800"/>
        <v xml:space="preserve"> 6 Oct      </v>
      </c>
    </row>
    <row r="1430" spans="1:25">
      <c r="A1430" s="1" t="s">
        <v>1413</v>
      </c>
      <c r="K1430" s="2" t="str">
        <f t="shared" si="793"/>
        <v xml:space="preserve">Event 40 </v>
      </c>
      <c r="L1430" s="2" t="str">
        <f t="shared" si="811"/>
        <v xml:space="preserve"> 21</v>
      </c>
      <c r="M1430" s="2" t="str">
        <f t="shared" si="788"/>
        <v xml:space="preserve">  8  </v>
      </c>
      <c r="N1430" s="2" t="str">
        <f t="shared" si="812"/>
        <v xml:space="preserve"> 01:56 PM</v>
      </c>
      <c r="O1430" t="str">
        <f t="shared" si="789"/>
        <v xml:space="preserve">  Abdel Rahman Ali Mohamed      </v>
      </c>
      <c r="P1430" s="3" t="str">
        <f t="shared" si="790"/>
        <v>14</v>
      </c>
      <c r="Q1430" s="3" t="str">
        <f t="shared" si="791"/>
        <v xml:space="preserve"> SHAMS</v>
      </c>
      <c r="R1430" s="3" t="str">
        <f t="shared" si="792"/>
        <v xml:space="preserve">     29.40</v>
      </c>
      <c r="S1430" s="3" t="str">
        <f t="shared" si="794"/>
        <v xml:space="preserve"> Boys</v>
      </c>
      <c r="T1430" s="3" t="str">
        <f t="shared" si="795"/>
        <v xml:space="preserve">50 </v>
      </c>
      <c r="U1430" s="3" t="str">
        <f t="shared" si="796"/>
        <v xml:space="preserve"> Butterfly</v>
      </c>
      <c r="V1430" s="7" t="str">
        <f t="shared" si="797"/>
        <v xml:space="preserve"> 26.45  </v>
      </c>
      <c r="W1430" s="7" t="str">
        <f t="shared" si="798"/>
        <v xml:space="preserve"> 2007     </v>
      </c>
      <c r="X1430" s="7" t="str">
        <f t="shared" si="799"/>
        <v xml:space="preserve">        Ahmed Sameh Frag</v>
      </c>
      <c r="Y1430" s="7" t="str">
        <f t="shared" si="800"/>
        <v xml:space="preserve"> 6 Oct      </v>
      </c>
    </row>
    <row r="1431" spans="1:25">
      <c r="A1431" s="5" t="s">
        <v>1414</v>
      </c>
      <c r="K1431" s="2"/>
      <c r="L1431" s="2"/>
      <c r="M1431" s="2"/>
      <c r="N1431" s="2"/>
      <c r="V1431" s="7"/>
      <c r="W1431" s="7"/>
      <c r="X1431" s="7"/>
      <c r="Y1431" s="7"/>
    </row>
    <row r="1432" spans="1:25">
      <c r="A1432" s="1" t="s">
        <v>1415</v>
      </c>
      <c r="K1432" s="2" t="str">
        <f t="shared" si="793"/>
        <v xml:space="preserve">Event 40 </v>
      </c>
      <c r="L1432" s="2" t="str">
        <f>MID($A$1431,5,3)</f>
        <v xml:space="preserve"> 22</v>
      </c>
      <c r="M1432" s="2" t="str">
        <f t="shared" si="788"/>
        <v xml:space="preserve">  1  </v>
      </c>
      <c r="N1432" s="2" t="str">
        <f>MID($A$1431,33,10)</f>
        <v xml:space="preserve"> 01:57 PM</v>
      </c>
      <c r="O1432" t="str">
        <f t="shared" si="789"/>
        <v xml:space="preserve">  Mohanad Emad El Hossiene Gha  </v>
      </c>
      <c r="P1432" s="3" t="str">
        <f t="shared" si="790"/>
        <v>14</v>
      </c>
      <c r="Q1432" s="3" t="str">
        <f t="shared" si="791"/>
        <v xml:space="preserve"> ASKA </v>
      </c>
      <c r="R1432" s="3" t="str">
        <f t="shared" si="792"/>
        <v xml:space="preserve">     28.72</v>
      </c>
      <c r="S1432" s="3" t="str">
        <f t="shared" si="794"/>
        <v xml:space="preserve"> Boys</v>
      </c>
      <c r="T1432" s="3" t="str">
        <f t="shared" si="795"/>
        <v xml:space="preserve">50 </v>
      </c>
      <c r="U1432" s="3" t="str">
        <f t="shared" si="796"/>
        <v xml:space="preserve"> Butterfly</v>
      </c>
      <c r="V1432" s="7" t="str">
        <f t="shared" si="797"/>
        <v xml:space="preserve"> 26.45  </v>
      </c>
      <c r="W1432" s="7" t="str">
        <f t="shared" si="798"/>
        <v xml:space="preserve"> 2007     </v>
      </c>
      <c r="X1432" s="7" t="str">
        <f t="shared" si="799"/>
        <v xml:space="preserve">        Ahmed Sameh Frag</v>
      </c>
      <c r="Y1432" s="7" t="str">
        <f t="shared" si="800"/>
        <v xml:space="preserve"> 6 Oct      </v>
      </c>
    </row>
    <row r="1433" spans="1:25">
      <c r="A1433" s="1" t="s">
        <v>1416</v>
      </c>
      <c r="K1433" s="2" t="str">
        <f t="shared" si="793"/>
        <v xml:space="preserve">Event 40 </v>
      </c>
      <c r="L1433" s="2" t="str">
        <f t="shared" ref="L1433:L1439" si="813">MID($A$1431,5,3)</f>
        <v xml:space="preserve"> 22</v>
      </c>
      <c r="M1433" s="2" t="str">
        <f t="shared" si="788"/>
        <v xml:space="preserve">  2  </v>
      </c>
      <c r="N1433" s="2" t="str">
        <f t="shared" ref="N1433:N1439" si="814">MID($A$1431,33,10)</f>
        <v xml:space="preserve"> 01:57 PM</v>
      </c>
      <c r="O1433" t="str">
        <f t="shared" si="789"/>
        <v xml:space="preserve">  Yosif Elaraby Mohamed         </v>
      </c>
      <c r="P1433" s="3" t="str">
        <f t="shared" si="790"/>
        <v>14</v>
      </c>
      <c r="Q1433" s="3" t="str">
        <f t="shared" si="791"/>
        <v xml:space="preserve"> CAIRO</v>
      </c>
      <c r="R1433" s="3" t="str">
        <f t="shared" si="792"/>
        <v xml:space="preserve">     28.64</v>
      </c>
      <c r="S1433" s="3" t="str">
        <f t="shared" si="794"/>
        <v xml:space="preserve"> Boys</v>
      </c>
      <c r="T1433" s="3" t="str">
        <f t="shared" si="795"/>
        <v xml:space="preserve">50 </v>
      </c>
      <c r="U1433" s="3" t="str">
        <f t="shared" si="796"/>
        <v xml:space="preserve"> Butterfly</v>
      </c>
      <c r="V1433" s="7" t="str">
        <f t="shared" si="797"/>
        <v xml:space="preserve"> 26.45  </v>
      </c>
      <c r="W1433" s="7" t="str">
        <f t="shared" si="798"/>
        <v xml:space="preserve"> 2007     </v>
      </c>
      <c r="X1433" s="7" t="str">
        <f t="shared" si="799"/>
        <v xml:space="preserve">        Ahmed Sameh Frag</v>
      </c>
      <c r="Y1433" s="7" t="str">
        <f t="shared" si="800"/>
        <v xml:space="preserve"> 6 Oct      </v>
      </c>
    </row>
    <row r="1434" spans="1:25">
      <c r="A1434" s="1" t="s">
        <v>1417</v>
      </c>
      <c r="K1434" s="2" t="str">
        <f t="shared" si="793"/>
        <v xml:space="preserve">Event 40 </v>
      </c>
      <c r="L1434" s="2" t="str">
        <f t="shared" si="813"/>
        <v xml:space="preserve"> 22</v>
      </c>
      <c r="M1434" s="2" t="str">
        <f t="shared" si="788"/>
        <v xml:space="preserve">  3  </v>
      </c>
      <c r="N1434" s="2" t="str">
        <f t="shared" si="814"/>
        <v xml:space="preserve"> 01:57 PM</v>
      </c>
      <c r="O1434" t="str">
        <f t="shared" si="789"/>
        <v xml:space="preserve">  Ebrahim Ahmed Ebrahim         </v>
      </c>
      <c r="P1434" s="3" t="str">
        <f t="shared" si="790"/>
        <v>14</v>
      </c>
      <c r="Q1434" s="3" t="str">
        <f t="shared" si="791"/>
        <v xml:space="preserve"> Sport</v>
      </c>
      <c r="R1434" s="3" t="str">
        <f t="shared" si="792"/>
        <v xml:space="preserve">     27.97</v>
      </c>
      <c r="S1434" s="3" t="str">
        <f t="shared" si="794"/>
        <v xml:space="preserve"> Boys</v>
      </c>
      <c r="T1434" s="3" t="str">
        <f t="shared" si="795"/>
        <v xml:space="preserve">50 </v>
      </c>
      <c r="U1434" s="3" t="str">
        <f t="shared" si="796"/>
        <v xml:space="preserve"> Butterfly</v>
      </c>
      <c r="V1434" s="7" t="str">
        <f t="shared" si="797"/>
        <v xml:space="preserve"> 26.45  </v>
      </c>
      <c r="W1434" s="7" t="str">
        <f t="shared" si="798"/>
        <v xml:space="preserve"> 2007     </v>
      </c>
      <c r="X1434" s="7" t="str">
        <f t="shared" si="799"/>
        <v xml:space="preserve">        Ahmed Sameh Frag</v>
      </c>
      <c r="Y1434" s="7" t="str">
        <f t="shared" si="800"/>
        <v xml:space="preserve"> 6 Oct      </v>
      </c>
    </row>
    <row r="1435" spans="1:25">
      <c r="A1435" s="1" t="s">
        <v>1418</v>
      </c>
      <c r="K1435" s="2" t="str">
        <f t="shared" si="793"/>
        <v xml:space="preserve">Event 40 </v>
      </c>
      <c r="L1435" s="2" t="str">
        <f t="shared" si="813"/>
        <v xml:space="preserve"> 22</v>
      </c>
      <c r="M1435" s="2" t="str">
        <f t="shared" si="788"/>
        <v xml:space="preserve">  4  </v>
      </c>
      <c r="N1435" s="2" t="str">
        <f t="shared" si="814"/>
        <v xml:space="preserve"> 01:57 PM</v>
      </c>
      <c r="O1435" t="str">
        <f t="shared" si="789"/>
        <v xml:space="preserve">  Ahmed Khaled Rateb            </v>
      </c>
      <c r="P1435" s="3" t="str">
        <f t="shared" si="790"/>
        <v>14</v>
      </c>
      <c r="Q1435" s="3" t="str">
        <f t="shared" si="791"/>
        <v xml:space="preserve"> AHLY </v>
      </c>
      <c r="R1435" s="3" t="str">
        <f t="shared" si="792"/>
        <v xml:space="preserve">     27.13</v>
      </c>
      <c r="S1435" s="3" t="str">
        <f t="shared" si="794"/>
        <v xml:space="preserve"> Boys</v>
      </c>
      <c r="T1435" s="3" t="str">
        <f t="shared" si="795"/>
        <v xml:space="preserve">50 </v>
      </c>
      <c r="U1435" s="3" t="str">
        <f t="shared" si="796"/>
        <v xml:space="preserve"> Butterfly</v>
      </c>
      <c r="V1435" s="7" t="str">
        <f t="shared" si="797"/>
        <v xml:space="preserve"> 26.45  </v>
      </c>
      <c r="W1435" s="7" t="str">
        <f t="shared" si="798"/>
        <v xml:space="preserve"> 2007     </v>
      </c>
      <c r="X1435" s="7" t="str">
        <f t="shared" si="799"/>
        <v xml:space="preserve">        Ahmed Sameh Frag</v>
      </c>
      <c r="Y1435" s="7" t="str">
        <f t="shared" si="800"/>
        <v xml:space="preserve"> 6 Oct      </v>
      </c>
    </row>
    <row r="1436" spans="1:25">
      <c r="A1436" s="1" t="s">
        <v>1419</v>
      </c>
      <c r="K1436" s="2" t="str">
        <f t="shared" si="793"/>
        <v xml:space="preserve">Event 40 </v>
      </c>
      <c r="L1436" s="2" t="str">
        <f t="shared" si="813"/>
        <v xml:space="preserve"> 22</v>
      </c>
      <c r="M1436" s="2" t="str">
        <f t="shared" ref="M1436:M1499" si="815">MID(A1436,1,5)</f>
        <v xml:space="preserve">  5  </v>
      </c>
      <c r="N1436" s="2" t="str">
        <f t="shared" si="814"/>
        <v xml:space="preserve"> 01:57 PM</v>
      </c>
      <c r="O1436" t="str">
        <f t="shared" ref="O1436:O1499" si="816">MID(A1436,4,32)</f>
        <v xml:space="preserve">  Ziad Mohamed Aabad            </v>
      </c>
      <c r="P1436" s="3" t="str">
        <f t="shared" ref="P1436:P1499" si="817">MID(A1436,36,2)</f>
        <v>14</v>
      </c>
      <c r="Q1436" s="3" t="str">
        <f t="shared" ref="Q1436:Q1499" si="818">MID(A1436,38,6)</f>
        <v xml:space="preserve"> HELOP</v>
      </c>
      <c r="R1436" s="3" t="str">
        <f t="shared" ref="R1436:R1499" si="819">MID(A1436,62,10)</f>
        <v xml:space="preserve">     27.23</v>
      </c>
      <c r="S1436" s="3" t="str">
        <f t="shared" si="794"/>
        <v xml:space="preserve"> Boys</v>
      </c>
      <c r="T1436" s="3" t="str">
        <f t="shared" si="795"/>
        <v xml:space="preserve">50 </v>
      </c>
      <c r="U1436" s="3" t="str">
        <f t="shared" si="796"/>
        <v xml:space="preserve"> Butterfly</v>
      </c>
      <c r="V1436" s="7" t="str">
        <f t="shared" si="797"/>
        <v xml:space="preserve"> 26.45  </v>
      </c>
      <c r="W1436" s="7" t="str">
        <f t="shared" si="798"/>
        <v xml:space="preserve"> 2007     </v>
      </c>
      <c r="X1436" s="7" t="str">
        <f t="shared" si="799"/>
        <v xml:space="preserve">        Ahmed Sameh Frag</v>
      </c>
      <c r="Y1436" s="7" t="str">
        <f t="shared" si="800"/>
        <v xml:space="preserve"> 6 Oct      </v>
      </c>
    </row>
    <row r="1437" spans="1:25">
      <c r="A1437" s="1" t="s">
        <v>1420</v>
      </c>
      <c r="K1437" s="2" t="str">
        <f t="shared" ref="K1437:K1439" si="820">MID($A$1238,1,9)</f>
        <v xml:space="preserve">Event 40 </v>
      </c>
      <c r="L1437" s="2" t="str">
        <f t="shared" si="813"/>
        <v xml:space="preserve"> 22</v>
      </c>
      <c r="M1437" s="2" t="str">
        <f t="shared" si="815"/>
        <v xml:space="preserve">  6  </v>
      </c>
      <c r="N1437" s="2" t="str">
        <f t="shared" si="814"/>
        <v xml:space="preserve"> 01:57 PM</v>
      </c>
      <c r="O1437" t="str">
        <f t="shared" si="816"/>
        <v xml:space="preserve">  Mahmoud Mohamed  Esmail       </v>
      </c>
      <c r="P1437" s="3" t="str">
        <f t="shared" si="817"/>
        <v>14</v>
      </c>
      <c r="Q1437" s="3" t="str">
        <f t="shared" si="818"/>
        <v xml:space="preserve"> Sport</v>
      </c>
      <c r="R1437" s="3" t="str">
        <f t="shared" si="819"/>
        <v xml:space="preserve">     28.18</v>
      </c>
      <c r="S1437" s="3" t="str">
        <f t="shared" ref="S1437:S1439" si="821">MID($A$1238,10,5)</f>
        <v xml:space="preserve"> Boys</v>
      </c>
      <c r="T1437" s="3" t="str">
        <f t="shared" ref="T1437:T1439" si="822">MID($A$1238,29,3)</f>
        <v xml:space="preserve">50 </v>
      </c>
      <c r="U1437" s="3" t="str">
        <f t="shared" ref="U1437:U1439" si="823">MID($A$1238,40,20)</f>
        <v xml:space="preserve"> Butterfly</v>
      </c>
      <c r="V1437" s="7" t="str">
        <f t="shared" ref="V1437:V1439" si="824">MID($A$1240,15,8)</f>
        <v xml:space="preserve"> 26.45  </v>
      </c>
      <c r="W1437" s="7" t="str">
        <f t="shared" ref="W1437:W1439" si="825">MID($A$1240,22,10)</f>
        <v xml:space="preserve"> 2007     </v>
      </c>
      <c r="X1437" s="7" t="str">
        <f t="shared" ref="X1437:X1439" si="826">MID($A$1240,27,24)</f>
        <v xml:space="preserve">        Ahmed Sameh Frag</v>
      </c>
      <c r="Y1437" s="7" t="str">
        <f t="shared" ref="Y1437:Y1439" si="827">MID($A$1240,52,12)</f>
        <v xml:space="preserve"> 6 Oct      </v>
      </c>
    </row>
    <row r="1438" spans="1:25">
      <c r="A1438" s="1" t="s">
        <v>1421</v>
      </c>
      <c r="K1438" s="2" t="str">
        <f t="shared" si="820"/>
        <v xml:space="preserve">Event 40 </v>
      </c>
      <c r="L1438" s="2" t="str">
        <f t="shared" si="813"/>
        <v xml:space="preserve"> 22</v>
      </c>
      <c r="M1438" s="2" t="str">
        <f t="shared" si="815"/>
        <v xml:space="preserve">  7  </v>
      </c>
      <c r="N1438" s="2" t="str">
        <f t="shared" si="814"/>
        <v xml:space="preserve"> 01:57 PM</v>
      </c>
      <c r="O1438" t="str">
        <f t="shared" si="816"/>
        <v xml:space="preserve">  Karim Amgad Al Sayed Ali Al   </v>
      </c>
      <c r="P1438" s="3" t="str">
        <f t="shared" si="817"/>
        <v>14</v>
      </c>
      <c r="Q1438" s="3" t="str">
        <f t="shared" si="818"/>
        <v xml:space="preserve"> SHOOT</v>
      </c>
      <c r="R1438" s="3" t="str">
        <f t="shared" si="819"/>
        <v xml:space="preserve">     28.70</v>
      </c>
      <c r="S1438" s="3" t="str">
        <f t="shared" si="821"/>
        <v xml:space="preserve"> Boys</v>
      </c>
      <c r="T1438" s="3" t="str">
        <f t="shared" si="822"/>
        <v xml:space="preserve">50 </v>
      </c>
      <c r="U1438" s="3" t="str">
        <f t="shared" si="823"/>
        <v xml:space="preserve"> Butterfly</v>
      </c>
      <c r="V1438" s="7" t="str">
        <f t="shared" si="824"/>
        <v xml:space="preserve"> 26.45  </v>
      </c>
      <c r="W1438" s="7" t="str">
        <f t="shared" si="825"/>
        <v xml:space="preserve"> 2007     </v>
      </c>
      <c r="X1438" s="7" t="str">
        <f t="shared" si="826"/>
        <v xml:space="preserve">        Ahmed Sameh Frag</v>
      </c>
      <c r="Y1438" s="7" t="str">
        <f t="shared" si="827"/>
        <v xml:space="preserve"> 6 Oct      </v>
      </c>
    </row>
    <row r="1439" spans="1:25">
      <c r="A1439" s="1" t="s">
        <v>1422</v>
      </c>
      <c r="K1439" s="2" t="str">
        <f t="shared" si="820"/>
        <v xml:space="preserve">Event 40 </v>
      </c>
      <c r="L1439" s="2" t="str">
        <f t="shared" si="813"/>
        <v xml:space="preserve"> 22</v>
      </c>
      <c r="M1439" s="2" t="str">
        <f t="shared" si="815"/>
        <v xml:space="preserve">  8  </v>
      </c>
      <c r="N1439" s="2" t="str">
        <f t="shared" si="814"/>
        <v xml:space="preserve"> 01:57 PM</v>
      </c>
      <c r="O1439" t="str">
        <f t="shared" si="816"/>
        <v xml:space="preserve">  AbdElrhman Mohamed Moghazy    </v>
      </c>
      <c r="P1439" s="3" t="str">
        <f t="shared" si="817"/>
        <v>14</v>
      </c>
      <c r="Q1439" s="3" t="str">
        <f t="shared" si="818"/>
        <v xml:space="preserve"> Smouh</v>
      </c>
      <c r="R1439" s="3" t="str">
        <f t="shared" si="819"/>
        <v xml:space="preserve">     28.73</v>
      </c>
      <c r="S1439" s="3" t="str">
        <f t="shared" si="821"/>
        <v xml:space="preserve"> Boys</v>
      </c>
      <c r="T1439" s="3" t="str">
        <f t="shared" si="822"/>
        <v xml:space="preserve">50 </v>
      </c>
      <c r="U1439" s="3" t="str">
        <f t="shared" si="823"/>
        <v xml:space="preserve"> Butterfly</v>
      </c>
      <c r="V1439" s="7" t="str">
        <f t="shared" si="824"/>
        <v xml:space="preserve"> 26.45  </v>
      </c>
      <c r="W1439" s="7" t="str">
        <f t="shared" si="825"/>
        <v xml:space="preserve"> 2007     </v>
      </c>
      <c r="X1439" s="7" t="str">
        <f t="shared" si="826"/>
        <v xml:space="preserve">        Ahmed Sameh Frag</v>
      </c>
      <c r="Y1439" s="7" t="str">
        <f t="shared" si="827"/>
        <v xml:space="preserve"> 6 Oct      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 Sheet</vt:lpstr>
      <vt:lpstr>Final Sheet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</dc:creator>
  <cp:lastModifiedBy>Yasser</cp:lastModifiedBy>
  <dcterms:created xsi:type="dcterms:W3CDTF">2015-11-15T13:18:09Z</dcterms:created>
  <dcterms:modified xsi:type="dcterms:W3CDTF">2015-11-15T13:41:31Z</dcterms:modified>
</cp:coreProperties>
</file>