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31" i="1" l="1"/>
  <c r="M31" i="1"/>
  <c r="I31" i="1"/>
  <c r="E31" i="1"/>
  <c r="Q30" i="1"/>
  <c r="M30" i="1"/>
  <c r="I30" i="1"/>
  <c r="E30" i="1"/>
  <c r="Q29" i="1"/>
  <c r="M29" i="1"/>
  <c r="I29" i="1"/>
  <c r="E29" i="1"/>
  <c r="Q28" i="1"/>
  <c r="R28" i="1" s="1"/>
  <c r="M28" i="1"/>
  <c r="I28" i="1"/>
  <c r="J28" i="1" s="1"/>
  <c r="E28" i="1"/>
  <c r="Q23" i="1"/>
  <c r="M23" i="1"/>
  <c r="I23" i="1"/>
  <c r="E23" i="1"/>
  <c r="Q22" i="1"/>
  <c r="M22" i="1"/>
  <c r="I22" i="1"/>
  <c r="E22" i="1"/>
  <c r="Q21" i="1"/>
  <c r="M21" i="1"/>
  <c r="I21" i="1"/>
  <c r="E21" i="1"/>
  <c r="Q20" i="1"/>
  <c r="M20" i="1"/>
  <c r="N20" i="1" s="1"/>
  <c r="I20" i="1"/>
  <c r="J20" i="1" s="1"/>
  <c r="E20" i="1"/>
  <c r="Q15" i="1"/>
  <c r="M15" i="1"/>
  <c r="I15" i="1"/>
  <c r="E15" i="1"/>
  <c r="Q14" i="1"/>
  <c r="M14" i="1"/>
  <c r="I14" i="1"/>
  <c r="E14" i="1"/>
  <c r="Q13" i="1"/>
  <c r="M13" i="1"/>
  <c r="I13" i="1"/>
  <c r="E13" i="1"/>
  <c r="Q12" i="1"/>
  <c r="R12" i="1" s="1"/>
  <c r="M12" i="1"/>
  <c r="I12" i="1"/>
  <c r="J12" i="1" s="1"/>
  <c r="E12" i="1"/>
  <c r="Q7" i="1"/>
  <c r="M7" i="1"/>
  <c r="I7" i="1"/>
  <c r="E7" i="1"/>
  <c r="Q6" i="1"/>
  <c r="M6" i="1"/>
  <c r="I6" i="1"/>
  <c r="E6" i="1"/>
  <c r="Q5" i="1"/>
  <c r="M5" i="1"/>
  <c r="I5" i="1"/>
  <c r="E5" i="1"/>
  <c r="Q4" i="1"/>
  <c r="M4" i="1"/>
  <c r="I4" i="1"/>
  <c r="E4" i="1"/>
  <c r="F28" i="1" l="1"/>
  <c r="S28" i="1" s="1"/>
  <c r="F30" i="1"/>
  <c r="S30" i="1" s="1"/>
  <c r="T30" i="1" s="1"/>
  <c r="F31" i="1"/>
  <c r="S31" i="1" s="1"/>
  <c r="J14" i="1"/>
  <c r="J15" i="1"/>
  <c r="J22" i="1"/>
  <c r="J23" i="1"/>
  <c r="J30" i="1"/>
  <c r="J31" i="1"/>
  <c r="F12" i="1"/>
  <c r="S12" i="1" s="1"/>
  <c r="T12" i="1" s="1"/>
  <c r="F14" i="1"/>
  <c r="S14" i="1"/>
  <c r="F15" i="1"/>
  <c r="N12" i="1"/>
  <c r="N13" i="1"/>
  <c r="N14" i="1"/>
  <c r="N15" i="1"/>
  <c r="S15" i="1" s="1"/>
  <c r="N21" i="1"/>
  <c r="N22" i="1"/>
  <c r="N23" i="1"/>
  <c r="R13" i="1"/>
  <c r="R14" i="1"/>
  <c r="R15" i="1"/>
  <c r="R29" i="1"/>
  <c r="R30" i="1"/>
  <c r="R31" i="1"/>
  <c r="F13" i="1"/>
  <c r="S13" i="1" s="1"/>
  <c r="F29" i="1"/>
  <c r="J13" i="1"/>
  <c r="J21" i="1"/>
  <c r="J29" i="1"/>
  <c r="S29" i="1" s="1"/>
  <c r="F20" i="1"/>
  <c r="S20" i="1" s="1"/>
  <c r="T20" i="1" s="1"/>
  <c r="R23" i="1"/>
  <c r="N28" i="1"/>
  <c r="N29" i="1"/>
  <c r="N30" i="1"/>
  <c r="N31" i="1"/>
  <c r="R20" i="1"/>
  <c r="R21" i="1"/>
  <c r="S21" i="1" s="1"/>
  <c r="R22" i="1"/>
  <c r="F22" i="1"/>
  <c r="S22" i="1" s="1"/>
  <c r="F21" i="1"/>
  <c r="F23" i="1"/>
  <c r="S23" i="1" s="1"/>
  <c r="R4" i="1"/>
  <c r="J4" i="1"/>
  <c r="J5" i="1"/>
  <c r="J6" i="1"/>
  <c r="N7" i="1"/>
  <c r="N5" i="1"/>
  <c r="J7" i="1"/>
  <c r="R7" i="1"/>
  <c r="R5" i="1"/>
  <c r="N6" i="1"/>
  <c r="F6" i="1"/>
  <c r="F5" i="1"/>
  <c r="S5" i="1" s="1"/>
  <c r="F4" i="1"/>
  <c r="N4" i="1"/>
  <c r="F7" i="1"/>
  <c r="S7" i="1" s="1"/>
  <c r="R6" i="1"/>
  <c r="S4" i="1" l="1"/>
  <c r="S6" i="1"/>
  <c r="T23" i="1"/>
  <c r="T21" i="1"/>
  <c r="T29" i="1"/>
  <c r="T13" i="1"/>
  <c r="T22" i="1"/>
  <c r="T15" i="1"/>
  <c r="T31" i="1"/>
  <c r="T28" i="1"/>
  <c r="T14" i="1"/>
  <c r="T4" i="1" l="1"/>
  <c r="T6" i="1"/>
  <c r="T5" i="1"/>
  <c r="T7" i="1"/>
</calcChain>
</file>

<file path=xl/comments1.xml><?xml version="1.0" encoding="utf-8"?>
<comments xmlns="http://schemas.openxmlformats.org/spreadsheetml/2006/main">
  <authors>
    <author>Author</author>
  </authors>
  <commentList>
    <comment ref="T6" authorId="0">
      <text>
        <r>
          <rPr>
            <b/>
            <sz val="9"/>
            <color indexed="81"/>
            <rFont val="Tahoma"/>
            <family val="2"/>
          </rPr>
          <t>المفروض هنا يكون ريمون الأول لأن نسبته فى محقق الإثنين المحققين أعلى من هانى
 والثانى هو هانى 
والثالث جلال
والرابع هو حسن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14" authorId="0">
      <text>
        <r>
          <rPr>
            <b/>
            <sz val="9"/>
            <color indexed="81"/>
            <rFont val="Tahoma"/>
            <family val="2"/>
          </rPr>
          <t>دا كدا مظبوط برده محقق 4 من 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2" authorId="0">
      <text>
        <r>
          <rPr>
            <b/>
            <sz val="9"/>
            <color indexed="81"/>
            <rFont val="Tahoma"/>
            <family val="2"/>
          </rPr>
          <t>دا كدا مظبوط برده محقق 4 من 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30" authorId="0">
      <text>
        <r>
          <rPr>
            <b/>
            <sz val="9"/>
            <color indexed="81"/>
            <rFont val="Tahoma"/>
            <family val="2"/>
          </rPr>
          <t>دا كدا مظبوط برده محقق 4 من 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6" authorId="0">
      <text>
        <r>
          <rPr>
            <b/>
            <sz val="9"/>
            <color indexed="81"/>
            <rFont val="Tahoma"/>
            <family val="2"/>
          </rPr>
          <t>أريد تعديل معادلة Total Rank للأتى :
إذا حقق 4 يبقى الأول
إذا حقق 3 من 4يبقى الأول
إذا حقق 2 من 4 ونسبته أعلى من محقق مندوب أخر محقق أيضا 2 من 4 يبقى الأول برده
إذا حقق كلا منهم 1 من 4 يبقى الأول حسب أعلى نسبة تحقيق فى كلا من 4
أرجوا أن أكون وضحت المطلوب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<sst xmlns="http://schemas.openxmlformats.org/spreadsheetml/2006/main" count="104" uniqueCount="14">
  <si>
    <t xml:space="preserve">Plan </t>
  </si>
  <si>
    <t>%</t>
  </si>
  <si>
    <t>Rank</t>
  </si>
  <si>
    <t>Name</t>
  </si>
  <si>
    <t>Total Rank</t>
  </si>
  <si>
    <t>T.O</t>
  </si>
  <si>
    <t>P.C</t>
  </si>
  <si>
    <t>L.P.C</t>
  </si>
  <si>
    <t>E.C</t>
  </si>
  <si>
    <t>Ach</t>
  </si>
  <si>
    <t xml:space="preserve">جلال </t>
  </si>
  <si>
    <t>ريمون</t>
  </si>
  <si>
    <t xml:space="preserve">هانى </t>
  </si>
  <si>
    <t xml:space="preserve">حسن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</si>
</sst>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color theme="0"/>
      <name val="Times New Roman"/>
      <family val="1"/>
    </font>
    <font>
      <b/>
      <sz val="11"/>
      <color indexed="18"/>
      <name val="Times New Roman"/>
      <family val="1"/>
    </font>
    <font>
      <b/>
      <sz val="11"/>
      <color rgb="FF0000CC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FF"/>
      <name val="Times New Roman"/>
      <family val="1"/>
    </font>
    <font>
      <b/>
      <sz val="11"/>
      <color rgb="FF0000FF"/>
      <name val="Times New Roman"/>
      <family val="1"/>
    </font>
    <font>
      <b/>
      <sz val="1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indexed="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0" fillId="0" borderId="0" xfId="0" applyFont="1"/>
    <xf numFmtId="0" fontId="5" fillId="2" borderId="2" xfId="2" applyFont="1" applyFill="1" applyBorder="1" applyAlignment="1">
      <alignment horizontal="center" vertical="center"/>
    </xf>
    <xf numFmtId="1" fontId="6" fillId="3" borderId="2" xfId="2" applyNumberFormat="1" applyFont="1" applyFill="1" applyBorder="1" applyAlignment="1" applyProtection="1">
      <alignment horizontal="center" vertical="center" shrinkToFit="1"/>
      <protection hidden="1"/>
    </xf>
    <xf numFmtId="1" fontId="7" fillId="0" borderId="2" xfId="2" applyNumberFormat="1" applyFont="1" applyFill="1" applyBorder="1" applyAlignment="1" applyProtection="1">
      <alignment horizontal="center" vertical="center" shrinkToFit="1"/>
      <protection hidden="1"/>
    </xf>
    <xf numFmtId="9" fontId="8" fillId="0" borderId="2" xfId="1" applyFont="1" applyFill="1" applyBorder="1" applyAlignment="1" applyProtection="1">
      <alignment horizontal="center" vertical="center" shrinkToFit="1"/>
      <protection hidden="1"/>
    </xf>
    <xf numFmtId="0" fontId="8" fillId="0" borderId="2" xfId="2" applyNumberFormat="1" applyFont="1" applyFill="1" applyBorder="1" applyAlignment="1" applyProtection="1">
      <alignment horizontal="center" vertical="center" shrinkToFit="1"/>
      <protection hidden="1"/>
    </xf>
    <xf numFmtId="0" fontId="6" fillId="3" borderId="2" xfId="2" applyNumberFormat="1" applyFont="1" applyFill="1" applyBorder="1" applyAlignment="1" applyProtection="1">
      <alignment horizontal="center" vertical="center" shrinkToFit="1"/>
      <protection hidden="1"/>
    </xf>
    <xf numFmtId="0" fontId="7" fillId="0" borderId="2" xfId="2" applyNumberFormat="1" applyFont="1" applyFill="1" applyBorder="1" applyAlignment="1" applyProtection="1">
      <alignment horizontal="center" vertical="center" shrinkToFit="1"/>
      <protection hidden="1"/>
    </xf>
    <xf numFmtId="0" fontId="5" fillId="2" borderId="3" xfId="2" applyFont="1" applyFill="1" applyBorder="1" applyAlignment="1">
      <alignment horizontal="center" vertical="center"/>
    </xf>
    <xf numFmtId="1" fontId="6" fillId="3" borderId="3" xfId="2" applyNumberFormat="1" applyFont="1" applyFill="1" applyBorder="1" applyAlignment="1" applyProtection="1">
      <alignment horizontal="center" vertical="center" shrinkToFit="1"/>
      <protection hidden="1"/>
    </xf>
    <xf numFmtId="1" fontId="7" fillId="0" borderId="3" xfId="2" applyNumberFormat="1" applyFont="1" applyFill="1" applyBorder="1" applyAlignment="1" applyProtection="1">
      <alignment horizontal="center" vertical="center" shrinkToFit="1"/>
      <protection hidden="1"/>
    </xf>
    <xf numFmtId="9" fontId="8" fillId="0" borderId="3" xfId="1" applyFont="1" applyFill="1" applyBorder="1" applyAlignment="1" applyProtection="1">
      <alignment horizontal="center" vertical="center" shrinkToFit="1"/>
      <protection hidden="1"/>
    </xf>
    <xf numFmtId="0" fontId="8" fillId="0" borderId="3" xfId="2" applyNumberFormat="1" applyFont="1" applyFill="1" applyBorder="1" applyAlignment="1" applyProtection="1">
      <alignment horizontal="center" vertical="center" shrinkToFit="1"/>
      <protection hidden="1"/>
    </xf>
    <xf numFmtId="0" fontId="6" fillId="3" borderId="3" xfId="2" applyNumberFormat="1" applyFont="1" applyFill="1" applyBorder="1" applyAlignment="1" applyProtection="1">
      <alignment horizontal="center" vertical="center" shrinkToFit="1"/>
      <protection hidden="1"/>
    </xf>
    <xf numFmtId="0" fontId="7" fillId="0" borderId="3" xfId="2" applyNumberFormat="1" applyFont="1" applyFill="1" applyBorder="1" applyAlignment="1" applyProtection="1">
      <alignment horizontal="center" vertical="center" shrinkToFit="1"/>
      <protection hidden="1"/>
    </xf>
    <xf numFmtId="0" fontId="5" fillId="2" borderId="4" xfId="2" applyFont="1" applyFill="1" applyBorder="1" applyAlignment="1">
      <alignment horizontal="center" vertical="center"/>
    </xf>
    <xf numFmtId="1" fontId="6" fillId="3" borderId="4" xfId="2" applyNumberFormat="1" applyFont="1" applyFill="1" applyBorder="1" applyAlignment="1" applyProtection="1">
      <alignment horizontal="center" vertical="center" shrinkToFit="1"/>
      <protection hidden="1"/>
    </xf>
    <xf numFmtId="1" fontId="7" fillId="0" borderId="4" xfId="2" applyNumberFormat="1" applyFont="1" applyFill="1" applyBorder="1" applyAlignment="1" applyProtection="1">
      <alignment horizontal="center" vertical="center" shrinkToFit="1"/>
      <protection hidden="1"/>
    </xf>
    <xf numFmtId="9" fontId="8" fillId="0" borderId="4" xfId="1" applyFont="1" applyFill="1" applyBorder="1" applyAlignment="1" applyProtection="1">
      <alignment horizontal="center" vertical="center" shrinkToFit="1"/>
      <protection hidden="1"/>
    </xf>
    <xf numFmtId="0" fontId="8" fillId="0" borderId="4" xfId="2" applyNumberFormat="1" applyFont="1" applyFill="1" applyBorder="1" applyAlignment="1" applyProtection="1">
      <alignment horizontal="center" vertical="center" shrinkToFit="1"/>
      <protection hidden="1"/>
    </xf>
    <xf numFmtId="0" fontId="6" fillId="3" borderId="4" xfId="2" applyNumberFormat="1" applyFont="1" applyFill="1" applyBorder="1" applyAlignment="1" applyProtection="1">
      <alignment horizontal="center" vertical="center" shrinkToFit="1"/>
      <protection hidden="1"/>
    </xf>
    <xf numFmtId="0" fontId="9" fillId="4" borderId="4" xfId="2" applyFont="1" applyFill="1" applyBorder="1" applyAlignment="1">
      <alignment horizontal="center" vertical="center"/>
    </xf>
    <xf numFmtId="0" fontId="3" fillId="5" borderId="3" xfId="2" applyFont="1" applyFill="1" applyBorder="1" applyAlignment="1" applyProtection="1">
      <alignment horizontal="center" vertical="center"/>
      <protection hidden="1"/>
    </xf>
    <xf numFmtId="1" fontId="4" fillId="0" borderId="3" xfId="2" applyNumberFormat="1" applyFont="1" applyFill="1" applyBorder="1" applyAlignment="1" applyProtection="1">
      <alignment horizontal="center" vertical="center"/>
      <protection hidden="1"/>
    </xf>
    <xf numFmtId="1" fontId="4" fillId="6" borderId="3" xfId="2" applyNumberFormat="1" applyFont="1" applyFill="1" applyBorder="1" applyAlignment="1" applyProtection="1">
      <alignment horizontal="center" vertical="center"/>
      <protection hidden="1"/>
    </xf>
    <xf numFmtId="0" fontId="9" fillId="8" borderId="5" xfId="2" applyNumberFormat="1" applyFont="1" applyFill="1" applyBorder="1" applyAlignment="1" applyProtection="1">
      <alignment horizontal="center" vertical="center"/>
      <protection hidden="1"/>
    </xf>
    <xf numFmtId="1" fontId="4" fillId="8" borderId="6" xfId="2" applyNumberFormat="1" applyFont="1" applyFill="1" applyBorder="1" applyAlignment="1" applyProtection="1">
      <alignment horizontal="center" vertical="center"/>
      <protection hidden="1"/>
    </xf>
    <xf numFmtId="0" fontId="8" fillId="8" borderId="4" xfId="2" applyNumberFormat="1" applyFont="1" applyFill="1" applyBorder="1" applyAlignment="1" applyProtection="1">
      <alignment horizontal="center" vertical="center" shrinkToFit="1"/>
      <protection hidden="1"/>
    </xf>
    <xf numFmtId="0" fontId="9" fillId="7" borderId="1" xfId="2" applyNumberFormat="1" applyFont="1" applyFill="1" applyBorder="1" applyAlignment="1" applyProtection="1">
      <alignment horizontal="center" vertical="center"/>
      <protection hidden="1"/>
    </xf>
    <xf numFmtId="1" fontId="4" fillId="6" borderId="1" xfId="2" applyNumberFormat="1" applyFont="1" applyFill="1" applyBorder="1" applyAlignment="1" applyProtection="1">
      <alignment horizontal="center" vertical="center"/>
      <protection hidden="1"/>
    </xf>
    <xf numFmtId="1" fontId="4" fillId="6" borderId="3" xfId="2" applyNumberFormat="1" applyFont="1" applyFill="1" applyBorder="1" applyAlignment="1" applyProtection="1">
      <alignment horizontal="center" vertical="center"/>
      <protection hidden="1"/>
    </xf>
    <xf numFmtId="1" fontId="4" fillId="6" borderId="5" xfId="2" applyNumberFormat="1" applyFont="1" applyFill="1" applyBorder="1" applyAlignment="1" applyProtection="1">
      <alignment horizontal="center" vertical="center"/>
      <protection hidden="1"/>
    </xf>
    <xf numFmtId="1" fontId="4" fillId="6" borderId="6" xfId="2" applyNumberFormat="1" applyFont="1" applyFill="1" applyBorder="1" applyAlignment="1" applyProtection="1">
      <alignment horizontal="center" vertical="center"/>
      <protection hidden="1"/>
    </xf>
    <xf numFmtId="0" fontId="3" fillId="5" borderId="5" xfId="2" applyFont="1" applyFill="1" applyBorder="1" applyAlignment="1" applyProtection="1">
      <alignment horizontal="center" vertical="center"/>
      <protection hidden="1"/>
    </xf>
    <xf numFmtId="0" fontId="3" fillId="5" borderId="6" xfId="2" applyFont="1" applyFill="1" applyBorder="1" applyAlignment="1" applyProtection="1">
      <alignment horizontal="center" vertical="center"/>
      <protection hidden="1"/>
    </xf>
  </cellXfs>
  <cellStyles count="3">
    <cellStyle name="%" xfId="2"/>
    <cellStyle name="Normal" xfId="0" builtinId="0"/>
    <cellStyle name="Percent" xfId="1" builtinId="5"/>
  </cellStyles>
  <dxfs count="1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33CC33"/>
        </patternFill>
      </fill>
    </dxf>
    <dxf>
      <fill>
        <patternFill>
          <bgColor rgb="FF33CC33"/>
        </patternFill>
      </fill>
    </dxf>
    <dxf>
      <fill>
        <patternFill>
          <bgColor rgb="FF33CC33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33CC33"/>
        </patternFill>
      </fill>
    </dxf>
    <dxf>
      <fill>
        <patternFill>
          <bgColor indexed="47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36"/>
  <sheetViews>
    <sheetView tabSelected="1" workbookViewId="0">
      <selection activeCell="Y18" sqref="Y18"/>
    </sheetView>
  </sheetViews>
  <sheetFormatPr defaultColWidth="9" defaultRowHeight="14.25" x14ac:dyDescent="0.2"/>
  <cols>
    <col min="1" max="1" width="1.875" style="1" customWidth="1"/>
    <col min="2" max="2" width="10.875" style="1" customWidth="1"/>
    <col min="3" max="3" width="9.375" style="1" customWidth="1"/>
    <col min="4" max="4" width="7.375" style="1" customWidth="1"/>
    <col min="5" max="5" width="6.875" style="1" customWidth="1"/>
    <col min="6" max="6" width="5.25" style="1" bestFit="1" customWidth="1"/>
    <col min="7" max="7" width="9.375" style="1" customWidth="1"/>
    <col min="8" max="8" width="7.375" style="1" customWidth="1"/>
    <col min="9" max="9" width="6.875" style="1" customWidth="1"/>
    <col min="10" max="10" width="5.25" style="1" bestFit="1" customWidth="1"/>
    <col min="11" max="11" width="9.375" style="1" customWidth="1"/>
    <col min="12" max="12" width="7.375" style="1" customWidth="1"/>
    <col min="13" max="13" width="6.875" style="1" customWidth="1"/>
    <col min="14" max="14" width="5.25" style="1" bestFit="1" customWidth="1"/>
    <col min="15" max="15" width="9.375" style="1" customWidth="1"/>
    <col min="16" max="16" width="7.375" style="1" customWidth="1"/>
    <col min="17" max="17" width="6.875" style="1" customWidth="1"/>
    <col min="18" max="18" width="5.25" style="1" bestFit="1" customWidth="1"/>
    <col min="19" max="19" width="9.125" style="1" customWidth="1"/>
    <col min="20" max="20" width="11.375" style="1" bestFit="1" customWidth="1"/>
    <col min="21" max="22" width="9" style="1"/>
    <col min="23" max="23" width="9.625" style="1" bestFit="1" customWidth="1"/>
    <col min="24" max="16384" width="9" style="1"/>
  </cols>
  <sheetData>
    <row r="1" spans="2:20" ht="15" thickBot="1" x14ac:dyDescent="0.25"/>
    <row r="2" spans="2:20" x14ac:dyDescent="0.2">
      <c r="B2" s="34" t="s">
        <v>3</v>
      </c>
      <c r="C2" s="29" t="s">
        <v>5</v>
      </c>
      <c r="D2" s="29"/>
      <c r="E2" s="29"/>
      <c r="F2" s="29"/>
      <c r="G2" s="29" t="s">
        <v>6</v>
      </c>
      <c r="H2" s="29"/>
      <c r="I2" s="29"/>
      <c r="J2" s="29"/>
      <c r="K2" s="29" t="s">
        <v>7</v>
      </c>
      <c r="L2" s="29"/>
      <c r="M2" s="29"/>
      <c r="N2" s="29"/>
      <c r="O2" s="29" t="s">
        <v>8</v>
      </c>
      <c r="P2" s="29"/>
      <c r="Q2" s="29"/>
      <c r="R2" s="29"/>
      <c r="S2" s="26"/>
      <c r="T2" s="30" t="s">
        <v>4</v>
      </c>
    </row>
    <row r="3" spans="2:20" ht="15" thickBot="1" x14ac:dyDescent="0.25">
      <c r="B3" s="35"/>
      <c r="C3" s="23" t="s">
        <v>0</v>
      </c>
      <c r="D3" s="24" t="s">
        <v>9</v>
      </c>
      <c r="E3" s="24" t="s">
        <v>1</v>
      </c>
      <c r="F3" s="25" t="s">
        <v>2</v>
      </c>
      <c r="G3" s="23" t="s">
        <v>0</v>
      </c>
      <c r="H3" s="24" t="s">
        <v>9</v>
      </c>
      <c r="I3" s="24" t="s">
        <v>1</v>
      </c>
      <c r="J3" s="25" t="s">
        <v>2</v>
      </c>
      <c r="K3" s="23" t="s">
        <v>0</v>
      </c>
      <c r="L3" s="24" t="s">
        <v>9</v>
      </c>
      <c r="M3" s="24" t="s">
        <v>1</v>
      </c>
      <c r="N3" s="25" t="s">
        <v>2</v>
      </c>
      <c r="O3" s="23" t="s">
        <v>0</v>
      </c>
      <c r="P3" s="24" t="s">
        <v>9</v>
      </c>
      <c r="Q3" s="24" t="s">
        <v>1</v>
      </c>
      <c r="R3" s="25" t="s">
        <v>2</v>
      </c>
      <c r="S3" s="27"/>
      <c r="T3" s="31"/>
    </row>
    <row r="4" spans="2:20" x14ac:dyDescent="0.2">
      <c r="B4" s="16" t="s">
        <v>10</v>
      </c>
      <c r="C4" s="17">
        <v>1000</v>
      </c>
      <c r="D4" s="18">
        <v>560</v>
      </c>
      <c r="E4" s="19">
        <f t="shared" ref="E4:E7" si="0">D4/C4</f>
        <v>0.56000000000000005</v>
      </c>
      <c r="F4" s="20">
        <f>RANK(E4,$E$4:$E$7)</f>
        <v>3</v>
      </c>
      <c r="G4" s="21">
        <v>250</v>
      </c>
      <c r="H4" s="18">
        <v>170</v>
      </c>
      <c r="I4" s="19">
        <f t="shared" ref="I4:I7" si="1">H4/G4</f>
        <v>0.68</v>
      </c>
      <c r="J4" s="20">
        <f>RANK(I4,$I$4:$I$7)</f>
        <v>3</v>
      </c>
      <c r="K4" s="21">
        <v>500</v>
      </c>
      <c r="L4" s="18">
        <v>400</v>
      </c>
      <c r="M4" s="19">
        <f t="shared" ref="M4:M7" si="2">L4/K4</f>
        <v>0.8</v>
      </c>
      <c r="N4" s="20">
        <f>RANK(M4,$M$4:$M$7)</f>
        <v>2</v>
      </c>
      <c r="O4" s="21">
        <v>150</v>
      </c>
      <c r="P4" s="18">
        <v>130</v>
      </c>
      <c r="Q4" s="19">
        <f t="shared" ref="Q4:Q7" si="3">P4/O4</f>
        <v>0.8666666666666667</v>
      </c>
      <c r="R4" s="20">
        <f>RANK(Q4,$Q$4:$Q$7)</f>
        <v>2</v>
      </c>
      <c r="S4" s="28">
        <f>SUMPRODUCT((D$3:R$3="Rank")*(D4:R4={1;2;3;4})*({1000;100;10;1}))</f>
        <v>220</v>
      </c>
      <c r="T4" s="22">
        <f>RANK(S4,S4:S7)</f>
        <v>3</v>
      </c>
    </row>
    <row r="5" spans="2:20" x14ac:dyDescent="0.2">
      <c r="B5" s="2" t="s">
        <v>11</v>
      </c>
      <c r="C5" s="3">
        <v>1000</v>
      </c>
      <c r="D5" s="4">
        <v>1200</v>
      </c>
      <c r="E5" s="5">
        <f t="shared" si="0"/>
        <v>1.2</v>
      </c>
      <c r="F5" s="6">
        <f>RANK(E5,$E$4:$E$7)</f>
        <v>1</v>
      </c>
      <c r="G5" s="7">
        <v>250</v>
      </c>
      <c r="H5" s="8">
        <v>300</v>
      </c>
      <c r="I5" s="5">
        <f t="shared" si="1"/>
        <v>1.2</v>
      </c>
      <c r="J5" s="6">
        <f>RANK(I5,$I$4:$I$7)</f>
        <v>1</v>
      </c>
      <c r="K5" s="7">
        <v>500</v>
      </c>
      <c r="L5" s="8">
        <v>380</v>
      </c>
      <c r="M5" s="5">
        <f t="shared" si="2"/>
        <v>0.76</v>
      </c>
      <c r="N5" s="6">
        <f>RANK(M5,$M$4:$M$7)</f>
        <v>3</v>
      </c>
      <c r="O5" s="7">
        <v>150</v>
      </c>
      <c r="P5" s="8">
        <v>110</v>
      </c>
      <c r="Q5" s="5">
        <f t="shared" si="3"/>
        <v>0.73333333333333328</v>
      </c>
      <c r="R5" s="6">
        <f>RANK(Q5,$Q$4:$Q$7)</f>
        <v>4</v>
      </c>
      <c r="S5" s="28">
        <f>SUMPRODUCT((D$3:R$3="Rank")*(D5:R5={1;2;3;4})*({1000;100;10;1}))</f>
        <v>2011</v>
      </c>
      <c r="T5" s="22">
        <f>RANK(S5,S4:S7)</f>
        <v>2</v>
      </c>
    </row>
    <row r="6" spans="2:20" x14ac:dyDescent="0.2">
      <c r="B6" s="2" t="s">
        <v>12</v>
      </c>
      <c r="C6" s="3">
        <v>1000</v>
      </c>
      <c r="D6" s="4">
        <v>610</v>
      </c>
      <c r="E6" s="5">
        <f t="shared" si="0"/>
        <v>0.61</v>
      </c>
      <c r="F6" s="6">
        <f>RANK(E6,$E$4:$E$7)</f>
        <v>2</v>
      </c>
      <c r="G6" s="7">
        <v>250</v>
      </c>
      <c r="H6" s="8">
        <v>190</v>
      </c>
      <c r="I6" s="5">
        <f t="shared" si="1"/>
        <v>0.76</v>
      </c>
      <c r="J6" s="6">
        <f>RANK(I6,$I$4:$I$7)</f>
        <v>2</v>
      </c>
      <c r="K6" s="7">
        <v>500</v>
      </c>
      <c r="L6" s="8">
        <v>500</v>
      </c>
      <c r="M6" s="5">
        <f t="shared" si="2"/>
        <v>1</v>
      </c>
      <c r="N6" s="6">
        <f>RANK(M6,$M$4:$M$7)</f>
        <v>1</v>
      </c>
      <c r="O6" s="7">
        <v>150</v>
      </c>
      <c r="P6" s="8">
        <v>150</v>
      </c>
      <c r="Q6" s="5">
        <f t="shared" si="3"/>
        <v>1</v>
      </c>
      <c r="R6" s="6">
        <f>RANK(Q6,$Q$4:$Q$7)</f>
        <v>1</v>
      </c>
      <c r="S6" s="28">
        <f>SUMPRODUCT((D$3:R$3="Rank")*(D6:R6={1;2;3;4})*({1000;100;10;1}))</f>
        <v>2200</v>
      </c>
      <c r="T6" s="22">
        <f>RANK(S6,S4:S7)</f>
        <v>1</v>
      </c>
    </row>
    <row r="7" spans="2:20" ht="15" thickBot="1" x14ac:dyDescent="0.25">
      <c r="B7" s="9" t="s">
        <v>13</v>
      </c>
      <c r="C7" s="10">
        <v>1000</v>
      </c>
      <c r="D7" s="11">
        <v>490</v>
      </c>
      <c r="E7" s="12">
        <f t="shared" si="0"/>
        <v>0.49</v>
      </c>
      <c r="F7" s="13">
        <f>RANK(E7,$E$4:$E$7)</f>
        <v>4</v>
      </c>
      <c r="G7" s="14">
        <v>250</v>
      </c>
      <c r="H7" s="15">
        <v>140</v>
      </c>
      <c r="I7" s="12">
        <f t="shared" si="1"/>
        <v>0.56000000000000005</v>
      </c>
      <c r="J7" s="13">
        <f>RANK(I7,$I$4:$I$7)</f>
        <v>4</v>
      </c>
      <c r="K7" s="14">
        <v>500</v>
      </c>
      <c r="L7" s="15">
        <v>340</v>
      </c>
      <c r="M7" s="12">
        <f t="shared" si="2"/>
        <v>0.68</v>
      </c>
      <c r="N7" s="13">
        <f>RANK(M7,$M$4:$M$7)</f>
        <v>4</v>
      </c>
      <c r="O7" s="14">
        <v>150</v>
      </c>
      <c r="P7" s="15">
        <v>120</v>
      </c>
      <c r="Q7" s="12">
        <f t="shared" si="3"/>
        <v>0.8</v>
      </c>
      <c r="R7" s="13">
        <f>RANK(Q7,$Q$4:$Q$7)</f>
        <v>3</v>
      </c>
      <c r="S7" s="28">
        <f>SUMPRODUCT((D$3:R$3="Rank")*(D7:R7={1;2;3;4})*({1000;100;10;1}))</f>
        <v>13</v>
      </c>
      <c r="T7" s="22">
        <f>RANK(S7,S4:S7)</f>
        <v>4</v>
      </c>
    </row>
    <row r="9" spans="2:20" ht="15" thickBot="1" x14ac:dyDescent="0.25"/>
    <row r="10" spans="2:20" x14ac:dyDescent="0.2">
      <c r="B10" s="34" t="s">
        <v>3</v>
      </c>
      <c r="C10" s="29" t="s">
        <v>5</v>
      </c>
      <c r="D10" s="29"/>
      <c r="E10" s="29"/>
      <c r="F10" s="29"/>
      <c r="G10" s="29" t="s">
        <v>6</v>
      </c>
      <c r="H10" s="29"/>
      <c r="I10" s="29"/>
      <c r="J10" s="29"/>
      <c r="K10" s="29" t="s">
        <v>7</v>
      </c>
      <c r="L10" s="29"/>
      <c r="M10" s="29"/>
      <c r="N10" s="29"/>
      <c r="O10" s="29" t="s">
        <v>8</v>
      </c>
      <c r="P10" s="29"/>
      <c r="Q10" s="29"/>
      <c r="R10" s="29"/>
      <c r="S10" s="26"/>
      <c r="T10" s="32" t="s">
        <v>4</v>
      </c>
    </row>
    <row r="11" spans="2:20" ht="15" thickBot="1" x14ac:dyDescent="0.25">
      <c r="B11" s="35"/>
      <c r="C11" s="23" t="s">
        <v>0</v>
      </c>
      <c r="D11" s="24" t="s">
        <v>9</v>
      </c>
      <c r="E11" s="24" t="s">
        <v>1</v>
      </c>
      <c r="F11" s="25" t="s">
        <v>2</v>
      </c>
      <c r="G11" s="23" t="s">
        <v>0</v>
      </c>
      <c r="H11" s="24" t="s">
        <v>9</v>
      </c>
      <c r="I11" s="24" t="s">
        <v>1</v>
      </c>
      <c r="J11" s="25" t="s">
        <v>2</v>
      </c>
      <c r="K11" s="23" t="s">
        <v>0</v>
      </c>
      <c r="L11" s="24" t="s">
        <v>9</v>
      </c>
      <c r="M11" s="24" t="s">
        <v>1</v>
      </c>
      <c r="N11" s="25" t="s">
        <v>2</v>
      </c>
      <c r="O11" s="23" t="s">
        <v>0</v>
      </c>
      <c r="P11" s="24" t="s">
        <v>9</v>
      </c>
      <c r="Q11" s="24" t="s">
        <v>1</v>
      </c>
      <c r="R11" s="25" t="s">
        <v>2</v>
      </c>
      <c r="S11" s="27"/>
      <c r="T11" s="33"/>
    </row>
    <row r="12" spans="2:20" x14ac:dyDescent="0.2">
      <c r="B12" s="16" t="s">
        <v>10</v>
      </c>
      <c r="C12" s="17">
        <v>1000</v>
      </c>
      <c r="D12" s="18">
        <v>560</v>
      </c>
      <c r="E12" s="19">
        <f t="shared" ref="E12:E15" si="4">D12/C12</f>
        <v>0.56000000000000005</v>
      </c>
      <c r="F12" s="20">
        <f>RANK(E12,$E$12:$E$15)</f>
        <v>2</v>
      </c>
      <c r="G12" s="21">
        <v>250</v>
      </c>
      <c r="H12" s="18">
        <v>170</v>
      </c>
      <c r="I12" s="19">
        <f t="shared" ref="I12:I15" si="5">H12/G12</f>
        <v>0.68</v>
      </c>
      <c r="J12" s="20">
        <f>RANK(I12,$I$12:$I$15)</f>
        <v>2</v>
      </c>
      <c r="K12" s="21">
        <v>500</v>
      </c>
      <c r="L12" s="18">
        <v>400</v>
      </c>
      <c r="M12" s="19">
        <f t="shared" ref="M12:M15" si="6">L12/K12</f>
        <v>0.8</v>
      </c>
      <c r="N12" s="20">
        <f>RANK(M12,$M$7:$M$15)</f>
        <v>2</v>
      </c>
      <c r="O12" s="21">
        <v>150</v>
      </c>
      <c r="P12" s="18">
        <v>130</v>
      </c>
      <c r="Q12" s="19">
        <f t="shared" ref="Q12:Q15" si="7">P12/O12</f>
        <v>0.8666666666666667</v>
      </c>
      <c r="R12" s="20">
        <f>RANK(Q12,$Q$7:$Q$15)</f>
        <v>3</v>
      </c>
      <c r="S12" s="28">
        <f>SUMPRODUCT((D$3:R$3="Rank")*(D12:R12={1;2;3;4})*({1000;100;10;1}))</f>
        <v>310</v>
      </c>
      <c r="T12" s="22">
        <f>RANK(S12,S12:S15)</f>
        <v>3</v>
      </c>
    </row>
    <row r="13" spans="2:20" x14ac:dyDescent="0.2">
      <c r="B13" s="2" t="s">
        <v>11</v>
      </c>
      <c r="C13" s="3">
        <v>1000</v>
      </c>
      <c r="D13" s="4">
        <v>470</v>
      </c>
      <c r="E13" s="5">
        <f t="shared" si="4"/>
        <v>0.47</v>
      </c>
      <c r="F13" s="6">
        <f t="shared" ref="F13:F15" si="8">RANK(E13,$E$12:$E$15)</f>
        <v>4</v>
      </c>
      <c r="G13" s="7">
        <v>250</v>
      </c>
      <c r="H13" s="8">
        <v>130</v>
      </c>
      <c r="I13" s="5">
        <f t="shared" si="5"/>
        <v>0.52</v>
      </c>
      <c r="J13" s="6">
        <f t="shared" ref="J13:J15" si="9">RANK(I13,$I$12:$I$15)</f>
        <v>4</v>
      </c>
      <c r="K13" s="7">
        <v>500</v>
      </c>
      <c r="L13" s="8">
        <v>380</v>
      </c>
      <c r="M13" s="5">
        <f t="shared" si="6"/>
        <v>0.76</v>
      </c>
      <c r="N13" s="6">
        <f t="shared" ref="N13:N15" si="10">RANK(M13,$M$7:$M$15)</f>
        <v>3</v>
      </c>
      <c r="O13" s="7">
        <v>150</v>
      </c>
      <c r="P13" s="8">
        <v>135</v>
      </c>
      <c r="Q13" s="5">
        <f t="shared" si="7"/>
        <v>0.9</v>
      </c>
      <c r="R13" s="6">
        <f t="shared" ref="R13:R15" si="11">RANK(Q13,$Q$7:$Q$15)</f>
        <v>1</v>
      </c>
      <c r="S13" s="28">
        <f>SUMPRODUCT((D$3:R$3="Rank")*(D13:R13={1;2;3;4})*({1000;100;10;1}))</f>
        <v>1012</v>
      </c>
      <c r="T13" s="22">
        <f>RANK(S13,S12:S15)</f>
        <v>2</v>
      </c>
    </row>
    <row r="14" spans="2:20" x14ac:dyDescent="0.2">
      <c r="B14" s="2" t="s">
        <v>12</v>
      </c>
      <c r="C14" s="3">
        <v>1000</v>
      </c>
      <c r="D14" s="4">
        <v>610</v>
      </c>
      <c r="E14" s="5">
        <f t="shared" si="4"/>
        <v>0.61</v>
      </c>
      <c r="F14" s="6">
        <f t="shared" si="8"/>
        <v>1</v>
      </c>
      <c r="G14" s="7">
        <v>250</v>
      </c>
      <c r="H14" s="8">
        <v>190</v>
      </c>
      <c r="I14" s="5">
        <f t="shared" si="5"/>
        <v>0.76</v>
      </c>
      <c r="J14" s="6">
        <f t="shared" si="9"/>
        <v>1</v>
      </c>
      <c r="K14" s="7">
        <v>500</v>
      </c>
      <c r="L14" s="8">
        <v>460</v>
      </c>
      <c r="M14" s="5">
        <f t="shared" si="6"/>
        <v>0.92</v>
      </c>
      <c r="N14" s="6">
        <f t="shared" si="10"/>
        <v>1</v>
      </c>
      <c r="O14" s="7">
        <v>150</v>
      </c>
      <c r="P14" s="8">
        <v>131</v>
      </c>
      <c r="Q14" s="5">
        <f t="shared" si="7"/>
        <v>0.87333333333333329</v>
      </c>
      <c r="R14" s="6">
        <f t="shared" si="11"/>
        <v>2</v>
      </c>
      <c r="S14" s="28">
        <f>SUMPRODUCT((D$3:R$3="Rank")*(D14:R14={1;2;3;4})*({1000;100;10;1}))</f>
        <v>3100</v>
      </c>
      <c r="T14" s="22">
        <f>RANK(S14,S12:S15)</f>
        <v>1</v>
      </c>
    </row>
    <row r="15" spans="2:20" ht="15" thickBot="1" x14ac:dyDescent="0.25">
      <c r="B15" s="9" t="s">
        <v>13</v>
      </c>
      <c r="C15" s="10">
        <v>1000</v>
      </c>
      <c r="D15" s="11">
        <v>490</v>
      </c>
      <c r="E15" s="12">
        <f t="shared" si="4"/>
        <v>0.49</v>
      </c>
      <c r="F15" s="13">
        <f t="shared" si="8"/>
        <v>3</v>
      </c>
      <c r="G15" s="14">
        <v>250</v>
      </c>
      <c r="H15" s="15">
        <v>140</v>
      </c>
      <c r="I15" s="12">
        <f t="shared" si="5"/>
        <v>0.56000000000000005</v>
      </c>
      <c r="J15" s="13">
        <f t="shared" si="9"/>
        <v>3</v>
      </c>
      <c r="K15" s="14">
        <v>500</v>
      </c>
      <c r="L15" s="15">
        <v>340</v>
      </c>
      <c r="M15" s="12">
        <f t="shared" si="6"/>
        <v>0.68</v>
      </c>
      <c r="N15" s="13">
        <f t="shared" si="10"/>
        <v>4</v>
      </c>
      <c r="O15" s="14">
        <v>150</v>
      </c>
      <c r="P15" s="15">
        <v>120</v>
      </c>
      <c r="Q15" s="12">
        <f t="shared" si="7"/>
        <v>0.8</v>
      </c>
      <c r="R15" s="13">
        <f t="shared" si="11"/>
        <v>4</v>
      </c>
      <c r="S15" s="28">
        <f>SUMPRODUCT((D$3:R$3="Rank")*(D15:R15={1;2;3;4})*({1000;100;10;1}))</f>
        <v>22</v>
      </c>
      <c r="T15" s="22">
        <f>RANK(S15,S12:S15)</f>
        <v>4</v>
      </c>
    </row>
    <row r="17" spans="2:20" ht="15" thickBot="1" x14ac:dyDescent="0.25"/>
    <row r="18" spans="2:20" x14ac:dyDescent="0.2">
      <c r="B18" s="34" t="s">
        <v>3</v>
      </c>
      <c r="C18" s="29" t="s">
        <v>5</v>
      </c>
      <c r="D18" s="29"/>
      <c r="E18" s="29"/>
      <c r="F18" s="29"/>
      <c r="G18" s="29" t="s">
        <v>6</v>
      </c>
      <c r="H18" s="29"/>
      <c r="I18" s="29"/>
      <c r="J18" s="29"/>
      <c r="K18" s="29" t="s">
        <v>7</v>
      </c>
      <c r="L18" s="29"/>
      <c r="M18" s="29"/>
      <c r="N18" s="29"/>
      <c r="O18" s="29" t="s">
        <v>8</v>
      </c>
      <c r="P18" s="29"/>
      <c r="Q18" s="29"/>
      <c r="R18" s="29"/>
      <c r="S18" s="26"/>
      <c r="T18" s="30" t="s">
        <v>4</v>
      </c>
    </row>
    <row r="19" spans="2:20" ht="15" thickBot="1" x14ac:dyDescent="0.25">
      <c r="B19" s="35"/>
      <c r="C19" s="23" t="s">
        <v>0</v>
      </c>
      <c r="D19" s="24" t="s">
        <v>9</v>
      </c>
      <c r="E19" s="24" t="s">
        <v>1</v>
      </c>
      <c r="F19" s="25" t="s">
        <v>2</v>
      </c>
      <c r="G19" s="23" t="s">
        <v>0</v>
      </c>
      <c r="H19" s="24" t="s">
        <v>9</v>
      </c>
      <c r="I19" s="24" t="s">
        <v>1</v>
      </c>
      <c r="J19" s="25" t="s">
        <v>2</v>
      </c>
      <c r="K19" s="23" t="s">
        <v>0</v>
      </c>
      <c r="L19" s="24" t="s">
        <v>9</v>
      </c>
      <c r="M19" s="24" t="s">
        <v>1</v>
      </c>
      <c r="N19" s="25" t="s">
        <v>2</v>
      </c>
      <c r="O19" s="23" t="s">
        <v>0</v>
      </c>
      <c r="P19" s="24" t="s">
        <v>9</v>
      </c>
      <c r="Q19" s="24" t="s">
        <v>1</v>
      </c>
      <c r="R19" s="25" t="s">
        <v>2</v>
      </c>
      <c r="S19" s="27"/>
      <c r="T19" s="31"/>
    </row>
    <row r="20" spans="2:20" x14ac:dyDescent="0.2">
      <c r="B20" s="16" t="s">
        <v>10</v>
      </c>
      <c r="C20" s="17">
        <v>1000</v>
      </c>
      <c r="D20" s="18">
        <v>560</v>
      </c>
      <c r="E20" s="19">
        <f t="shared" ref="E20:E23" si="12">D20/C20</f>
        <v>0.56000000000000005</v>
      </c>
      <c r="F20" s="20">
        <f>RANK(E20,$E$20:$E$23)</f>
        <v>3</v>
      </c>
      <c r="G20" s="21">
        <v>250</v>
      </c>
      <c r="H20" s="18">
        <v>170</v>
      </c>
      <c r="I20" s="19">
        <f t="shared" ref="I20:I23" si="13">H20/G20</f>
        <v>0.68</v>
      </c>
      <c r="J20" s="20">
        <f>RANK(I20,$I$20:$I$23)</f>
        <v>2</v>
      </c>
      <c r="K20" s="21">
        <v>500</v>
      </c>
      <c r="L20" s="18">
        <v>400</v>
      </c>
      <c r="M20" s="19">
        <f t="shared" ref="M20:M23" si="14">L20/K20</f>
        <v>0.8</v>
      </c>
      <c r="N20" s="20">
        <f>RANK(M20,$M$20:$M$23)</f>
        <v>2</v>
      </c>
      <c r="O20" s="21">
        <v>150</v>
      </c>
      <c r="P20" s="18">
        <v>130</v>
      </c>
      <c r="Q20" s="19">
        <f t="shared" ref="Q20:Q23" si="15">P20/O20</f>
        <v>0.8666666666666667</v>
      </c>
      <c r="R20" s="20">
        <f>RANK(Q20,$Q$20:$Q$23)</f>
        <v>3</v>
      </c>
      <c r="S20" s="28">
        <f>SUMPRODUCT((D$3:R$3="Rank")*(D20:R20={1;2;3;4})*({1000;100;10;1}))</f>
        <v>220</v>
      </c>
      <c r="T20" s="22">
        <f>RANK(S20,S20:S23)</f>
        <v>3</v>
      </c>
    </row>
    <row r="21" spans="2:20" x14ac:dyDescent="0.2">
      <c r="B21" s="2" t="s">
        <v>11</v>
      </c>
      <c r="C21" s="3">
        <v>1000</v>
      </c>
      <c r="D21" s="4">
        <v>710</v>
      </c>
      <c r="E21" s="5">
        <f t="shared" si="12"/>
        <v>0.71</v>
      </c>
      <c r="F21" s="6">
        <f t="shared" ref="F21:F23" si="16">RANK(E21,$E$20:$E$23)</f>
        <v>1</v>
      </c>
      <c r="G21" s="7">
        <v>250</v>
      </c>
      <c r="H21" s="8">
        <v>130</v>
      </c>
      <c r="I21" s="5">
        <f t="shared" si="13"/>
        <v>0.52</v>
      </c>
      <c r="J21" s="6">
        <f t="shared" ref="J21:J23" si="17">RANK(I21,$I$20:$I$23)</f>
        <v>4</v>
      </c>
      <c r="K21" s="7">
        <v>500</v>
      </c>
      <c r="L21" s="8">
        <v>380</v>
      </c>
      <c r="M21" s="5">
        <f t="shared" si="14"/>
        <v>0.76</v>
      </c>
      <c r="N21" s="6">
        <f t="shared" ref="N21:N23" si="18">RANK(M21,$M$20:$M$23)</f>
        <v>3</v>
      </c>
      <c r="O21" s="7">
        <v>150</v>
      </c>
      <c r="P21" s="8">
        <v>135</v>
      </c>
      <c r="Q21" s="5">
        <f t="shared" si="15"/>
        <v>0.9</v>
      </c>
      <c r="R21" s="6">
        <f t="shared" ref="R21:R23" si="19">RANK(Q21,$Q$20:$Q$23)</f>
        <v>2</v>
      </c>
      <c r="S21" s="28">
        <f>SUMPRODUCT((D$3:R$3="Rank")*(D21:R21={1;2;3;4})*({1000;100;10;1}))</f>
        <v>1111</v>
      </c>
      <c r="T21" s="22">
        <f>RANK(S21,S20:S23)</f>
        <v>2</v>
      </c>
    </row>
    <row r="22" spans="2:20" x14ac:dyDescent="0.2">
      <c r="B22" s="2" t="s">
        <v>12</v>
      </c>
      <c r="C22" s="3">
        <v>1000</v>
      </c>
      <c r="D22" s="4">
        <v>610</v>
      </c>
      <c r="E22" s="5">
        <f t="shared" si="12"/>
        <v>0.61</v>
      </c>
      <c r="F22" s="6">
        <f t="shared" si="16"/>
        <v>2</v>
      </c>
      <c r="G22" s="7">
        <v>250</v>
      </c>
      <c r="H22" s="8">
        <v>190</v>
      </c>
      <c r="I22" s="5">
        <f t="shared" si="13"/>
        <v>0.76</v>
      </c>
      <c r="J22" s="6">
        <f t="shared" si="17"/>
        <v>1</v>
      </c>
      <c r="K22" s="7">
        <v>500</v>
      </c>
      <c r="L22" s="8">
        <v>460</v>
      </c>
      <c r="M22" s="5">
        <f t="shared" si="14"/>
        <v>0.92</v>
      </c>
      <c r="N22" s="6">
        <f t="shared" si="18"/>
        <v>1</v>
      </c>
      <c r="O22" s="7">
        <v>150</v>
      </c>
      <c r="P22" s="8">
        <v>140</v>
      </c>
      <c r="Q22" s="5">
        <f t="shared" si="15"/>
        <v>0.93333333333333335</v>
      </c>
      <c r="R22" s="6">
        <f t="shared" si="19"/>
        <v>1</v>
      </c>
      <c r="S22" s="28">
        <f>SUMPRODUCT((D$3:R$3="Rank")*(D22:R22={1;2;3;4})*({1000;100;10;1}))</f>
        <v>3100</v>
      </c>
      <c r="T22" s="22">
        <f>RANK(S22,S20:S23)</f>
        <v>1</v>
      </c>
    </row>
    <row r="23" spans="2:20" ht="15" thickBot="1" x14ac:dyDescent="0.25">
      <c r="B23" s="9" t="s">
        <v>13</v>
      </c>
      <c r="C23" s="10">
        <v>1000</v>
      </c>
      <c r="D23" s="11">
        <v>490</v>
      </c>
      <c r="E23" s="12">
        <f t="shared" si="12"/>
        <v>0.49</v>
      </c>
      <c r="F23" s="13">
        <f t="shared" si="16"/>
        <v>4</v>
      </c>
      <c r="G23" s="14">
        <v>250</v>
      </c>
      <c r="H23" s="15">
        <v>140</v>
      </c>
      <c r="I23" s="12">
        <f t="shared" si="13"/>
        <v>0.56000000000000005</v>
      </c>
      <c r="J23" s="13">
        <f t="shared" si="17"/>
        <v>3</v>
      </c>
      <c r="K23" s="14">
        <v>500</v>
      </c>
      <c r="L23" s="15">
        <v>340</v>
      </c>
      <c r="M23" s="12">
        <f t="shared" si="14"/>
        <v>0.68</v>
      </c>
      <c r="N23" s="13">
        <f t="shared" si="18"/>
        <v>4</v>
      </c>
      <c r="O23" s="14">
        <v>150</v>
      </c>
      <c r="P23" s="15">
        <v>120</v>
      </c>
      <c r="Q23" s="12">
        <f t="shared" si="15"/>
        <v>0.8</v>
      </c>
      <c r="R23" s="13">
        <f t="shared" si="19"/>
        <v>4</v>
      </c>
      <c r="S23" s="28">
        <f>SUMPRODUCT((D$3:R$3="Rank")*(D23:R23={1;2;3;4})*({1000;100;10;1}))</f>
        <v>13</v>
      </c>
      <c r="T23" s="22">
        <f>RANK(S23,S20:S23)</f>
        <v>4</v>
      </c>
    </row>
    <row r="25" spans="2:20" ht="15" thickBot="1" x14ac:dyDescent="0.25"/>
    <row r="26" spans="2:20" x14ac:dyDescent="0.2">
      <c r="B26" s="34" t="s">
        <v>3</v>
      </c>
      <c r="C26" s="29" t="s">
        <v>5</v>
      </c>
      <c r="D26" s="29"/>
      <c r="E26" s="29"/>
      <c r="F26" s="29"/>
      <c r="G26" s="29" t="s">
        <v>6</v>
      </c>
      <c r="H26" s="29"/>
      <c r="I26" s="29"/>
      <c r="J26" s="29"/>
      <c r="K26" s="29" t="s">
        <v>7</v>
      </c>
      <c r="L26" s="29"/>
      <c r="M26" s="29"/>
      <c r="N26" s="29"/>
      <c r="O26" s="29" t="s">
        <v>8</v>
      </c>
      <c r="P26" s="29"/>
      <c r="Q26" s="29"/>
      <c r="R26" s="29"/>
      <c r="S26" s="26"/>
      <c r="T26" s="30" t="s">
        <v>4</v>
      </c>
    </row>
    <row r="27" spans="2:20" ht="15" thickBot="1" x14ac:dyDescent="0.25">
      <c r="B27" s="35"/>
      <c r="C27" s="23" t="s">
        <v>0</v>
      </c>
      <c r="D27" s="24" t="s">
        <v>9</v>
      </c>
      <c r="E27" s="24" t="s">
        <v>1</v>
      </c>
      <c r="F27" s="25" t="s">
        <v>2</v>
      </c>
      <c r="G27" s="23" t="s">
        <v>0</v>
      </c>
      <c r="H27" s="24" t="s">
        <v>9</v>
      </c>
      <c r="I27" s="24" t="s">
        <v>1</v>
      </c>
      <c r="J27" s="25" t="s">
        <v>2</v>
      </c>
      <c r="K27" s="23" t="s">
        <v>0</v>
      </c>
      <c r="L27" s="24" t="s">
        <v>9</v>
      </c>
      <c r="M27" s="24" t="s">
        <v>1</v>
      </c>
      <c r="N27" s="25" t="s">
        <v>2</v>
      </c>
      <c r="O27" s="23" t="s">
        <v>0</v>
      </c>
      <c r="P27" s="24" t="s">
        <v>9</v>
      </c>
      <c r="Q27" s="24" t="s">
        <v>1</v>
      </c>
      <c r="R27" s="25" t="s">
        <v>2</v>
      </c>
      <c r="S27" s="27"/>
      <c r="T27" s="31"/>
    </row>
    <row r="28" spans="2:20" x14ac:dyDescent="0.2">
      <c r="B28" s="16" t="s">
        <v>10</v>
      </c>
      <c r="C28" s="17">
        <v>1000</v>
      </c>
      <c r="D28" s="18">
        <v>560</v>
      </c>
      <c r="E28" s="19">
        <f t="shared" ref="E28:E31" si="20">D28/C28</f>
        <v>0.56000000000000005</v>
      </c>
      <c r="F28" s="20">
        <f>RANK(E28,$E$28:$E$31)</f>
        <v>3</v>
      </c>
      <c r="G28" s="21">
        <v>250</v>
      </c>
      <c r="H28" s="18">
        <v>170</v>
      </c>
      <c r="I28" s="19">
        <f t="shared" ref="I28:I31" si="21">H28/G28</f>
        <v>0.68</v>
      </c>
      <c r="J28" s="20">
        <f>RANK(I28,$I$28:$I$31)</f>
        <v>2</v>
      </c>
      <c r="K28" s="21">
        <v>500</v>
      </c>
      <c r="L28" s="18">
        <v>170</v>
      </c>
      <c r="M28" s="19">
        <f t="shared" ref="M28:M31" si="22">L28/K28</f>
        <v>0.34</v>
      </c>
      <c r="N28" s="20">
        <f>RANK(M28,$M$28:$M$31)</f>
        <v>3</v>
      </c>
      <c r="O28" s="21">
        <v>150</v>
      </c>
      <c r="P28" s="18">
        <v>170</v>
      </c>
      <c r="Q28" s="19">
        <f t="shared" ref="Q28:Q31" si="23">P28/O28</f>
        <v>1.1333333333333333</v>
      </c>
      <c r="R28" s="20">
        <f>RANK(Q28,$Q$28:$Q$31)</f>
        <v>2</v>
      </c>
      <c r="S28" s="28">
        <f>SUMPRODUCT((D$3:R$3="Rank")*(D28:R28={1;2;3;4})*({1000;100;10;1}))</f>
        <v>220</v>
      </c>
      <c r="T28" s="22">
        <f>RANK(S28,S28:S31)</f>
        <v>3</v>
      </c>
    </row>
    <row r="29" spans="2:20" x14ac:dyDescent="0.2">
      <c r="B29" s="2" t="s">
        <v>11</v>
      </c>
      <c r="C29" s="3">
        <v>1000</v>
      </c>
      <c r="D29" s="4">
        <v>710</v>
      </c>
      <c r="E29" s="5">
        <f t="shared" si="20"/>
        <v>0.71</v>
      </c>
      <c r="F29" s="20">
        <f t="shared" ref="F29:F31" si="24">RANK(E29,$E$28:$E$31)</f>
        <v>1</v>
      </c>
      <c r="G29" s="7">
        <v>250</v>
      </c>
      <c r="H29" s="8">
        <v>130</v>
      </c>
      <c r="I29" s="5">
        <f t="shared" si="21"/>
        <v>0.52</v>
      </c>
      <c r="J29" s="20">
        <f t="shared" ref="J29:J31" si="25">RANK(I29,$I$28:$I$31)</f>
        <v>4</v>
      </c>
      <c r="K29" s="7">
        <v>500</v>
      </c>
      <c r="L29" s="8">
        <v>240</v>
      </c>
      <c r="M29" s="5">
        <f t="shared" si="22"/>
        <v>0.48</v>
      </c>
      <c r="N29" s="20">
        <f t="shared" ref="N29:N31" si="26">RANK(M29,$M$28:$M$31)</f>
        <v>1</v>
      </c>
      <c r="O29" s="7">
        <v>150</v>
      </c>
      <c r="P29" s="8">
        <v>130</v>
      </c>
      <c r="Q29" s="5">
        <f t="shared" si="23"/>
        <v>0.8666666666666667</v>
      </c>
      <c r="R29" s="20">
        <f t="shared" ref="R29:R31" si="27">RANK(Q29,$Q$28:$Q$31)</f>
        <v>4</v>
      </c>
      <c r="S29" s="28">
        <f>SUMPRODUCT((D$3:R$3="Rank")*(D29:R29={1;2;3;4})*({1000;100;10;1}))</f>
        <v>2002</v>
      </c>
      <c r="T29" s="22">
        <f>RANK(S29,S28:S31)</f>
        <v>2</v>
      </c>
    </row>
    <row r="30" spans="2:20" x14ac:dyDescent="0.2">
      <c r="B30" s="2" t="s">
        <v>12</v>
      </c>
      <c r="C30" s="3">
        <v>1000</v>
      </c>
      <c r="D30" s="4">
        <v>610</v>
      </c>
      <c r="E30" s="5">
        <f t="shared" si="20"/>
        <v>0.61</v>
      </c>
      <c r="F30" s="20">
        <f t="shared" si="24"/>
        <v>2</v>
      </c>
      <c r="G30" s="7">
        <v>250</v>
      </c>
      <c r="H30" s="8">
        <v>190</v>
      </c>
      <c r="I30" s="5">
        <f t="shared" si="21"/>
        <v>0.76</v>
      </c>
      <c r="J30" s="20">
        <f t="shared" si="25"/>
        <v>1</v>
      </c>
      <c r="K30" s="7">
        <v>500</v>
      </c>
      <c r="L30" s="8">
        <v>190</v>
      </c>
      <c r="M30" s="5">
        <f t="shared" si="22"/>
        <v>0.38</v>
      </c>
      <c r="N30" s="20">
        <f t="shared" si="26"/>
        <v>2</v>
      </c>
      <c r="O30" s="7">
        <v>150</v>
      </c>
      <c r="P30" s="8">
        <v>190</v>
      </c>
      <c r="Q30" s="5">
        <f t="shared" si="23"/>
        <v>1.2666666666666666</v>
      </c>
      <c r="R30" s="20">
        <f t="shared" si="27"/>
        <v>1</v>
      </c>
      <c r="S30" s="28">
        <f>SUMPRODUCT((D$3:R$3="Rank")*(D30:R30={1;2;3;4})*({1000;100;10;1}))</f>
        <v>2200</v>
      </c>
      <c r="T30" s="22">
        <f>RANK(S30,S28:S31)</f>
        <v>1</v>
      </c>
    </row>
    <row r="31" spans="2:20" ht="15" thickBot="1" x14ac:dyDescent="0.25">
      <c r="B31" s="9" t="s">
        <v>13</v>
      </c>
      <c r="C31" s="10">
        <v>1000</v>
      </c>
      <c r="D31" s="11">
        <v>490</v>
      </c>
      <c r="E31" s="12">
        <f t="shared" si="20"/>
        <v>0.49</v>
      </c>
      <c r="F31" s="20">
        <f t="shared" si="24"/>
        <v>4</v>
      </c>
      <c r="G31" s="14">
        <v>250</v>
      </c>
      <c r="H31" s="15">
        <v>140</v>
      </c>
      <c r="I31" s="12">
        <f t="shared" si="21"/>
        <v>0.56000000000000005</v>
      </c>
      <c r="J31" s="20">
        <f t="shared" si="25"/>
        <v>3</v>
      </c>
      <c r="K31" s="14">
        <v>500</v>
      </c>
      <c r="L31" s="15">
        <v>140</v>
      </c>
      <c r="M31" s="12">
        <f t="shared" si="22"/>
        <v>0.28000000000000003</v>
      </c>
      <c r="N31" s="20">
        <f t="shared" si="26"/>
        <v>4</v>
      </c>
      <c r="O31" s="14">
        <v>150</v>
      </c>
      <c r="P31" s="15">
        <v>140</v>
      </c>
      <c r="Q31" s="12">
        <f t="shared" si="23"/>
        <v>0.93333333333333335</v>
      </c>
      <c r="R31" s="20">
        <f t="shared" si="27"/>
        <v>3</v>
      </c>
      <c r="S31" s="28">
        <f>SUMPRODUCT((D$3:R$3="Rank")*(D31:R31={1;2;3;4})*({1000;100;10;1}))</f>
        <v>22</v>
      </c>
      <c r="T31" s="22">
        <f>RANK(S31,S28:S31)</f>
        <v>4</v>
      </c>
    </row>
    <row r="36" spans="13:13" x14ac:dyDescent="0.2"/>
  </sheetData>
  <mergeCells count="24">
    <mergeCell ref="O18:R18"/>
    <mergeCell ref="T18:T19"/>
    <mergeCell ref="B26:B27"/>
    <mergeCell ref="C26:F26"/>
    <mergeCell ref="G26:J26"/>
    <mergeCell ref="K26:N26"/>
    <mergeCell ref="O26:R26"/>
    <mergeCell ref="T26:T27"/>
    <mergeCell ref="K18:N18"/>
    <mergeCell ref="B2:B3"/>
    <mergeCell ref="B10:B11"/>
    <mergeCell ref="B18:B19"/>
    <mergeCell ref="C18:F18"/>
    <mergeCell ref="G18:J18"/>
    <mergeCell ref="C2:F2"/>
    <mergeCell ref="G2:J2"/>
    <mergeCell ref="K2:N2"/>
    <mergeCell ref="O2:R2"/>
    <mergeCell ref="T2:T3"/>
    <mergeCell ref="C10:F10"/>
    <mergeCell ref="G10:J10"/>
    <mergeCell ref="K10:N10"/>
    <mergeCell ref="O10:R10"/>
    <mergeCell ref="T10:T11"/>
  </mergeCells>
  <conditionalFormatting sqref="E7 Q7">
    <cfRule type="expression" dxfId="113" priority="194" stopIfTrue="1">
      <formula>#REF!=1</formula>
    </cfRule>
  </conditionalFormatting>
  <conditionalFormatting sqref="T4:T7">
    <cfRule type="cellIs" dxfId="112" priority="189" stopIfTrue="1" operator="equal">
      <formula>1</formula>
    </cfRule>
  </conditionalFormatting>
  <conditionalFormatting sqref="M7">
    <cfRule type="expression" dxfId="111" priority="188" stopIfTrue="1">
      <formula>#REF!=1</formula>
    </cfRule>
  </conditionalFormatting>
  <conditionalFormatting sqref="F4:F6">
    <cfRule type="expression" dxfId="110" priority="186" stopIfTrue="1">
      <formula>#REF!=1</formula>
    </cfRule>
  </conditionalFormatting>
  <conditionalFormatting sqref="M4:M6">
    <cfRule type="expression" dxfId="109" priority="184" stopIfTrue="1">
      <formula>#REF!=1</formula>
    </cfRule>
  </conditionalFormatting>
  <conditionalFormatting sqref="O5:P7 O4">
    <cfRule type="expression" dxfId="108" priority="183" stopIfTrue="1">
      <formula>#REF!=1</formula>
    </cfRule>
  </conditionalFormatting>
  <conditionalFormatting sqref="K5:L7 K4">
    <cfRule type="expression" dxfId="107" priority="182" stopIfTrue="1">
      <formula>#REF!=1</formula>
    </cfRule>
  </conditionalFormatting>
  <conditionalFormatting sqref="C4:D7 G4:H7">
    <cfRule type="expression" dxfId="106" priority="181" stopIfTrue="1">
      <formula>#REF!=1</formula>
    </cfRule>
  </conditionalFormatting>
  <conditionalFormatting sqref="I7">
    <cfRule type="expression" dxfId="105" priority="180" stopIfTrue="1">
      <formula>#REF!=1</formula>
    </cfRule>
  </conditionalFormatting>
  <conditionalFormatting sqref="I4:I6">
    <cfRule type="expression" dxfId="104" priority="179" stopIfTrue="1">
      <formula>#REF!=1</formula>
    </cfRule>
  </conditionalFormatting>
  <conditionalFormatting sqref="F7">
    <cfRule type="expression" dxfId="103" priority="178" stopIfTrue="1">
      <formula>#REF!=1</formula>
    </cfRule>
  </conditionalFormatting>
  <conditionalFormatting sqref="F7">
    <cfRule type="cellIs" dxfId="102" priority="177" stopIfTrue="1" operator="equal">
      <formula>1</formula>
    </cfRule>
  </conditionalFormatting>
  <conditionalFormatting sqref="L4">
    <cfRule type="expression" dxfId="101" priority="175" stopIfTrue="1">
      <formula>#REF!=1</formula>
    </cfRule>
  </conditionalFormatting>
  <conditionalFormatting sqref="P4">
    <cfRule type="expression" dxfId="100" priority="174" stopIfTrue="1">
      <formula>#REF!=1</formula>
    </cfRule>
  </conditionalFormatting>
  <conditionalFormatting sqref="E15 Q15">
    <cfRule type="expression" dxfId="99" priority="169" stopIfTrue="1">
      <formula>#REF!=1</formula>
    </cfRule>
  </conditionalFormatting>
  <conditionalFormatting sqref="M15">
    <cfRule type="expression" dxfId="98" priority="164" stopIfTrue="1">
      <formula>#REF!=1</formula>
    </cfRule>
  </conditionalFormatting>
  <conditionalFormatting sqref="E12:E14 Q12:Q14">
    <cfRule type="expression" dxfId="97" priority="161" stopIfTrue="1">
      <formula>#REF!=1</formula>
    </cfRule>
  </conditionalFormatting>
  <conditionalFormatting sqref="M12:M14">
    <cfRule type="expression" dxfId="96" priority="160" stopIfTrue="1">
      <formula>#REF!=1</formula>
    </cfRule>
  </conditionalFormatting>
  <conditionalFormatting sqref="O12:O15">
    <cfRule type="expression" dxfId="95" priority="159" stopIfTrue="1">
      <formula>#REF!=1</formula>
    </cfRule>
  </conditionalFormatting>
  <conditionalFormatting sqref="K12:K15">
    <cfRule type="expression" dxfId="94" priority="158" stopIfTrue="1">
      <formula>#REF!=1</formula>
    </cfRule>
  </conditionalFormatting>
  <conditionalFormatting sqref="C12:C15 G12:G15">
    <cfRule type="expression" dxfId="93" priority="157" stopIfTrue="1">
      <formula>#REF!=1</formula>
    </cfRule>
  </conditionalFormatting>
  <conditionalFormatting sqref="I15">
    <cfRule type="expression" dxfId="92" priority="156" stopIfTrue="1">
      <formula>#REF!=1</formula>
    </cfRule>
  </conditionalFormatting>
  <conditionalFormatting sqref="I12:I14">
    <cfRule type="expression" dxfId="91" priority="155" stopIfTrue="1">
      <formula>#REF!=1</formula>
    </cfRule>
  </conditionalFormatting>
  <conditionalFormatting sqref="L20">
    <cfRule type="expression" dxfId="90" priority="69" stopIfTrue="1">
      <formula>#REF!=1</formula>
    </cfRule>
  </conditionalFormatting>
  <conditionalFormatting sqref="R29:R31">
    <cfRule type="cellIs" dxfId="89" priority="56" stopIfTrue="1" operator="equal">
      <formula>1</formula>
    </cfRule>
  </conditionalFormatting>
  <conditionalFormatting sqref="E23 Q23">
    <cfRule type="expression" dxfId="88" priority="196" stopIfTrue="1">
      <formula>#REF!=1</formula>
    </cfRule>
  </conditionalFormatting>
  <conditionalFormatting sqref="M23">
    <cfRule type="expression" dxfId="87" priority="120" stopIfTrue="1">
      <formula>#REF!=1</formula>
    </cfRule>
  </conditionalFormatting>
  <conditionalFormatting sqref="E20:E22 Q20:Q22">
    <cfRule type="expression" dxfId="86" priority="117" stopIfTrue="1">
      <formula>#REF!=1</formula>
    </cfRule>
  </conditionalFormatting>
  <conditionalFormatting sqref="M20:M22">
    <cfRule type="expression" dxfId="85" priority="116" stopIfTrue="1">
      <formula>#REF!=1</formula>
    </cfRule>
  </conditionalFormatting>
  <conditionalFormatting sqref="O20:O23">
    <cfRule type="expression" dxfId="84" priority="115" stopIfTrue="1">
      <formula>#REF!=1</formula>
    </cfRule>
  </conditionalFormatting>
  <conditionalFormatting sqref="K20:K23">
    <cfRule type="expression" dxfId="83" priority="114" stopIfTrue="1">
      <formula>#REF!=1</formula>
    </cfRule>
  </conditionalFormatting>
  <conditionalFormatting sqref="C20:C23 G20:G23">
    <cfRule type="expression" dxfId="82" priority="113" stopIfTrue="1">
      <formula>#REF!=1</formula>
    </cfRule>
  </conditionalFormatting>
  <conditionalFormatting sqref="I23">
    <cfRule type="expression" dxfId="81" priority="112" stopIfTrue="1">
      <formula>#REF!=1</formula>
    </cfRule>
  </conditionalFormatting>
  <conditionalFormatting sqref="I20:I22">
    <cfRule type="expression" dxfId="80" priority="111" stopIfTrue="1">
      <formula>#REF!=1</formula>
    </cfRule>
  </conditionalFormatting>
  <conditionalFormatting sqref="J28:J31">
    <cfRule type="expression" dxfId="79" priority="103" stopIfTrue="1">
      <formula>#REF!=1</formula>
    </cfRule>
  </conditionalFormatting>
  <conditionalFormatting sqref="E31 Q31">
    <cfRule type="expression" dxfId="78" priority="197" stopIfTrue="1">
      <formula>#REF!=1</formula>
    </cfRule>
  </conditionalFormatting>
  <conditionalFormatting sqref="J31">
    <cfRule type="expression" dxfId="77" priority="102" stopIfTrue="1">
      <formula>#REF!=1</formula>
    </cfRule>
  </conditionalFormatting>
  <conditionalFormatting sqref="R28 F28 J28:J31 N28:N31">
    <cfRule type="cellIs" dxfId="76" priority="101" stopIfTrue="1" operator="equal">
      <formula>1</formula>
    </cfRule>
  </conditionalFormatting>
  <conditionalFormatting sqref="M31">
    <cfRule type="expression" dxfId="75" priority="98" stopIfTrue="1">
      <formula>#REF!=1</formula>
    </cfRule>
  </conditionalFormatting>
  <conditionalFormatting sqref="N31">
    <cfRule type="expression" dxfId="74" priority="97" stopIfTrue="1">
      <formula>#REF!=1</formula>
    </cfRule>
  </conditionalFormatting>
  <conditionalFormatting sqref="F28">
    <cfRule type="expression" dxfId="73" priority="96" stopIfTrue="1">
      <formula>#REF!=1</formula>
    </cfRule>
  </conditionalFormatting>
  <conditionalFormatting sqref="E28:E30 Q28:R28 Q29:Q30">
    <cfRule type="expression" dxfId="72" priority="95" stopIfTrue="1">
      <formula>#REF!=1</formula>
    </cfRule>
  </conditionalFormatting>
  <conditionalFormatting sqref="M28:N30 N29:N31">
    <cfRule type="expression" dxfId="71" priority="94" stopIfTrue="1">
      <formula>#REF!=1</formula>
    </cfRule>
  </conditionalFormatting>
  <conditionalFormatting sqref="O28:O31">
    <cfRule type="expression" dxfId="70" priority="93" stopIfTrue="1">
      <formula>#REF!=1</formula>
    </cfRule>
  </conditionalFormatting>
  <conditionalFormatting sqref="K28:K31">
    <cfRule type="expression" dxfId="69" priority="92" stopIfTrue="1">
      <formula>#REF!=1</formula>
    </cfRule>
  </conditionalFormatting>
  <conditionalFormatting sqref="C28:C31 G28:G31">
    <cfRule type="expression" dxfId="68" priority="91" stopIfTrue="1">
      <formula>#REF!=1</formula>
    </cfRule>
  </conditionalFormatting>
  <conditionalFormatting sqref="I31">
    <cfRule type="expression" dxfId="67" priority="90" stopIfTrue="1">
      <formula>#REF!=1</formula>
    </cfRule>
  </conditionalFormatting>
  <conditionalFormatting sqref="I28:I30">
    <cfRule type="expression" dxfId="66" priority="89" stopIfTrue="1">
      <formula>#REF!=1</formula>
    </cfRule>
  </conditionalFormatting>
  <conditionalFormatting sqref="D12:D15">
    <cfRule type="expression" dxfId="65" priority="82" stopIfTrue="1">
      <formula>#REF!=1</formula>
    </cfRule>
  </conditionalFormatting>
  <conditionalFormatting sqref="H12:H15">
    <cfRule type="expression" dxfId="64" priority="81" stopIfTrue="1">
      <formula>#REF!=1</formula>
    </cfRule>
  </conditionalFormatting>
  <conditionalFormatting sqref="L13:L15">
    <cfRule type="expression" dxfId="63" priority="80" stopIfTrue="1">
      <formula>#REF!=1</formula>
    </cfRule>
  </conditionalFormatting>
  <conditionalFormatting sqref="L12">
    <cfRule type="expression" dxfId="62" priority="79" stopIfTrue="1">
      <formula>#REF!=1</formula>
    </cfRule>
  </conditionalFormatting>
  <conditionalFormatting sqref="P13:P15">
    <cfRule type="expression" dxfId="61" priority="78" stopIfTrue="1">
      <formula>#REF!=1</formula>
    </cfRule>
  </conditionalFormatting>
  <conditionalFormatting sqref="P12">
    <cfRule type="expression" dxfId="60" priority="77" stopIfTrue="1">
      <formula>#REF!=1</formula>
    </cfRule>
  </conditionalFormatting>
  <conditionalFormatting sqref="D20:D23">
    <cfRule type="expression" dxfId="59" priority="72" stopIfTrue="1">
      <formula>#REF!=1</formula>
    </cfRule>
  </conditionalFormatting>
  <conditionalFormatting sqref="H20:H23">
    <cfRule type="expression" dxfId="58" priority="71" stopIfTrue="1">
      <formula>#REF!=1</formula>
    </cfRule>
  </conditionalFormatting>
  <conditionalFormatting sqref="L21:L23">
    <cfRule type="expression" dxfId="57" priority="70" stopIfTrue="1">
      <formula>#REF!=1</formula>
    </cfRule>
  </conditionalFormatting>
  <conditionalFormatting sqref="P21:P23">
    <cfRule type="expression" dxfId="56" priority="68" stopIfTrue="1">
      <formula>#REF!=1</formula>
    </cfRule>
  </conditionalFormatting>
  <conditionalFormatting sqref="P20">
    <cfRule type="expression" dxfId="55" priority="67" stopIfTrue="1">
      <formula>#REF!=1</formula>
    </cfRule>
  </conditionalFormatting>
  <conditionalFormatting sqref="D28:D31">
    <cfRule type="expression" dxfId="54" priority="62" stopIfTrue="1">
      <formula>#REF!=1</formula>
    </cfRule>
  </conditionalFormatting>
  <conditionalFormatting sqref="H28:H31">
    <cfRule type="expression" dxfId="53" priority="61" stopIfTrue="1">
      <formula>#REF!=1</formula>
    </cfRule>
  </conditionalFormatting>
  <conditionalFormatting sqref="L28:L31">
    <cfRule type="expression" dxfId="52" priority="60" stopIfTrue="1">
      <formula>#REF!=1</formula>
    </cfRule>
  </conditionalFormatting>
  <conditionalFormatting sqref="P28:P31">
    <cfRule type="expression" dxfId="51" priority="59" stopIfTrue="1">
      <formula>#REF!=1</formula>
    </cfRule>
  </conditionalFormatting>
  <conditionalFormatting sqref="F29:F31">
    <cfRule type="cellIs" dxfId="50" priority="58" stopIfTrue="1" operator="equal">
      <formula>1</formula>
    </cfRule>
  </conditionalFormatting>
  <conditionalFormatting sqref="F29:F31">
    <cfRule type="expression" dxfId="49" priority="57" stopIfTrue="1">
      <formula>#REF!=1</formula>
    </cfRule>
  </conditionalFormatting>
  <conditionalFormatting sqref="R29:R31">
    <cfRule type="expression" dxfId="48" priority="55" stopIfTrue="1">
      <formula>#REF!=1</formula>
    </cfRule>
  </conditionalFormatting>
  <conditionalFormatting sqref="T28:T31">
    <cfRule type="cellIs" dxfId="47" priority="46" stopIfTrue="1" operator="equal">
      <formula>1</formula>
    </cfRule>
  </conditionalFormatting>
  <conditionalFormatting sqref="T12:T15">
    <cfRule type="cellIs" dxfId="46" priority="48" stopIfTrue="1" operator="equal">
      <formula>1</formula>
    </cfRule>
  </conditionalFormatting>
  <conditionalFormatting sqref="T20:T23">
    <cfRule type="cellIs" dxfId="45" priority="47" stopIfTrue="1" operator="equal">
      <formula>1</formula>
    </cfRule>
  </conditionalFormatting>
  <conditionalFormatting sqref="F4:F7">
    <cfRule type="cellIs" dxfId="44" priority="45" operator="equal">
      <formula>1</formula>
    </cfRule>
  </conditionalFormatting>
  <conditionalFormatting sqref="J4:J6">
    <cfRule type="expression" dxfId="43" priority="44" stopIfTrue="1">
      <formula>#REF!=1</formula>
    </cfRule>
  </conditionalFormatting>
  <conditionalFormatting sqref="J7">
    <cfRule type="expression" dxfId="42" priority="43" stopIfTrue="1">
      <formula>#REF!=1</formula>
    </cfRule>
  </conditionalFormatting>
  <conditionalFormatting sqref="J7">
    <cfRule type="cellIs" dxfId="41" priority="42" stopIfTrue="1" operator="equal">
      <formula>1</formula>
    </cfRule>
  </conditionalFormatting>
  <conditionalFormatting sqref="J4:J7">
    <cfRule type="cellIs" dxfId="40" priority="41" operator="equal">
      <formula>1</formula>
    </cfRule>
  </conditionalFormatting>
  <conditionalFormatting sqref="N4:N6">
    <cfRule type="expression" dxfId="39" priority="40" stopIfTrue="1">
      <formula>#REF!=1</formula>
    </cfRule>
  </conditionalFormatting>
  <conditionalFormatting sqref="N7">
    <cfRule type="expression" dxfId="38" priority="39" stopIfTrue="1">
      <formula>#REF!=1</formula>
    </cfRule>
  </conditionalFormatting>
  <conditionalFormatting sqref="N7">
    <cfRule type="cellIs" dxfId="37" priority="38" stopIfTrue="1" operator="equal">
      <formula>1</formula>
    </cfRule>
  </conditionalFormatting>
  <conditionalFormatting sqref="N4:N7">
    <cfRule type="cellIs" dxfId="36" priority="37" operator="equal">
      <formula>1</formula>
    </cfRule>
  </conditionalFormatting>
  <conditionalFormatting sqref="R4:R6">
    <cfRule type="expression" dxfId="35" priority="36" stopIfTrue="1">
      <formula>#REF!=1</formula>
    </cfRule>
  </conditionalFormatting>
  <conditionalFormatting sqref="R7">
    <cfRule type="expression" dxfId="34" priority="35" stopIfTrue="1">
      <formula>#REF!=1</formula>
    </cfRule>
  </conditionalFormatting>
  <conditionalFormatting sqref="R7">
    <cfRule type="cellIs" dxfId="33" priority="34" stopIfTrue="1" operator="equal">
      <formula>1</formula>
    </cfRule>
  </conditionalFormatting>
  <conditionalFormatting sqref="R4:R7">
    <cfRule type="cellIs" dxfId="32" priority="33" operator="equal">
      <formula>1</formula>
    </cfRule>
  </conditionalFormatting>
  <conditionalFormatting sqref="F12:F14">
    <cfRule type="expression" dxfId="31" priority="32" stopIfTrue="1">
      <formula>#REF!=1</formula>
    </cfRule>
  </conditionalFormatting>
  <conditionalFormatting sqref="F15">
    <cfRule type="expression" dxfId="30" priority="31" stopIfTrue="1">
      <formula>#REF!=1</formula>
    </cfRule>
  </conditionalFormatting>
  <conditionalFormatting sqref="F15">
    <cfRule type="cellIs" dxfId="29" priority="30" stopIfTrue="1" operator="equal">
      <formula>1</formula>
    </cfRule>
  </conditionalFormatting>
  <conditionalFormatting sqref="F12:F15">
    <cfRule type="cellIs" dxfId="28" priority="29" operator="equal">
      <formula>1</formula>
    </cfRule>
  </conditionalFormatting>
  <conditionalFormatting sqref="J12:J14">
    <cfRule type="expression" dxfId="27" priority="28" stopIfTrue="1">
      <formula>#REF!=1</formula>
    </cfRule>
  </conditionalFormatting>
  <conditionalFormatting sqref="J15">
    <cfRule type="expression" dxfId="26" priority="27" stopIfTrue="1">
      <formula>#REF!=1</formula>
    </cfRule>
  </conditionalFormatting>
  <conditionalFormatting sqref="J15">
    <cfRule type="cellIs" dxfId="25" priority="26" stopIfTrue="1" operator="equal">
      <formula>1</formula>
    </cfRule>
  </conditionalFormatting>
  <conditionalFormatting sqref="J12:J15">
    <cfRule type="cellIs" dxfId="24" priority="25" operator="equal">
      <formula>1</formula>
    </cfRule>
  </conditionalFormatting>
  <conditionalFormatting sqref="N12:N14">
    <cfRule type="expression" dxfId="23" priority="24" stopIfTrue="1">
      <formula>#REF!=1</formula>
    </cfRule>
  </conditionalFormatting>
  <conditionalFormatting sqref="N15">
    <cfRule type="expression" dxfId="22" priority="23" stopIfTrue="1">
      <formula>#REF!=1</formula>
    </cfRule>
  </conditionalFormatting>
  <conditionalFormatting sqref="N15">
    <cfRule type="cellIs" dxfId="21" priority="22" stopIfTrue="1" operator="equal">
      <formula>1</formula>
    </cfRule>
  </conditionalFormatting>
  <conditionalFormatting sqref="N12:N15">
    <cfRule type="cellIs" dxfId="20" priority="21" operator="equal">
      <formula>1</formula>
    </cfRule>
  </conditionalFormatting>
  <conditionalFormatting sqref="R12:R14">
    <cfRule type="expression" dxfId="19" priority="20" stopIfTrue="1">
      <formula>#REF!=1</formula>
    </cfRule>
  </conditionalFormatting>
  <conditionalFormatting sqref="R15">
    <cfRule type="expression" dxfId="18" priority="19" stopIfTrue="1">
      <formula>#REF!=1</formula>
    </cfRule>
  </conditionalFormatting>
  <conditionalFormatting sqref="R15">
    <cfRule type="cellIs" dxfId="17" priority="18" stopIfTrue="1" operator="equal">
      <formula>1</formula>
    </cfRule>
  </conditionalFormatting>
  <conditionalFormatting sqref="R12:R15">
    <cfRule type="cellIs" dxfId="16" priority="17" operator="equal">
      <formula>1</formula>
    </cfRule>
  </conditionalFormatting>
  <conditionalFormatting sqref="F20:F22">
    <cfRule type="expression" dxfId="15" priority="16" stopIfTrue="1">
      <formula>#REF!=1</formula>
    </cfRule>
  </conditionalFormatting>
  <conditionalFormatting sqref="F23">
    <cfRule type="expression" dxfId="14" priority="15" stopIfTrue="1">
      <formula>#REF!=1</formula>
    </cfRule>
  </conditionalFormatting>
  <conditionalFormatting sqref="F23">
    <cfRule type="cellIs" dxfId="13" priority="14" stopIfTrue="1" operator="equal">
      <formula>1</formula>
    </cfRule>
  </conditionalFormatting>
  <conditionalFormatting sqref="F20:F23">
    <cfRule type="cellIs" dxfId="12" priority="13" operator="equal">
      <formula>1</formula>
    </cfRule>
  </conditionalFormatting>
  <conditionalFormatting sqref="J20:J22">
    <cfRule type="expression" dxfId="11" priority="12" stopIfTrue="1">
      <formula>#REF!=1</formula>
    </cfRule>
  </conditionalFormatting>
  <conditionalFormatting sqref="J23">
    <cfRule type="expression" dxfId="10" priority="11" stopIfTrue="1">
      <formula>#REF!=1</formula>
    </cfRule>
  </conditionalFormatting>
  <conditionalFormatting sqref="J23">
    <cfRule type="cellIs" dxfId="9" priority="10" stopIfTrue="1" operator="equal">
      <formula>1</formula>
    </cfRule>
  </conditionalFormatting>
  <conditionalFormatting sqref="J20:J23">
    <cfRule type="cellIs" dxfId="8" priority="9" operator="equal">
      <formula>1</formula>
    </cfRule>
  </conditionalFormatting>
  <conditionalFormatting sqref="N20:N22">
    <cfRule type="expression" dxfId="7" priority="8" stopIfTrue="1">
      <formula>#REF!=1</formula>
    </cfRule>
  </conditionalFormatting>
  <conditionalFormatting sqref="N23">
    <cfRule type="expression" dxfId="6" priority="7" stopIfTrue="1">
      <formula>#REF!=1</formula>
    </cfRule>
  </conditionalFormatting>
  <conditionalFormatting sqref="N23">
    <cfRule type="cellIs" dxfId="5" priority="6" stopIfTrue="1" operator="equal">
      <formula>1</formula>
    </cfRule>
  </conditionalFormatting>
  <conditionalFormatting sqref="N20:N23">
    <cfRule type="cellIs" dxfId="4" priority="5" operator="equal">
      <formula>1</formula>
    </cfRule>
  </conditionalFormatting>
  <conditionalFormatting sqref="R20:R22">
    <cfRule type="expression" dxfId="3" priority="4" stopIfTrue="1">
      <formula>#REF!=1</formula>
    </cfRule>
  </conditionalFormatting>
  <conditionalFormatting sqref="R23">
    <cfRule type="expression" dxfId="2" priority="3" stopIfTrue="1">
      <formula>#REF!=1</formula>
    </cfRule>
  </conditionalFormatting>
  <conditionalFormatting sqref="R23">
    <cfRule type="cellIs" dxfId="1" priority="2" stopIfTrue="1" operator="equal">
      <formula>1</formula>
    </cfRule>
  </conditionalFormatting>
  <conditionalFormatting sqref="R20:R23">
    <cfRule type="cellIs" dxfId="0" priority="1" operator="equal">
      <formula>1</formula>
    </cfRule>
  </conditionalFormatting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2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2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2015-11-27T16:12:09Z</dcterms:modified>
</cp:coreProperties>
</file>