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Y11" i="1" l="1"/>
  <c r="Y12" i="1"/>
  <c r="Y13" i="1"/>
  <c r="Y10" i="1"/>
  <c r="W11" i="1"/>
  <c r="W12" i="1"/>
  <c r="W13" i="1"/>
  <c r="W10" i="1"/>
  <c r="X11" i="1"/>
  <c r="X12" i="1"/>
  <c r="X13" i="1"/>
  <c r="X10" i="1"/>
  <c r="S14" i="1" l="1"/>
  <c r="T14" i="1" s="1"/>
  <c r="R14" i="1"/>
  <c r="U14" i="1" s="1"/>
  <c r="N14" i="1"/>
  <c r="O14" i="1" s="1"/>
  <c r="M14" i="1"/>
  <c r="P14" i="1" s="1"/>
  <c r="I14" i="1"/>
  <c r="J14" i="1" s="1"/>
  <c r="H14" i="1"/>
  <c r="K14" i="1" s="1"/>
  <c r="D14" i="1"/>
  <c r="E14" i="1" s="1"/>
  <c r="C14" i="1"/>
  <c r="F14" i="1" s="1"/>
  <c r="U13" i="1"/>
  <c r="T13" i="1"/>
  <c r="V13" i="1" s="1"/>
  <c r="P13" i="1"/>
  <c r="O13" i="1"/>
  <c r="K13" i="1"/>
  <c r="J13" i="1"/>
  <c r="F13" i="1"/>
  <c r="E13" i="1"/>
  <c r="G13" i="1" s="1"/>
  <c r="U12" i="1"/>
  <c r="T12" i="1"/>
  <c r="P12" i="1"/>
  <c r="O12" i="1"/>
  <c r="K12" i="1"/>
  <c r="J12" i="1"/>
  <c r="L12" i="1" s="1"/>
  <c r="F12" i="1"/>
  <c r="E12" i="1"/>
  <c r="U11" i="1"/>
  <c r="T11" i="1"/>
  <c r="P11" i="1"/>
  <c r="O11" i="1"/>
  <c r="K11" i="1"/>
  <c r="J11" i="1"/>
  <c r="L11" i="1" s="1"/>
  <c r="F11" i="1"/>
  <c r="E11" i="1"/>
  <c r="U10" i="1"/>
  <c r="T10" i="1"/>
  <c r="V11" i="1" s="1"/>
  <c r="P10" i="1"/>
  <c r="O10" i="1"/>
  <c r="Q12" i="1" s="1"/>
  <c r="L10" i="1"/>
  <c r="K10" i="1"/>
  <c r="J10" i="1"/>
  <c r="L13" i="1" s="1"/>
  <c r="G10" i="1"/>
  <c r="F10" i="1"/>
  <c r="E10" i="1"/>
  <c r="A7" i="1"/>
  <c r="D6" i="1"/>
  <c r="V10" i="1" l="1"/>
  <c r="Q11" i="1"/>
  <c r="Q10" i="1"/>
  <c r="G12" i="1"/>
  <c r="G11" i="1"/>
  <c r="V12" i="1"/>
  <c r="Q13" i="1"/>
</calcChain>
</file>

<file path=xl/comments1.xml><?xml version="1.0" encoding="utf-8"?>
<comments xmlns="http://schemas.openxmlformats.org/spreadsheetml/2006/main">
  <authors>
    <author>Auteur</author>
  </authors>
  <commentList>
    <comment ref="W13" authorId="0">
      <text>
        <r>
          <rPr>
            <sz val="24"/>
            <color indexed="81"/>
            <rFont val="Tahoma"/>
            <family val="2"/>
          </rPr>
          <t xml:space="preserve">معادلة حضرتك
</t>
        </r>
      </text>
    </comment>
    <comment ref="X13" authorId="0">
      <text>
        <r>
          <rPr>
            <b/>
            <sz val="22"/>
            <color indexed="81"/>
            <rFont val="Tahoma"/>
            <family val="2"/>
          </rPr>
          <t>معادلة حضرتك</t>
        </r>
        <r>
          <rPr>
            <sz val="22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<sst xmlns="http://schemas.openxmlformats.org/spreadsheetml/2006/main" count="33" uniqueCount="18">
  <si>
    <t>Date :</t>
  </si>
  <si>
    <t>S</t>
  </si>
  <si>
    <t>Name</t>
  </si>
  <si>
    <t>T.O</t>
  </si>
  <si>
    <t>P.C</t>
  </si>
  <si>
    <t>L.P.C</t>
  </si>
  <si>
    <t>E.C</t>
  </si>
  <si>
    <t>RTP</t>
  </si>
  <si>
    <t xml:space="preserve">Plan </t>
  </si>
  <si>
    <t>MTD</t>
  </si>
  <si>
    <t>%</t>
  </si>
  <si>
    <t>P.O.N.D</t>
  </si>
  <si>
    <t>Rank</t>
  </si>
  <si>
    <t>Total</t>
  </si>
  <si>
    <t xml:space="preserve">جلال </t>
  </si>
  <si>
    <t>ريمون</t>
  </si>
  <si>
    <t xml:space="preserve">هانى </t>
  </si>
  <si>
    <t xml:space="preserve">حسن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</si>
</sst>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b/>
      <sz val="16"/>
      <color theme="0"/>
      <name val="Times New Roman"/>
      <family val="1"/>
    </font>
    <font>
      <b/>
      <sz val="48"/>
      <color indexed="18"/>
      <name val="Times New Roman"/>
      <family val="1"/>
    </font>
    <font>
      <b/>
      <sz val="48"/>
      <color rgb="FF0000FF"/>
      <name val="Times New Roman"/>
      <family val="1"/>
    </font>
    <font>
      <b/>
      <sz val="48"/>
      <name val="Times New Roman"/>
      <family val="1"/>
    </font>
    <font>
      <b/>
      <sz val="48"/>
      <name val="Cambria"/>
      <family val="1"/>
      <scheme val="major"/>
    </font>
    <font>
      <b/>
      <sz val="48"/>
      <color rgb="FFFF0000"/>
      <name val="Times New Roman"/>
      <family val="1"/>
    </font>
    <font>
      <b/>
      <sz val="36"/>
      <color rgb="FF0000CC"/>
      <name val="Times New Roman"/>
      <family val="1"/>
    </font>
    <font>
      <b/>
      <sz val="26"/>
      <color rgb="FFFF0000"/>
      <name val="Times New Roman"/>
      <family val="1"/>
    </font>
    <font>
      <b/>
      <u/>
      <sz val="16"/>
      <color indexed="10"/>
      <name val="Times New Roman"/>
      <family val="1"/>
    </font>
    <font>
      <b/>
      <sz val="28"/>
      <name val="Times New Roman"/>
      <family val="1"/>
    </font>
    <font>
      <b/>
      <sz val="36"/>
      <name val="Times New Roman"/>
      <family val="1"/>
    </font>
    <font>
      <b/>
      <sz val="24"/>
      <name val="Times New Roman"/>
      <family val="1"/>
    </font>
    <font>
      <b/>
      <sz val="28"/>
      <color theme="0"/>
      <name val="Times New Roman"/>
      <family val="1"/>
    </font>
    <font>
      <b/>
      <sz val="28"/>
      <color indexed="18"/>
      <name val="Times New Roman"/>
      <family val="1"/>
    </font>
    <font>
      <b/>
      <sz val="26"/>
      <color rgb="FF0000FF"/>
      <name val="Times New Roman"/>
      <family val="1"/>
    </font>
    <font>
      <b/>
      <sz val="28"/>
      <color rgb="FF0000CC"/>
      <name val="Times New Roman"/>
      <family val="1"/>
    </font>
    <font>
      <b/>
      <sz val="26"/>
      <color theme="1"/>
      <name val="Times New Roman"/>
      <family val="1"/>
    </font>
    <font>
      <b/>
      <sz val="36"/>
      <color rgb="FFFF00FF"/>
      <name val="Times New Roman"/>
      <family val="1"/>
    </font>
    <font>
      <b/>
      <sz val="24"/>
      <color rgb="FF0000FF"/>
      <name val="Times New Roman"/>
      <family val="1"/>
    </font>
    <font>
      <b/>
      <sz val="28"/>
      <color rgb="FFFF0000"/>
      <name val="Times New Roman"/>
      <family val="1"/>
    </font>
    <font>
      <b/>
      <sz val="16"/>
      <color theme="0"/>
      <name val="Calibri"/>
      <family val="2"/>
      <scheme val="minor"/>
    </font>
    <font>
      <b/>
      <sz val="22"/>
      <color indexed="81"/>
      <name val="Tahoma"/>
      <family val="2"/>
    </font>
    <font>
      <sz val="22"/>
      <color indexed="81"/>
      <name val="Tahoma"/>
      <family val="2"/>
    </font>
    <font>
      <sz val="24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</fills>
  <borders count="3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theme="1"/>
      </left>
      <right style="thick">
        <color theme="1"/>
      </right>
      <top style="thick">
        <color indexed="64"/>
      </top>
      <bottom style="hair">
        <color rgb="FF0000CC"/>
      </bottom>
      <diagonal/>
    </border>
    <border>
      <left/>
      <right/>
      <top style="thick">
        <color indexed="64"/>
      </top>
      <bottom style="hair">
        <color rgb="FF0000CC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hair">
        <color rgb="FF0000CC"/>
      </bottom>
      <diagonal/>
    </border>
    <border>
      <left/>
      <right style="medium">
        <color indexed="64"/>
      </right>
      <top style="thick">
        <color indexed="64"/>
      </top>
      <bottom style="hair">
        <color rgb="FF0000CC"/>
      </bottom>
      <diagonal/>
    </border>
    <border>
      <left style="medium">
        <color indexed="64"/>
      </left>
      <right style="medium">
        <color indexed="64"/>
      </right>
      <top/>
      <bottom style="hair">
        <color rgb="FF0000CC"/>
      </bottom>
      <diagonal/>
    </border>
    <border>
      <left style="medium">
        <color indexed="64"/>
      </left>
      <right style="thick">
        <color indexed="64"/>
      </right>
      <top/>
      <bottom style="hair">
        <color rgb="FF0000CC"/>
      </bottom>
      <diagonal/>
    </border>
    <border>
      <left style="medium">
        <color indexed="64"/>
      </left>
      <right style="thick">
        <color theme="1"/>
      </right>
      <top/>
      <bottom style="hair">
        <color rgb="FF0000CC"/>
      </bottom>
      <diagonal/>
    </border>
    <border>
      <left/>
      <right style="thick">
        <color theme="1"/>
      </right>
      <top/>
      <bottom style="hair">
        <color rgb="FF0000CC"/>
      </bottom>
      <diagonal/>
    </border>
    <border>
      <left style="thick">
        <color theme="1"/>
      </left>
      <right style="thick">
        <color theme="1"/>
      </right>
      <top/>
      <bottom style="hair">
        <color rgb="FF0000CC"/>
      </bottom>
      <diagonal/>
    </border>
    <border>
      <left style="thick">
        <color theme="1"/>
      </left>
      <right style="thick">
        <color theme="1"/>
      </right>
      <top style="hair">
        <color rgb="FF0000CC"/>
      </top>
      <bottom style="hair">
        <color rgb="FF0000CC"/>
      </bottom>
      <diagonal/>
    </border>
    <border>
      <left/>
      <right/>
      <top style="hair">
        <color rgb="FF0000CC"/>
      </top>
      <bottom style="hair">
        <color rgb="FF0000CC"/>
      </bottom>
      <diagonal/>
    </border>
    <border>
      <left style="thick">
        <color indexed="64"/>
      </left>
      <right style="thick">
        <color indexed="64"/>
      </right>
      <top style="hair">
        <color rgb="FF0000CC"/>
      </top>
      <bottom style="hair">
        <color rgb="FF0000CC"/>
      </bottom>
      <diagonal/>
    </border>
    <border>
      <left/>
      <right style="medium">
        <color indexed="64"/>
      </right>
      <top style="hair">
        <color rgb="FF0000CC"/>
      </top>
      <bottom style="hair">
        <color rgb="FF0000CC"/>
      </bottom>
      <diagonal/>
    </border>
    <border>
      <left style="medium">
        <color indexed="64"/>
      </left>
      <right style="medium">
        <color indexed="64"/>
      </right>
      <top style="hair">
        <color rgb="FF0000CC"/>
      </top>
      <bottom style="hair">
        <color rgb="FF0000CC"/>
      </bottom>
      <diagonal/>
    </border>
    <border>
      <left style="medium">
        <color indexed="64"/>
      </left>
      <right style="thick">
        <color indexed="64"/>
      </right>
      <top style="hair">
        <color rgb="FF0000CC"/>
      </top>
      <bottom style="hair">
        <color rgb="FF0000CC"/>
      </bottom>
      <diagonal/>
    </border>
    <border>
      <left style="medium">
        <color indexed="64"/>
      </left>
      <right style="thick">
        <color theme="1"/>
      </right>
      <top style="hair">
        <color rgb="FF0000CC"/>
      </top>
      <bottom style="hair">
        <color rgb="FF0000CC"/>
      </bottom>
      <diagonal/>
    </border>
    <border>
      <left style="thick">
        <color theme="1"/>
      </left>
      <right style="thick">
        <color theme="1"/>
      </right>
      <top style="hair">
        <color rgb="FF0000CC"/>
      </top>
      <bottom style="thick">
        <color indexed="64"/>
      </bottom>
      <diagonal/>
    </border>
    <border>
      <left/>
      <right/>
      <top style="hair">
        <color rgb="FF0000CC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hair">
        <color rgb="FF0000CC"/>
      </top>
      <bottom style="thick">
        <color indexed="64"/>
      </bottom>
      <diagonal/>
    </border>
    <border>
      <left/>
      <right style="medium">
        <color indexed="64"/>
      </right>
      <top style="hair">
        <color rgb="FF0000CC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rgb="FF0000CC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hair">
        <color rgb="FF0000CC"/>
      </top>
      <bottom style="thick">
        <color indexed="64"/>
      </bottom>
      <diagonal/>
    </border>
    <border>
      <left style="medium">
        <color indexed="64"/>
      </left>
      <right style="thick">
        <color theme="1"/>
      </right>
      <top style="hair">
        <color rgb="FF0000CC"/>
      </top>
      <bottom style="thick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70">
    <xf numFmtId="0" fontId="0" fillId="0" borderId="0" xfId="0"/>
    <xf numFmtId="0" fontId="3" fillId="2" borderId="0" xfId="2" applyFont="1" applyFill="1" applyAlignment="1">
      <alignment horizontal="center" vertical="center"/>
    </xf>
    <xf numFmtId="0" fontId="4" fillId="3" borderId="0" xfId="2" applyFont="1" applyFill="1" applyAlignment="1">
      <alignment horizontal="center" vertical="center"/>
    </xf>
    <xf numFmtId="14" fontId="3" fillId="2" borderId="0" xfId="2" applyNumberFormat="1" applyFont="1" applyFill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9" fillId="2" borderId="0" xfId="2" applyFont="1" applyFill="1" applyAlignment="1">
      <alignment horizontal="center" vertical="center" readingOrder="1"/>
    </xf>
    <xf numFmtId="0" fontId="10" fillId="2" borderId="7" xfId="2" applyNumberFormat="1" applyFont="1" applyFill="1" applyBorder="1" applyAlignment="1">
      <alignment horizontal="center" vertical="center"/>
    </xf>
    <xf numFmtId="0" fontId="11" fillId="2" borderId="7" xfId="2" applyNumberFormat="1" applyFont="1" applyFill="1" applyBorder="1" applyAlignment="1">
      <alignment vertical="center"/>
    </xf>
    <xf numFmtId="1" fontId="12" fillId="2" borderId="0" xfId="2" applyNumberFormat="1" applyFont="1" applyFill="1" applyAlignment="1" applyProtection="1">
      <alignment horizontal="center" vertical="center"/>
      <protection hidden="1"/>
    </xf>
    <xf numFmtId="0" fontId="3" fillId="2" borderId="0" xfId="2" applyFont="1" applyFill="1" applyAlignment="1" applyProtection="1">
      <alignment horizontal="center" vertical="center"/>
      <protection hidden="1"/>
    </xf>
    <xf numFmtId="9" fontId="3" fillId="2" borderId="0" xfId="1" applyFont="1" applyFill="1" applyAlignment="1" applyProtection="1">
      <alignment horizontal="center" vertical="center"/>
      <protection hidden="1"/>
    </xf>
    <xf numFmtId="0" fontId="16" fillId="8" borderId="11" xfId="2" applyFont="1" applyFill="1" applyBorder="1" applyAlignment="1" applyProtection="1">
      <alignment horizontal="center" vertical="center"/>
      <protection hidden="1"/>
    </xf>
    <xf numFmtId="1" fontId="17" fillId="0" borderId="11" xfId="2" applyNumberFormat="1" applyFont="1" applyFill="1" applyBorder="1" applyAlignment="1" applyProtection="1">
      <alignment horizontal="center" vertical="center"/>
      <protection hidden="1"/>
    </xf>
    <xf numFmtId="1" fontId="17" fillId="0" borderId="5" xfId="2" applyNumberFormat="1" applyFont="1" applyFill="1" applyBorder="1" applyAlignment="1" applyProtection="1">
      <alignment horizontal="center" vertical="center"/>
      <protection hidden="1"/>
    </xf>
    <xf numFmtId="1" fontId="17" fillId="9" borderId="11" xfId="2" applyNumberFormat="1" applyFont="1" applyFill="1" applyBorder="1" applyAlignment="1" applyProtection="1">
      <alignment horizontal="center" vertical="center"/>
      <protection hidden="1"/>
    </xf>
    <xf numFmtId="0" fontId="16" fillId="8" borderId="6" xfId="2" applyFont="1" applyFill="1" applyBorder="1" applyAlignment="1" applyProtection="1">
      <alignment horizontal="center" vertical="center"/>
      <protection hidden="1"/>
    </xf>
    <xf numFmtId="0" fontId="18" fillId="0" borderId="12" xfId="2" applyNumberFormat="1" applyFont="1" applyFill="1" applyBorder="1" applyAlignment="1" applyProtection="1">
      <alignment horizontal="center" vertical="center" shrinkToFit="1"/>
      <protection hidden="1"/>
    </xf>
    <xf numFmtId="0" fontId="19" fillId="3" borderId="13" xfId="2" applyFont="1" applyFill="1" applyBorder="1" applyAlignment="1">
      <alignment horizontal="center" vertical="center"/>
    </xf>
    <xf numFmtId="1" fontId="20" fillId="10" borderId="14" xfId="2" applyNumberFormat="1" applyFont="1" applyFill="1" applyBorder="1" applyAlignment="1" applyProtection="1">
      <alignment horizontal="center" vertical="center" shrinkToFit="1"/>
      <protection hidden="1"/>
    </xf>
    <xf numFmtId="1" fontId="21" fillId="0" borderId="15" xfId="2" applyNumberFormat="1" applyFont="1" applyFill="1" applyBorder="1" applyAlignment="1" applyProtection="1">
      <alignment horizontal="center" vertical="center" shrinkToFit="1"/>
      <protection hidden="1"/>
    </xf>
    <xf numFmtId="9" fontId="22" fillId="0" borderId="16" xfId="1" applyFont="1" applyFill="1" applyBorder="1" applyAlignment="1" applyProtection="1">
      <alignment horizontal="center" vertical="center" shrinkToFit="1"/>
      <protection hidden="1"/>
    </xf>
    <xf numFmtId="1" fontId="22" fillId="0" borderId="16" xfId="1" applyNumberFormat="1" applyFont="1" applyFill="1" applyBorder="1" applyAlignment="1" applyProtection="1">
      <alignment horizontal="center" vertical="center" shrinkToFit="1"/>
      <protection hidden="1"/>
    </xf>
    <xf numFmtId="0" fontId="22" fillId="0" borderId="17" xfId="2" applyNumberFormat="1" applyFont="1" applyFill="1" applyBorder="1" applyAlignment="1" applyProtection="1">
      <alignment horizontal="center" vertical="center" shrinkToFit="1"/>
      <protection hidden="1"/>
    </xf>
    <xf numFmtId="0" fontId="20" fillId="10" borderId="14" xfId="2" applyNumberFormat="1" applyFont="1" applyFill="1" applyBorder="1" applyAlignment="1" applyProtection="1">
      <alignment horizontal="center" vertical="center" shrinkToFit="1"/>
      <protection hidden="1"/>
    </xf>
    <xf numFmtId="0" fontId="22" fillId="0" borderId="18" xfId="2" applyNumberFormat="1" applyFont="1" applyFill="1" applyBorder="1" applyAlignment="1" applyProtection="1">
      <alignment horizontal="center" vertical="center" shrinkToFit="1"/>
      <protection hidden="1"/>
    </xf>
    <xf numFmtId="0" fontId="22" fillId="0" borderId="19" xfId="2" applyNumberFormat="1" applyFont="1" applyFill="1" applyBorder="1" applyAlignment="1" applyProtection="1">
      <alignment horizontal="center" vertical="center" shrinkToFit="1"/>
      <protection hidden="1"/>
    </xf>
    <xf numFmtId="0" fontId="15" fillId="2" borderId="20" xfId="2" applyFont="1" applyFill="1" applyBorder="1" applyAlignment="1">
      <alignment horizontal="center" vertical="center"/>
    </xf>
    <xf numFmtId="0" fontId="18" fillId="0" borderId="21" xfId="2" applyNumberFormat="1" applyFont="1" applyFill="1" applyBorder="1" applyAlignment="1" applyProtection="1">
      <alignment horizontal="center" vertical="center" shrinkToFit="1"/>
      <protection hidden="1"/>
    </xf>
    <xf numFmtId="0" fontId="19" fillId="3" borderId="22" xfId="2" applyFont="1" applyFill="1" applyBorder="1" applyAlignment="1">
      <alignment horizontal="center" vertical="center"/>
    </xf>
    <xf numFmtId="1" fontId="20" fillId="10" borderId="23" xfId="2" applyNumberFormat="1" applyFont="1" applyFill="1" applyBorder="1" applyAlignment="1" applyProtection="1">
      <alignment horizontal="center" vertical="center" shrinkToFit="1"/>
      <protection hidden="1"/>
    </xf>
    <xf numFmtId="1" fontId="21" fillId="0" borderId="24" xfId="2" applyNumberFormat="1" applyFont="1" applyFill="1" applyBorder="1" applyAlignment="1" applyProtection="1">
      <alignment horizontal="center" vertical="center" shrinkToFit="1"/>
      <protection hidden="1"/>
    </xf>
    <xf numFmtId="9" fontId="22" fillId="0" borderId="25" xfId="1" applyFont="1" applyFill="1" applyBorder="1" applyAlignment="1" applyProtection="1">
      <alignment horizontal="center" vertical="center" shrinkToFit="1"/>
      <protection hidden="1"/>
    </xf>
    <xf numFmtId="1" fontId="22" fillId="0" borderId="25" xfId="1" applyNumberFormat="1" applyFont="1" applyFill="1" applyBorder="1" applyAlignment="1" applyProtection="1">
      <alignment horizontal="center" vertical="center" shrinkToFit="1"/>
      <protection hidden="1"/>
    </xf>
    <xf numFmtId="0" fontId="22" fillId="0" borderId="26" xfId="2" applyNumberFormat="1" applyFont="1" applyFill="1" applyBorder="1" applyAlignment="1" applyProtection="1">
      <alignment horizontal="center" vertical="center" shrinkToFit="1"/>
      <protection hidden="1"/>
    </xf>
    <xf numFmtId="0" fontId="20" fillId="10" borderId="23" xfId="2" applyNumberFormat="1" applyFont="1" applyFill="1" applyBorder="1" applyAlignment="1" applyProtection="1">
      <alignment horizontal="center" vertical="center" shrinkToFit="1"/>
      <protection hidden="1"/>
    </xf>
    <xf numFmtId="0" fontId="21" fillId="0" borderId="24" xfId="2" applyNumberFormat="1" applyFont="1" applyFill="1" applyBorder="1" applyAlignment="1" applyProtection="1">
      <alignment horizontal="center" vertical="center" shrinkToFit="1"/>
      <protection hidden="1"/>
    </xf>
    <xf numFmtId="0" fontId="22" fillId="0" borderId="27" xfId="2" applyNumberFormat="1" applyFont="1" applyFill="1" applyBorder="1" applyAlignment="1" applyProtection="1">
      <alignment horizontal="center" vertical="center" shrinkToFit="1"/>
      <protection hidden="1"/>
    </xf>
    <xf numFmtId="0" fontId="18" fillId="0" borderId="28" xfId="2" applyNumberFormat="1" applyFont="1" applyFill="1" applyBorder="1" applyAlignment="1" applyProtection="1">
      <alignment horizontal="center" vertical="center" shrinkToFit="1"/>
      <protection hidden="1"/>
    </xf>
    <xf numFmtId="0" fontId="19" fillId="3" borderId="29" xfId="2" applyFont="1" applyFill="1" applyBorder="1" applyAlignment="1">
      <alignment horizontal="center" vertical="center"/>
    </xf>
    <xf numFmtId="1" fontId="20" fillId="10" borderId="30" xfId="2" applyNumberFormat="1" applyFont="1" applyFill="1" applyBorder="1" applyAlignment="1" applyProtection="1">
      <alignment horizontal="center" vertical="center" shrinkToFit="1"/>
      <protection hidden="1"/>
    </xf>
    <xf numFmtId="1" fontId="21" fillId="0" borderId="31" xfId="2" applyNumberFormat="1" applyFont="1" applyFill="1" applyBorder="1" applyAlignment="1" applyProtection="1">
      <alignment horizontal="center" vertical="center" shrinkToFit="1"/>
      <protection hidden="1"/>
    </xf>
    <xf numFmtId="9" fontId="22" fillId="0" borderId="32" xfId="1" applyFont="1" applyFill="1" applyBorder="1" applyAlignment="1" applyProtection="1">
      <alignment horizontal="center" vertical="center" shrinkToFit="1"/>
      <protection hidden="1"/>
    </xf>
    <xf numFmtId="1" fontId="22" fillId="0" borderId="32" xfId="1" applyNumberFormat="1" applyFont="1" applyFill="1" applyBorder="1" applyAlignment="1" applyProtection="1">
      <alignment horizontal="center" vertical="center" shrinkToFit="1"/>
      <protection hidden="1"/>
    </xf>
    <xf numFmtId="0" fontId="22" fillId="0" borderId="33" xfId="2" applyNumberFormat="1" applyFont="1" applyFill="1" applyBorder="1" applyAlignment="1" applyProtection="1">
      <alignment horizontal="center" vertical="center" shrinkToFit="1"/>
      <protection hidden="1"/>
    </xf>
    <xf numFmtId="0" fontId="20" fillId="10" borderId="30" xfId="2" applyNumberFormat="1" applyFont="1" applyFill="1" applyBorder="1" applyAlignment="1" applyProtection="1">
      <alignment horizontal="center" vertical="center" shrinkToFit="1"/>
      <protection hidden="1"/>
    </xf>
    <xf numFmtId="0" fontId="21" fillId="0" borderId="31" xfId="2" applyNumberFormat="1" applyFont="1" applyFill="1" applyBorder="1" applyAlignment="1" applyProtection="1">
      <alignment horizontal="center" vertical="center" shrinkToFit="1"/>
      <protection hidden="1"/>
    </xf>
    <xf numFmtId="0" fontId="22" fillId="0" borderId="34" xfId="2" applyNumberFormat="1" applyFont="1" applyFill="1" applyBorder="1" applyAlignment="1" applyProtection="1">
      <alignment horizontal="center" vertical="center" shrinkToFit="1"/>
      <protection hidden="1"/>
    </xf>
    <xf numFmtId="1" fontId="13" fillId="10" borderId="11" xfId="2" applyNumberFormat="1" applyFont="1" applyFill="1" applyBorder="1" applyAlignment="1" applyProtection="1">
      <alignment horizontal="center" vertical="center" shrinkToFit="1"/>
      <protection hidden="1"/>
    </xf>
    <xf numFmtId="1" fontId="23" fillId="10" borderId="11" xfId="2" applyNumberFormat="1" applyFont="1" applyFill="1" applyBorder="1" applyAlignment="1" applyProtection="1">
      <alignment horizontal="center" vertical="center" shrinkToFit="1"/>
      <protection hidden="1"/>
    </xf>
    <xf numFmtId="9" fontId="13" fillId="10" borderId="11" xfId="1" applyFont="1" applyFill="1" applyBorder="1" applyAlignment="1" applyProtection="1">
      <alignment horizontal="center" vertical="center" shrinkToFit="1"/>
      <protection hidden="1"/>
    </xf>
    <xf numFmtId="0" fontId="24" fillId="3" borderId="0" xfId="0" applyFont="1" applyFill="1" applyAlignment="1">
      <alignment horizontal="center" vertical="center"/>
    </xf>
    <xf numFmtId="0" fontId="14" fillId="10" borderId="5" xfId="2" applyNumberFormat="1" applyFont="1" applyFill="1" applyBorder="1" applyAlignment="1" applyProtection="1">
      <alignment horizontal="center" vertical="center" wrapText="1" shrinkToFit="1"/>
      <protection hidden="1"/>
    </xf>
    <xf numFmtId="0" fontId="14" fillId="10" borderId="6" xfId="2" applyNumberFormat="1" applyFont="1" applyFill="1" applyBorder="1" applyAlignment="1" applyProtection="1">
      <alignment horizontal="center" vertical="center" wrapText="1" shrinkToFit="1"/>
      <protection hidden="1"/>
    </xf>
    <xf numFmtId="1" fontId="13" fillId="10" borderId="11" xfId="1" applyNumberFormat="1" applyFont="1" applyFill="1" applyBorder="1" applyAlignment="1" applyProtection="1">
      <alignment horizontal="center" vertical="center" shrinkToFit="1"/>
      <protection hidden="1"/>
    </xf>
    <xf numFmtId="0" fontId="14" fillId="6" borderId="9" xfId="2" applyNumberFormat="1" applyFont="1" applyFill="1" applyBorder="1" applyAlignment="1" applyProtection="1">
      <alignment horizontal="center" vertical="center"/>
      <protection hidden="1"/>
    </xf>
    <xf numFmtId="0" fontId="14" fillId="6" borderId="6" xfId="2" applyNumberFormat="1" applyFont="1" applyFill="1" applyBorder="1" applyAlignment="1" applyProtection="1">
      <alignment horizontal="center" vertical="center"/>
      <protection hidden="1"/>
    </xf>
    <xf numFmtId="0" fontId="14" fillId="6" borderId="5" xfId="2" applyNumberFormat="1" applyFont="1" applyFill="1" applyBorder="1" applyAlignment="1" applyProtection="1">
      <alignment horizontal="center" vertical="center"/>
      <protection hidden="1"/>
    </xf>
    <xf numFmtId="0" fontId="14" fillId="6" borderId="8" xfId="2" applyNumberFormat="1" applyFont="1" applyFill="1" applyBorder="1" applyAlignment="1" applyProtection="1">
      <alignment horizontal="center" vertical="center"/>
      <protection hidden="1"/>
    </xf>
    <xf numFmtId="0" fontId="14" fillId="6" borderId="10" xfId="2" applyNumberFormat="1" applyFont="1" applyFill="1" applyBorder="1" applyAlignment="1" applyProtection="1">
      <alignment horizontal="center" vertical="center"/>
      <protection hidden="1"/>
    </xf>
    <xf numFmtId="0" fontId="15" fillId="7" borderId="8" xfId="2" applyFont="1" applyFill="1" applyBorder="1" applyAlignment="1" applyProtection="1">
      <alignment horizontal="center" vertical="center"/>
    </xf>
    <xf numFmtId="0" fontId="15" fillId="7" borderId="10" xfId="2" applyFont="1" applyFill="1" applyBorder="1" applyAlignment="1" applyProtection="1">
      <alignment horizontal="center" vertical="center"/>
    </xf>
    <xf numFmtId="49" fontId="5" fillId="4" borderId="1" xfId="2" applyNumberFormat="1" applyFont="1" applyFill="1" applyBorder="1" applyAlignment="1" applyProtection="1">
      <alignment horizontal="center" vertical="center"/>
      <protection hidden="1"/>
    </xf>
    <xf numFmtId="49" fontId="5" fillId="4" borderId="2" xfId="2" applyNumberFormat="1" applyFont="1" applyFill="1" applyBorder="1" applyAlignment="1" applyProtection="1">
      <alignment horizontal="center" vertical="center"/>
      <protection hidden="1"/>
    </xf>
    <xf numFmtId="49" fontId="5" fillId="4" borderId="3" xfId="2" applyNumberFormat="1" applyFont="1" applyFill="1" applyBorder="1" applyAlignment="1" applyProtection="1">
      <alignment horizontal="center" vertical="center"/>
      <protection hidden="1"/>
    </xf>
    <xf numFmtId="49" fontId="5" fillId="4" borderId="4" xfId="2" applyNumberFormat="1" applyFont="1" applyFill="1" applyBorder="1" applyAlignment="1" applyProtection="1">
      <alignment horizontal="center" vertical="center"/>
      <protection hidden="1"/>
    </xf>
    <xf numFmtId="164" fontId="7" fillId="2" borderId="0" xfId="2" applyNumberFormat="1" applyFont="1" applyFill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13" fillId="6" borderId="8" xfId="2" applyFont="1" applyFill="1" applyBorder="1" applyAlignment="1" applyProtection="1">
      <alignment horizontal="center" vertical="center" shrinkToFit="1"/>
      <protection hidden="1"/>
    </xf>
    <xf numFmtId="0" fontId="13" fillId="6" borderId="10" xfId="2" applyFont="1" applyFill="1" applyBorder="1" applyAlignment="1" applyProtection="1">
      <alignment horizontal="center" vertical="center" shrinkToFit="1"/>
      <protection hidden="1"/>
    </xf>
  </cellXfs>
  <cellStyles count="3">
    <cellStyle name="%" xfId="2"/>
    <cellStyle name="Normal" xfId="0" builtinId="0"/>
    <cellStyle name="Pourcentage" xfId="1" builtinId="5"/>
  </cellStyles>
  <dxfs count="28">
    <dxf>
      <fill>
        <patternFill>
          <bgColor rgb="FF33CC33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33CC33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33CC33"/>
        </patternFill>
      </fill>
    </dxf>
    <dxf>
      <fill>
        <patternFill>
          <bgColor rgb="FF0000C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257</xdr:col>
      <xdr:colOff>609600</xdr:colOff>
      <xdr:row>0</xdr:row>
      <xdr:rowOff>95250</xdr:rowOff>
    </xdr:from>
    <xdr:to>
      <xdr:col>258</xdr:col>
      <xdr:colOff>9526</xdr:colOff>
      <xdr:row>3</xdr:row>
      <xdr:rowOff>136525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834625" y="95250"/>
          <a:ext cx="85726" cy="126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98"/>
  <sheetViews>
    <sheetView tabSelected="1" zoomScale="40" zoomScaleNormal="40" workbookViewId="0">
      <selection activeCell="Y20" sqref="Y20"/>
    </sheetView>
  </sheetViews>
  <sheetFormatPr baseColWidth="10" defaultColWidth="9.140625" defaultRowHeight="20.25" x14ac:dyDescent="0.25"/>
  <cols>
    <col min="1" max="1" width="8.42578125" style="2" customWidth="1"/>
    <col min="2" max="2" width="40" style="2" customWidth="1"/>
    <col min="3" max="3" width="27.140625" style="2" customWidth="1"/>
    <col min="4" max="4" width="29.42578125" style="2" customWidth="1"/>
    <col min="5" max="5" width="15.42578125" style="2" customWidth="1"/>
    <col min="6" max="6" width="19.85546875" style="2" bestFit="1" customWidth="1"/>
    <col min="7" max="7" width="15.42578125" style="2" customWidth="1"/>
    <col min="8" max="8" width="27.140625" style="2" customWidth="1"/>
    <col min="9" max="9" width="29.42578125" style="2" customWidth="1"/>
    <col min="10" max="10" width="15.42578125" style="2" customWidth="1"/>
    <col min="11" max="11" width="19.85546875" style="2" customWidth="1"/>
    <col min="12" max="12" width="15.42578125" style="2" customWidth="1"/>
    <col min="13" max="13" width="27.140625" style="2" customWidth="1"/>
    <col min="14" max="14" width="29.42578125" style="2" customWidth="1"/>
    <col min="15" max="15" width="15.42578125" style="2" customWidth="1"/>
    <col min="16" max="16" width="19.85546875" style="2" bestFit="1" customWidth="1"/>
    <col min="17" max="17" width="15.42578125" style="2" customWidth="1"/>
    <col min="18" max="18" width="27.140625" style="2" customWidth="1"/>
    <col min="19" max="19" width="29.42578125" style="2" customWidth="1"/>
    <col min="20" max="20" width="15.42578125" style="2" customWidth="1"/>
    <col min="21" max="21" width="19.85546875" style="2" bestFit="1" customWidth="1"/>
    <col min="22" max="22" width="15.42578125" style="2" customWidth="1"/>
    <col min="23" max="24" width="21.42578125" style="2" customWidth="1"/>
    <col min="25" max="25" width="18.28515625" style="2" customWidth="1"/>
    <col min="26" max="31" width="9" style="2"/>
    <col min="32" max="32" width="9" style="2" customWidth="1"/>
    <col min="33" max="260" width="9" style="2"/>
    <col min="261" max="261" width="9.28515625" style="2" customWidth="1"/>
    <col min="262" max="262" width="82.28515625" style="2" customWidth="1"/>
    <col min="263" max="263" width="3.140625" style="2" customWidth="1"/>
    <col min="264" max="264" width="33.42578125" style="2" customWidth="1"/>
    <col min="265" max="265" width="30.42578125" style="2" customWidth="1"/>
    <col min="266" max="266" width="17.85546875" style="2" customWidth="1"/>
    <col min="267" max="267" width="23.28515625" style="2" customWidth="1"/>
    <col min="268" max="268" width="17" style="2" customWidth="1"/>
    <col min="269" max="269" width="3" style="2" customWidth="1"/>
    <col min="270" max="273" width="29" style="2" customWidth="1"/>
    <col min="274" max="274" width="17" style="2" customWidth="1"/>
    <col min="275" max="275" width="3.7109375" style="2" customWidth="1"/>
    <col min="276" max="279" width="29" style="2" customWidth="1"/>
    <col min="280" max="280" width="17" style="2" customWidth="1"/>
    <col min="281" max="281" width="52" style="2" bestFit="1" customWidth="1"/>
    <col min="282" max="516" width="9" style="2"/>
    <col min="517" max="517" width="9.28515625" style="2" customWidth="1"/>
    <col min="518" max="518" width="82.28515625" style="2" customWidth="1"/>
    <col min="519" max="519" width="3.140625" style="2" customWidth="1"/>
    <col min="520" max="520" width="33.42578125" style="2" customWidth="1"/>
    <col min="521" max="521" width="30.42578125" style="2" customWidth="1"/>
    <col min="522" max="522" width="17.85546875" style="2" customWidth="1"/>
    <col min="523" max="523" width="23.28515625" style="2" customWidth="1"/>
    <col min="524" max="524" width="17" style="2" customWidth="1"/>
    <col min="525" max="525" width="3" style="2" customWidth="1"/>
    <col min="526" max="529" width="29" style="2" customWidth="1"/>
    <col min="530" max="530" width="17" style="2" customWidth="1"/>
    <col min="531" max="531" width="3.7109375" style="2" customWidth="1"/>
    <col min="532" max="535" width="29" style="2" customWidth="1"/>
    <col min="536" max="536" width="17" style="2" customWidth="1"/>
    <col min="537" max="537" width="52" style="2" bestFit="1" customWidth="1"/>
    <col min="538" max="772" width="9" style="2"/>
    <col min="773" max="773" width="9.28515625" style="2" customWidth="1"/>
    <col min="774" max="774" width="82.28515625" style="2" customWidth="1"/>
    <col min="775" max="775" width="3.140625" style="2" customWidth="1"/>
    <col min="776" max="776" width="33.42578125" style="2" customWidth="1"/>
    <col min="777" max="777" width="30.42578125" style="2" customWidth="1"/>
    <col min="778" max="778" width="17.85546875" style="2" customWidth="1"/>
    <col min="779" max="779" width="23.28515625" style="2" customWidth="1"/>
    <col min="780" max="780" width="17" style="2" customWidth="1"/>
    <col min="781" max="781" width="3" style="2" customWidth="1"/>
    <col min="782" max="785" width="29" style="2" customWidth="1"/>
    <col min="786" max="786" width="17" style="2" customWidth="1"/>
    <col min="787" max="787" width="3.7109375" style="2" customWidth="1"/>
    <col min="788" max="791" width="29" style="2" customWidth="1"/>
    <col min="792" max="792" width="17" style="2" customWidth="1"/>
    <col min="793" max="793" width="52" style="2" bestFit="1" customWidth="1"/>
    <col min="794" max="1028" width="9" style="2"/>
    <col min="1029" max="1029" width="9.28515625" style="2" customWidth="1"/>
    <col min="1030" max="1030" width="82.28515625" style="2" customWidth="1"/>
    <col min="1031" max="1031" width="3.140625" style="2" customWidth="1"/>
    <col min="1032" max="1032" width="33.42578125" style="2" customWidth="1"/>
    <col min="1033" max="1033" width="30.42578125" style="2" customWidth="1"/>
    <col min="1034" max="1034" width="17.85546875" style="2" customWidth="1"/>
    <col min="1035" max="1035" width="23.28515625" style="2" customWidth="1"/>
    <col min="1036" max="1036" width="17" style="2" customWidth="1"/>
    <col min="1037" max="1037" width="3" style="2" customWidth="1"/>
    <col min="1038" max="1041" width="29" style="2" customWidth="1"/>
    <col min="1042" max="1042" width="17" style="2" customWidth="1"/>
    <col min="1043" max="1043" width="3.7109375" style="2" customWidth="1"/>
    <col min="1044" max="1047" width="29" style="2" customWidth="1"/>
    <col min="1048" max="1048" width="17" style="2" customWidth="1"/>
    <col min="1049" max="1049" width="52" style="2" bestFit="1" customWidth="1"/>
    <col min="1050" max="1284" width="9" style="2"/>
    <col min="1285" max="1285" width="9.28515625" style="2" customWidth="1"/>
    <col min="1286" max="1286" width="82.28515625" style="2" customWidth="1"/>
    <col min="1287" max="1287" width="3.140625" style="2" customWidth="1"/>
    <col min="1288" max="1288" width="33.42578125" style="2" customWidth="1"/>
    <col min="1289" max="1289" width="30.42578125" style="2" customWidth="1"/>
    <col min="1290" max="1290" width="17.85546875" style="2" customWidth="1"/>
    <col min="1291" max="1291" width="23.28515625" style="2" customWidth="1"/>
    <col min="1292" max="1292" width="17" style="2" customWidth="1"/>
    <col min="1293" max="1293" width="3" style="2" customWidth="1"/>
    <col min="1294" max="1297" width="29" style="2" customWidth="1"/>
    <col min="1298" max="1298" width="17" style="2" customWidth="1"/>
    <col min="1299" max="1299" width="3.7109375" style="2" customWidth="1"/>
    <col min="1300" max="1303" width="29" style="2" customWidth="1"/>
    <col min="1304" max="1304" width="17" style="2" customWidth="1"/>
    <col min="1305" max="1305" width="52" style="2" bestFit="1" customWidth="1"/>
    <col min="1306" max="1540" width="9" style="2"/>
    <col min="1541" max="1541" width="9.28515625" style="2" customWidth="1"/>
    <col min="1542" max="1542" width="82.28515625" style="2" customWidth="1"/>
    <col min="1543" max="1543" width="3.140625" style="2" customWidth="1"/>
    <col min="1544" max="1544" width="33.42578125" style="2" customWidth="1"/>
    <col min="1545" max="1545" width="30.42578125" style="2" customWidth="1"/>
    <col min="1546" max="1546" width="17.85546875" style="2" customWidth="1"/>
    <col min="1547" max="1547" width="23.28515625" style="2" customWidth="1"/>
    <col min="1548" max="1548" width="17" style="2" customWidth="1"/>
    <col min="1549" max="1549" width="3" style="2" customWidth="1"/>
    <col min="1550" max="1553" width="29" style="2" customWidth="1"/>
    <col min="1554" max="1554" width="17" style="2" customWidth="1"/>
    <col min="1555" max="1555" width="3.7109375" style="2" customWidth="1"/>
    <col min="1556" max="1559" width="29" style="2" customWidth="1"/>
    <col min="1560" max="1560" width="17" style="2" customWidth="1"/>
    <col min="1561" max="1561" width="52" style="2" bestFit="1" customWidth="1"/>
    <col min="1562" max="1796" width="9" style="2"/>
    <col min="1797" max="1797" width="9.28515625" style="2" customWidth="1"/>
    <col min="1798" max="1798" width="82.28515625" style="2" customWidth="1"/>
    <col min="1799" max="1799" width="3.140625" style="2" customWidth="1"/>
    <col min="1800" max="1800" width="33.42578125" style="2" customWidth="1"/>
    <col min="1801" max="1801" width="30.42578125" style="2" customWidth="1"/>
    <col min="1802" max="1802" width="17.85546875" style="2" customWidth="1"/>
    <col min="1803" max="1803" width="23.28515625" style="2" customWidth="1"/>
    <col min="1804" max="1804" width="17" style="2" customWidth="1"/>
    <col min="1805" max="1805" width="3" style="2" customWidth="1"/>
    <col min="1806" max="1809" width="29" style="2" customWidth="1"/>
    <col min="1810" max="1810" width="17" style="2" customWidth="1"/>
    <col min="1811" max="1811" width="3.7109375" style="2" customWidth="1"/>
    <col min="1812" max="1815" width="29" style="2" customWidth="1"/>
    <col min="1816" max="1816" width="17" style="2" customWidth="1"/>
    <col min="1817" max="1817" width="52" style="2" bestFit="1" customWidth="1"/>
    <col min="1818" max="2052" width="9" style="2"/>
    <col min="2053" max="2053" width="9.28515625" style="2" customWidth="1"/>
    <col min="2054" max="2054" width="82.28515625" style="2" customWidth="1"/>
    <col min="2055" max="2055" width="3.140625" style="2" customWidth="1"/>
    <col min="2056" max="2056" width="33.42578125" style="2" customWidth="1"/>
    <col min="2057" max="2057" width="30.42578125" style="2" customWidth="1"/>
    <col min="2058" max="2058" width="17.85546875" style="2" customWidth="1"/>
    <col min="2059" max="2059" width="23.28515625" style="2" customWidth="1"/>
    <col min="2060" max="2060" width="17" style="2" customWidth="1"/>
    <col min="2061" max="2061" width="3" style="2" customWidth="1"/>
    <col min="2062" max="2065" width="29" style="2" customWidth="1"/>
    <col min="2066" max="2066" width="17" style="2" customWidth="1"/>
    <col min="2067" max="2067" width="3.7109375" style="2" customWidth="1"/>
    <col min="2068" max="2071" width="29" style="2" customWidth="1"/>
    <col min="2072" max="2072" width="17" style="2" customWidth="1"/>
    <col min="2073" max="2073" width="52" style="2" bestFit="1" customWidth="1"/>
    <col min="2074" max="2308" width="9" style="2"/>
    <col min="2309" max="2309" width="9.28515625" style="2" customWidth="1"/>
    <col min="2310" max="2310" width="82.28515625" style="2" customWidth="1"/>
    <col min="2311" max="2311" width="3.140625" style="2" customWidth="1"/>
    <col min="2312" max="2312" width="33.42578125" style="2" customWidth="1"/>
    <col min="2313" max="2313" width="30.42578125" style="2" customWidth="1"/>
    <col min="2314" max="2314" width="17.85546875" style="2" customWidth="1"/>
    <col min="2315" max="2315" width="23.28515625" style="2" customWidth="1"/>
    <col min="2316" max="2316" width="17" style="2" customWidth="1"/>
    <col min="2317" max="2317" width="3" style="2" customWidth="1"/>
    <col min="2318" max="2321" width="29" style="2" customWidth="1"/>
    <col min="2322" max="2322" width="17" style="2" customWidth="1"/>
    <col min="2323" max="2323" width="3.7109375" style="2" customWidth="1"/>
    <col min="2324" max="2327" width="29" style="2" customWidth="1"/>
    <col min="2328" max="2328" width="17" style="2" customWidth="1"/>
    <col min="2329" max="2329" width="52" style="2" bestFit="1" customWidth="1"/>
    <col min="2330" max="2564" width="9" style="2"/>
    <col min="2565" max="2565" width="9.28515625" style="2" customWidth="1"/>
    <col min="2566" max="2566" width="82.28515625" style="2" customWidth="1"/>
    <col min="2567" max="2567" width="3.140625" style="2" customWidth="1"/>
    <col min="2568" max="2568" width="33.42578125" style="2" customWidth="1"/>
    <col min="2569" max="2569" width="30.42578125" style="2" customWidth="1"/>
    <col min="2570" max="2570" width="17.85546875" style="2" customWidth="1"/>
    <col min="2571" max="2571" width="23.28515625" style="2" customWidth="1"/>
    <col min="2572" max="2572" width="17" style="2" customWidth="1"/>
    <col min="2573" max="2573" width="3" style="2" customWidth="1"/>
    <col min="2574" max="2577" width="29" style="2" customWidth="1"/>
    <col min="2578" max="2578" width="17" style="2" customWidth="1"/>
    <col min="2579" max="2579" width="3.7109375" style="2" customWidth="1"/>
    <col min="2580" max="2583" width="29" style="2" customWidth="1"/>
    <col min="2584" max="2584" width="17" style="2" customWidth="1"/>
    <col min="2585" max="2585" width="52" style="2" bestFit="1" customWidth="1"/>
    <col min="2586" max="2820" width="9" style="2"/>
    <col min="2821" max="2821" width="9.28515625" style="2" customWidth="1"/>
    <col min="2822" max="2822" width="82.28515625" style="2" customWidth="1"/>
    <col min="2823" max="2823" width="3.140625" style="2" customWidth="1"/>
    <col min="2824" max="2824" width="33.42578125" style="2" customWidth="1"/>
    <col min="2825" max="2825" width="30.42578125" style="2" customWidth="1"/>
    <col min="2826" max="2826" width="17.85546875" style="2" customWidth="1"/>
    <col min="2827" max="2827" width="23.28515625" style="2" customWidth="1"/>
    <col min="2828" max="2828" width="17" style="2" customWidth="1"/>
    <col min="2829" max="2829" width="3" style="2" customWidth="1"/>
    <col min="2830" max="2833" width="29" style="2" customWidth="1"/>
    <col min="2834" max="2834" width="17" style="2" customWidth="1"/>
    <col min="2835" max="2835" width="3.7109375" style="2" customWidth="1"/>
    <col min="2836" max="2839" width="29" style="2" customWidth="1"/>
    <col min="2840" max="2840" width="17" style="2" customWidth="1"/>
    <col min="2841" max="2841" width="52" style="2" bestFit="1" customWidth="1"/>
    <col min="2842" max="3076" width="9" style="2"/>
    <col min="3077" max="3077" width="9.28515625" style="2" customWidth="1"/>
    <col min="3078" max="3078" width="82.28515625" style="2" customWidth="1"/>
    <col min="3079" max="3079" width="3.140625" style="2" customWidth="1"/>
    <col min="3080" max="3080" width="33.42578125" style="2" customWidth="1"/>
    <col min="3081" max="3081" width="30.42578125" style="2" customWidth="1"/>
    <col min="3082" max="3082" width="17.85546875" style="2" customWidth="1"/>
    <col min="3083" max="3083" width="23.28515625" style="2" customWidth="1"/>
    <col min="3084" max="3084" width="17" style="2" customWidth="1"/>
    <col min="3085" max="3085" width="3" style="2" customWidth="1"/>
    <col min="3086" max="3089" width="29" style="2" customWidth="1"/>
    <col min="3090" max="3090" width="17" style="2" customWidth="1"/>
    <col min="3091" max="3091" width="3.7109375" style="2" customWidth="1"/>
    <col min="3092" max="3095" width="29" style="2" customWidth="1"/>
    <col min="3096" max="3096" width="17" style="2" customWidth="1"/>
    <col min="3097" max="3097" width="52" style="2" bestFit="1" customWidth="1"/>
    <col min="3098" max="3332" width="9" style="2"/>
    <col min="3333" max="3333" width="9.28515625" style="2" customWidth="1"/>
    <col min="3334" max="3334" width="82.28515625" style="2" customWidth="1"/>
    <col min="3335" max="3335" width="3.140625" style="2" customWidth="1"/>
    <col min="3336" max="3336" width="33.42578125" style="2" customWidth="1"/>
    <col min="3337" max="3337" width="30.42578125" style="2" customWidth="1"/>
    <col min="3338" max="3338" width="17.85546875" style="2" customWidth="1"/>
    <col min="3339" max="3339" width="23.28515625" style="2" customWidth="1"/>
    <col min="3340" max="3340" width="17" style="2" customWidth="1"/>
    <col min="3341" max="3341" width="3" style="2" customWidth="1"/>
    <col min="3342" max="3345" width="29" style="2" customWidth="1"/>
    <col min="3346" max="3346" width="17" style="2" customWidth="1"/>
    <col min="3347" max="3347" width="3.7109375" style="2" customWidth="1"/>
    <col min="3348" max="3351" width="29" style="2" customWidth="1"/>
    <col min="3352" max="3352" width="17" style="2" customWidth="1"/>
    <col min="3353" max="3353" width="52" style="2" bestFit="1" customWidth="1"/>
    <col min="3354" max="3588" width="9" style="2"/>
    <col min="3589" max="3589" width="9.28515625" style="2" customWidth="1"/>
    <col min="3590" max="3590" width="82.28515625" style="2" customWidth="1"/>
    <col min="3591" max="3591" width="3.140625" style="2" customWidth="1"/>
    <col min="3592" max="3592" width="33.42578125" style="2" customWidth="1"/>
    <col min="3593" max="3593" width="30.42578125" style="2" customWidth="1"/>
    <col min="3594" max="3594" width="17.85546875" style="2" customWidth="1"/>
    <col min="3595" max="3595" width="23.28515625" style="2" customWidth="1"/>
    <col min="3596" max="3596" width="17" style="2" customWidth="1"/>
    <col min="3597" max="3597" width="3" style="2" customWidth="1"/>
    <col min="3598" max="3601" width="29" style="2" customWidth="1"/>
    <col min="3602" max="3602" width="17" style="2" customWidth="1"/>
    <col min="3603" max="3603" width="3.7109375" style="2" customWidth="1"/>
    <col min="3604" max="3607" width="29" style="2" customWidth="1"/>
    <col min="3608" max="3608" width="17" style="2" customWidth="1"/>
    <col min="3609" max="3609" width="52" style="2" bestFit="1" customWidth="1"/>
    <col min="3610" max="3844" width="9" style="2"/>
    <col min="3845" max="3845" width="9.28515625" style="2" customWidth="1"/>
    <col min="3846" max="3846" width="82.28515625" style="2" customWidth="1"/>
    <col min="3847" max="3847" width="3.140625" style="2" customWidth="1"/>
    <col min="3848" max="3848" width="33.42578125" style="2" customWidth="1"/>
    <col min="3849" max="3849" width="30.42578125" style="2" customWidth="1"/>
    <col min="3850" max="3850" width="17.85546875" style="2" customWidth="1"/>
    <col min="3851" max="3851" width="23.28515625" style="2" customWidth="1"/>
    <col min="3852" max="3852" width="17" style="2" customWidth="1"/>
    <col min="3853" max="3853" width="3" style="2" customWidth="1"/>
    <col min="3854" max="3857" width="29" style="2" customWidth="1"/>
    <col min="3858" max="3858" width="17" style="2" customWidth="1"/>
    <col min="3859" max="3859" width="3.7109375" style="2" customWidth="1"/>
    <col min="3860" max="3863" width="29" style="2" customWidth="1"/>
    <col min="3864" max="3864" width="17" style="2" customWidth="1"/>
    <col min="3865" max="3865" width="52" style="2" bestFit="1" customWidth="1"/>
    <col min="3866" max="4100" width="9" style="2"/>
    <col min="4101" max="4101" width="9.28515625" style="2" customWidth="1"/>
    <col min="4102" max="4102" width="82.28515625" style="2" customWidth="1"/>
    <col min="4103" max="4103" width="3.140625" style="2" customWidth="1"/>
    <col min="4104" max="4104" width="33.42578125" style="2" customWidth="1"/>
    <col min="4105" max="4105" width="30.42578125" style="2" customWidth="1"/>
    <col min="4106" max="4106" width="17.85546875" style="2" customWidth="1"/>
    <col min="4107" max="4107" width="23.28515625" style="2" customWidth="1"/>
    <col min="4108" max="4108" width="17" style="2" customWidth="1"/>
    <col min="4109" max="4109" width="3" style="2" customWidth="1"/>
    <col min="4110" max="4113" width="29" style="2" customWidth="1"/>
    <col min="4114" max="4114" width="17" style="2" customWidth="1"/>
    <col min="4115" max="4115" width="3.7109375" style="2" customWidth="1"/>
    <col min="4116" max="4119" width="29" style="2" customWidth="1"/>
    <col min="4120" max="4120" width="17" style="2" customWidth="1"/>
    <col min="4121" max="4121" width="52" style="2" bestFit="1" customWidth="1"/>
    <col min="4122" max="4356" width="9" style="2"/>
    <col min="4357" max="4357" width="9.28515625" style="2" customWidth="1"/>
    <col min="4358" max="4358" width="82.28515625" style="2" customWidth="1"/>
    <col min="4359" max="4359" width="3.140625" style="2" customWidth="1"/>
    <col min="4360" max="4360" width="33.42578125" style="2" customWidth="1"/>
    <col min="4361" max="4361" width="30.42578125" style="2" customWidth="1"/>
    <col min="4362" max="4362" width="17.85546875" style="2" customWidth="1"/>
    <col min="4363" max="4363" width="23.28515625" style="2" customWidth="1"/>
    <col min="4364" max="4364" width="17" style="2" customWidth="1"/>
    <col min="4365" max="4365" width="3" style="2" customWidth="1"/>
    <col min="4366" max="4369" width="29" style="2" customWidth="1"/>
    <col min="4370" max="4370" width="17" style="2" customWidth="1"/>
    <col min="4371" max="4371" width="3.7109375" style="2" customWidth="1"/>
    <col min="4372" max="4375" width="29" style="2" customWidth="1"/>
    <col min="4376" max="4376" width="17" style="2" customWidth="1"/>
    <col min="4377" max="4377" width="52" style="2" bestFit="1" customWidth="1"/>
    <col min="4378" max="4612" width="9" style="2"/>
    <col min="4613" max="4613" width="9.28515625" style="2" customWidth="1"/>
    <col min="4614" max="4614" width="82.28515625" style="2" customWidth="1"/>
    <col min="4615" max="4615" width="3.140625" style="2" customWidth="1"/>
    <col min="4616" max="4616" width="33.42578125" style="2" customWidth="1"/>
    <col min="4617" max="4617" width="30.42578125" style="2" customWidth="1"/>
    <col min="4618" max="4618" width="17.85546875" style="2" customWidth="1"/>
    <col min="4619" max="4619" width="23.28515625" style="2" customWidth="1"/>
    <col min="4620" max="4620" width="17" style="2" customWidth="1"/>
    <col min="4621" max="4621" width="3" style="2" customWidth="1"/>
    <col min="4622" max="4625" width="29" style="2" customWidth="1"/>
    <col min="4626" max="4626" width="17" style="2" customWidth="1"/>
    <col min="4627" max="4627" width="3.7109375" style="2" customWidth="1"/>
    <col min="4628" max="4631" width="29" style="2" customWidth="1"/>
    <col min="4632" max="4632" width="17" style="2" customWidth="1"/>
    <col min="4633" max="4633" width="52" style="2" bestFit="1" customWidth="1"/>
    <col min="4634" max="4868" width="9" style="2"/>
    <col min="4869" max="4869" width="9.28515625" style="2" customWidth="1"/>
    <col min="4870" max="4870" width="82.28515625" style="2" customWidth="1"/>
    <col min="4871" max="4871" width="3.140625" style="2" customWidth="1"/>
    <col min="4872" max="4872" width="33.42578125" style="2" customWidth="1"/>
    <col min="4873" max="4873" width="30.42578125" style="2" customWidth="1"/>
    <col min="4874" max="4874" width="17.85546875" style="2" customWidth="1"/>
    <col min="4875" max="4875" width="23.28515625" style="2" customWidth="1"/>
    <col min="4876" max="4876" width="17" style="2" customWidth="1"/>
    <col min="4877" max="4877" width="3" style="2" customWidth="1"/>
    <col min="4878" max="4881" width="29" style="2" customWidth="1"/>
    <col min="4882" max="4882" width="17" style="2" customWidth="1"/>
    <col min="4883" max="4883" width="3.7109375" style="2" customWidth="1"/>
    <col min="4884" max="4887" width="29" style="2" customWidth="1"/>
    <col min="4888" max="4888" width="17" style="2" customWidth="1"/>
    <col min="4889" max="4889" width="52" style="2" bestFit="1" customWidth="1"/>
    <col min="4890" max="5124" width="9" style="2"/>
    <col min="5125" max="5125" width="9.28515625" style="2" customWidth="1"/>
    <col min="5126" max="5126" width="82.28515625" style="2" customWidth="1"/>
    <col min="5127" max="5127" width="3.140625" style="2" customWidth="1"/>
    <col min="5128" max="5128" width="33.42578125" style="2" customWidth="1"/>
    <col min="5129" max="5129" width="30.42578125" style="2" customWidth="1"/>
    <col min="5130" max="5130" width="17.85546875" style="2" customWidth="1"/>
    <col min="5131" max="5131" width="23.28515625" style="2" customWidth="1"/>
    <col min="5132" max="5132" width="17" style="2" customWidth="1"/>
    <col min="5133" max="5133" width="3" style="2" customWidth="1"/>
    <col min="5134" max="5137" width="29" style="2" customWidth="1"/>
    <col min="5138" max="5138" width="17" style="2" customWidth="1"/>
    <col min="5139" max="5139" width="3.7109375" style="2" customWidth="1"/>
    <col min="5140" max="5143" width="29" style="2" customWidth="1"/>
    <col min="5144" max="5144" width="17" style="2" customWidth="1"/>
    <col min="5145" max="5145" width="52" style="2" bestFit="1" customWidth="1"/>
    <col min="5146" max="5380" width="9" style="2"/>
    <col min="5381" max="5381" width="9.28515625" style="2" customWidth="1"/>
    <col min="5382" max="5382" width="82.28515625" style="2" customWidth="1"/>
    <col min="5383" max="5383" width="3.140625" style="2" customWidth="1"/>
    <col min="5384" max="5384" width="33.42578125" style="2" customWidth="1"/>
    <col min="5385" max="5385" width="30.42578125" style="2" customWidth="1"/>
    <col min="5386" max="5386" width="17.85546875" style="2" customWidth="1"/>
    <col min="5387" max="5387" width="23.28515625" style="2" customWidth="1"/>
    <col min="5388" max="5388" width="17" style="2" customWidth="1"/>
    <col min="5389" max="5389" width="3" style="2" customWidth="1"/>
    <col min="5390" max="5393" width="29" style="2" customWidth="1"/>
    <col min="5394" max="5394" width="17" style="2" customWidth="1"/>
    <col min="5395" max="5395" width="3.7109375" style="2" customWidth="1"/>
    <col min="5396" max="5399" width="29" style="2" customWidth="1"/>
    <col min="5400" max="5400" width="17" style="2" customWidth="1"/>
    <col min="5401" max="5401" width="52" style="2" bestFit="1" customWidth="1"/>
    <col min="5402" max="5636" width="9" style="2"/>
    <col min="5637" max="5637" width="9.28515625" style="2" customWidth="1"/>
    <col min="5638" max="5638" width="82.28515625" style="2" customWidth="1"/>
    <col min="5639" max="5639" width="3.140625" style="2" customWidth="1"/>
    <col min="5640" max="5640" width="33.42578125" style="2" customWidth="1"/>
    <col min="5641" max="5641" width="30.42578125" style="2" customWidth="1"/>
    <col min="5642" max="5642" width="17.85546875" style="2" customWidth="1"/>
    <col min="5643" max="5643" width="23.28515625" style="2" customWidth="1"/>
    <col min="5644" max="5644" width="17" style="2" customWidth="1"/>
    <col min="5645" max="5645" width="3" style="2" customWidth="1"/>
    <col min="5646" max="5649" width="29" style="2" customWidth="1"/>
    <col min="5650" max="5650" width="17" style="2" customWidth="1"/>
    <col min="5651" max="5651" width="3.7109375" style="2" customWidth="1"/>
    <col min="5652" max="5655" width="29" style="2" customWidth="1"/>
    <col min="5656" max="5656" width="17" style="2" customWidth="1"/>
    <col min="5657" max="5657" width="52" style="2" bestFit="1" customWidth="1"/>
    <col min="5658" max="5892" width="9" style="2"/>
    <col min="5893" max="5893" width="9.28515625" style="2" customWidth="1"/>
    <col min="5894" max="5894" width="82.28515625" style="2" customWidth="1"/>
    <col min="5895" max="5895" width="3.140625" style="2" customWidth="1"/>
    <col min="5896" max="5896" width="33.42578125" style="2" customWidth="1"/>
    <col min="5897" max="5897" width="30.42578125" style="2" customWidth="1"/>
    <col min="5898" max="5898" width="17.85546875" style="2" customWidth="1"/>
    <col min="5899" max="5899" width="23.28515625" style="2" customWidth="1"/>
    <col min="5900" max="5900" width="17" style="2" customWidth="1"/>
    <col min="5901" max="5901" width="3" style="2" customWidth="1"/>
    <col min="5902" max="5905" width="29" style="2" customWidth="1"/>
    <col min="5906" max="5906" width="17" style="2" customWidth="1"/>
    <col min="5907" max="5907" width="3.7109375" style="2" customWidth="1"/>
    <col min="5908" max="5911" width="29" style="2" customWidth="1"/>
    <col min="5912" max="5912" width="17" style="2" customWidth="1"/>
    <col min="5913" max="5913" width="52" style="2" bestFit="1" customWidth="1"/>
    <col min="5914" max="6148" width="9" style="2"/>
    <col min="6149" max="6149" width="9.28515625" style="2" customWidth="1"/>
    <col min="6150" max="6150" width="82.28515625" style="2" customWidth="1"/>
    <col min="6151" max="6151" width="3.140625" style="2" customWidth="1"/>
    <col min="6152" max="6152" width="33.42578125" style="2" customWidth="1"/>
    <col min="6153" max="6153" width="30.42578125" style="2" customWidth="1"/>
    <col min="6154" max="6154" width="17.85546875" style="2" customWidth="1"/>
    <col min="6155" max="6155" width="23.28515625" style="2" customWidth="1"/>
    <col min="6156" max="6156" width="17" style="2" customWidth="1"/>
    <col min="6157" max="6157" width="3" style="2" customWidth="1"/>
    <col min="6158" max="6161" width="29" style="2" customWidth="1"/>
    <col min="6162" max="6162" width="17" style="2" customWidth="1"/>
    <col min="6163" max="6163" width="3.7109375" style="2" customWidth="1"/>
    <col min="6164" max="6167" width="29" style="2" customWidth="1"/>
    <col min="6168" max="6168" width="17" style="2" customWidth="1"/>
    <col min="6169" max="6169" width="52" style="2" bestFit="1" customWidth="1"/>
    <col min="6170" max="6404" width="9" style="2"/>
    <col min="6405" max="6405" width="9.28515625" style="2" customWidth="1"/>
    <col min="6406" max="6406" width="82.28515625" style="2" customWidth="1"/>
    <col min="6407" max="6407" width="3.140625" style="2" customWidth="1"/>
    <col min="6408" max="6408" width="33.42578125" style="2" customWidth="1"/>
    <col min="6409" max="6409" width="30.42578125" style="2" customWidth="1"/>
    <col min="6410" max="6410" width="17.85546875" style="2" customWidth="1"/>
    <col min="6411" max="6411" width="23.28515625" style="2" customWidth="1"/>
    <col min="6412" max="6412" width="17" style="2" customWidth="1"/>
    <col min="6413" max="6413" width="3" style="2" customWidth="1"/>
    <col min="6414" max="6417" width="29" style="2" customWidth="1"/>
    <col min="6418" max="6418" width="17" style="2" customWidth="1"/>
    <col min="6419" max="6419" width="3.7109375" style="2" customWidth="1"/>
    <col min="6420" max="6423" width="29" style="2" customWidth="1"/>
    <col min="6424" max="6424" width="17" style="2" customWidth="1"/>
    <col min="6425" max="6425" width="52" style="2" bestFit="1" customWidth="1"/>
    <col min="6426" max="6660" width="9" style="2"/>
    <col min="6661" max="6661" width="9.28515625" style="2" customWidth="1"/>
    <col min="6662" max="6662" width="82.28515625" style="2" customWidth="1"/>
    <col min="6663" max="6663" width="3.140625" style="2" customWidth="1"/>
    <col min="6664" max="6664" width="33.42578125" style="2" customWidth="1"/>
    <col min="6665" max="6665" width="30.42578125" style="2" customWidth="1"/>
    <col min="6666" max="6666" width="17.85546875" style="2" customWidth="1"/>
    <col min="6667" max="6667" width="23.28515625" style="2" customWidth="1"/>
    <col min="6668" max="6668" width="17" style="2" customWidth="1"/>
    <col min="6669" max="6669" width="3" style="2" customWidth="1"/>
    <col min="6670" max="6673" width="29" style="2" customWidth="1"/>
    <col min="6674" max="6674" width="17" style="2" customWidth="1"/>
    <col min="6675" max="6675" width="3.7109375" style="2" customWidth="1"/>
    <col min="6676" max="6679" width="29" style="2" customWidth="1"/>
    <col min="6680" max="6680" width="17" style="2" customWidth="1"/>
    <col min="6681" max="6681" width="52" style="2" bestFit="1" customWidth="1"/>
    <col min="6682" max="6916" width="9" style="2"/>
    <col min="6917" max="6917" width="9.28515625" style="2" customWidth="1"/>
    <col min="6918" max="6918" width="82.28515625" style="2" customWidth="1"/>
    <col min="6919" max="6919" width="3.140625" style="2" customWidth="1"/>
    <col min="6920" max="6920" width="33.42578125" style="2" customWidth="1"/>
    <col min="6921" max="6921" width="30.42578125" style="2" customWidth="1"/>
    <col min="6922" max="6922" width="17.85546875" style="2" customWidth="1"/>
    <col min="6923" max="6923" width="23.28515625" style="2" customWidth="1"/>
    <col min="6924" max="6924" width="17" style="2" customWidth="1"/>
    <col min="6925" max="6925" width="3" style="2" customWidth="1"/>
    <col min="6926" max="6929" width="29" style="2" customWidth="1"/>
    <col min="6930" max="6930" width="17" style="2" customWidth="1"/>
    <col min="6931" max="6931" width="3.7109375" style="2" customWidth="1"/>
    <col min="6932" max="6935" width="29" style="2" customWidth="1"/>
    <col min="6936" max="6936" width="17" style="2" customWidth="1"/>
    <col min="6937" max="6937" width="52" style="2" bestFit="1" customWidth="1"/>
    <col min="6938" max="7172" width="9" style="2"/>
    <col min="7173" max="7173" width="9.28515625" style="2" customWidth="1"/>
    <col min="7174" max="7174" width="82.28515625" style="2" customWidth="1"/>
    <col min="7175" max="7175" width="3.140625" style="2" customWidth="1"/>
    <col min="7176" max="7176" width="33.42578125" style="2" customWidth="1"/>
    <col min="7177" max="7177" width="30.42578125" style="2" customWidth="1"/>
    <col min="7178" max="7178" width="17.85546875" style="2" customWidth="1"/>
    <col min="7179" max="7179" width="23.28515625" style="2" customWidth="1"/>
    <col min="7180" max="7180" width="17" style="2" customWidth="1"/>
    <col min="7181" max="7181" width="3" style="2" customWidth="1"/>
    <col min="7182" max="7185" width="29" style="2" customWidth="1"/>
    <col min="7186" max="7186" width="17" style="2" customWidth="1"/>
    <col min="7187" max="7187" width="3.7109375" style="2" customWidth="1"/>
    <col min="7188" max="7191" width="29" style="2" customWidth="1"/>
    <col min="7192" max="7192" width="17" style="2" customWidth="1"/>
    <col min="7193" max="7193" width="52" style="2" bestFit="1" customWidth="1"/>
    <col min="7194" max="7428" width="9" style="2"/>
    <col min="7429" max="7429" width="9.28515625" style="2" customWidth="1"/>
    <col min="7430" max="7430" width="82.28515625" style="2" customWidth="1"/>
    <col min="7431" max="7431" width="3.140625" style="2" customWidth="1"/>
    <col min="7432" max="7432" width="33.42578125" style="2" customWidth="1"/>
    <col min="7433" max="7433" width="30.42578125" style="2" customWidth="1"/>
    <col min="7434" max="7434" width="17.85546875" style="2" customWidth="1"/>
    <col min="7435" max="7435" width="23.28515625" style="2" customWidth="1"/>
    <col min="7436" max="7436" width="17" style="2" customWidth="1"/>
    <col min="7437" max="7437" width="3" style="2" customWidth="1"/>
    <col min="7438" max="7441" width="29" style="2" customWidth="1"/>
    <col min="7442" max="7442" width="17" style="2" customWidth="1"/>
    <col min="7443" max="7443" width="3.7109375" style="2" customWidth="1"/>
    <col min="7444" max="7447" width="29" style="2" customWidth="1"/>
    <col min="7448" max="7448" width="17" style="2" customWidth="1"/>
    <col min="7449" max="7449" width="52" style="2" bestFit="1" customWidth="1"/>
    <col min="7450" max="7684" width="9" style="2"/>
    <col min="7685" max="7685" width="9.28515625" style="2" customWidth="1"/>
    <col min="7686" max="7686" width="82.28515625" style="2" customWidth="1"/>
    <col min="7687" max="7687" width="3.140625" style="2" customWidth="1"/>
    <col min="7688" max="7688" width="33.42578125" style="2" customWidth="1"/>
    <col min="7689" max="7689" width="30.42578125" style="2" customWidth="1"/>
    <col min="7690" max="7690" width="17.85546875" style="2" customWidth="1"/>
    <col min="7691" max="7691" width="23.28515625" style="2" customWidth="1"/>
    <col min="7692" max="7692" width="17" style="2" customWidth="1"/>
    <col min="7693" max="7693" width="3" style="2" customWidth="1"/>
    <col min="7694" max="7697" width="29" style="2" customWidth="1"/>
    <col min="7698" max="7698" width="17" style="2" customWidth="1"/>
    <col min="7699" max="7699" width="3.7109375" style="2" customWidth="1"/>
    <col min="7700" max="7703" width="29" style="2" customWidth="1"/>
    <col min="7704" max="7704" width="17" style="2" customWidth="1"/>
    <col min="7705" max="7705" width="52" style="2" bestFit="1" customWidth="1"/>
    <col min="7706" max="7940" width="9" style="2"/>
    <col min="7941" max="7941" width="9.28515625" style="2" customWidth="1"/>
    <col min="7942" max="7942" width="82.28515625" style="2" customWidth="1"/>
    <col min="7943" max="7943" width="3.140625" style="2" customWidth="1"/>
    <col min="7944" max="7944" width="33.42578125" style="2" customWidth="1"/>
    <col min="7945" max="7945" width="30.42578125" style="2" customWidth="1"/>
    <col min="7946" max="7946" width="17.85546875" style="2" customWidth="1"/>
    <col min="7947" max="7947" width="23.28515625" style="2" customWidth="1"/>
    <col min="7948" max="7948" width="17" style="2" customWidth="1"/>
    <col min="7949" max="7949" width="3" style="2" customWidth="1"/>
    <col min="7950" max="7953" width="29" style="2" customWidth="1"/>
    <col min="7954" max="7954" width="17" style="2" customWidth="1"/>
    <col min="7955" max="7955" width="3.7109375" style="2" customWidth="1"/>
    <col min="7956" max="7959" width="29" style="2" customWidth="1"/>
    <col min="7960" max="7960" width="17" style="2" customWidth="1"/>
    <col min="7961" max="7961" width="52" style="2" bestFit="1" customWidth="1"/>
    <col min="7962" max="8196" width="9" style="2"/>
    <col min="8197" max="8197" width="9.28515625" style="2" customWidth="1"/>
    <col min="8198" max="8198" width="82.28515625" style="2" customWidth="1"/>
    <col min="8199" max="8199" width="3.140625" style="2" customWidth="1"/>
    <col min="8200" max="8200" width="33.42578125" style="2" customWidth="1"/>
    <col min="8201" max="8201" width="30.42578125" style="2" customWidth="1"/>
    <col min="8202" max="8202" width="17.85546875" style="2" customWidth="1"/>
    <col min="8203" max="8203" width="23.28515625" style="2" customWidth="1"/>
    <col min="8204" max="8204" width="17" style="2" customWidth="1"/>
    <col min="8205" max="8205" width="3" style="2" customWidth="1"/>
    <col min="8206" max="8209" width="29" style="2" customWidth="1"/>
    <col min="8210" max="8210" width="17" style="2" customWidth="1"/>
    <col min="8211" max="8211" width="3.7109375" style="2" customWidth="1"/>
    <col min="8212" max="8215" width="29" style="2" customWidth="1"/>
    <col min="8216" max="8216" width="17" style="2" customWidth="1"/>
    <col min="8217" max="8217" width="52" style="2" bestFit="1" customWidth="1"/>
    <col min="8218" max="8452" width="9" style="2"/>
    <col min="8453" max="8453" width="9.28515625" style="2" customWidth="1"/>
    <col min="8454" max="8454" width="82.28515625" style="2" customWidth="1"/>
    <col min="8455" max="8455" width="3.140625" style="2" customWidth="1"/>
    <col min="8456" max="8456" width="33.42578125" style="2" customWidth="1"/>
    <col min="8457" max="8457" width="30.42578125" style="2" customWidth="1"/>
    <col min="8458" max="8458" width="17.85546875" style="2" customWidth="1"/>
    <col min="8459" max="8459" width="23.28515625" style="2" customWidth="1"/>
    <col min="8460" max="8460" width="17" style="2" customWidth="1"/>
    <col min="8461" max="8461" width="3" style="2" customWidth="1"/>
    <col min="8462" max="8465" width="29" style="2" customWidth="1"/>
    <col min="8466" max="8466" width="17" style="2" customWidth="1"/>
    <col min="8467" max="8467" width="3.7109375" style="2" customWidth="1"/>
    <col min="8468" max="8471" width="29" style="2" customWidth="1"/>
    <col min="8472" max="8472" width="17" style="2" customWidth="1"/>
    <col min="8473" max="8473" width="52" style="2" bestFit="1" customWidth="1"/>
    <col min="8474" max="8708" width="9" style="2"/>
    <col min="8709" max="8709" width="9.28515625" style="2" customWidth="1"/>
    <col min="8710" max="8710" width="82.28515625" style="2" customWidth="1"/>
    <col min="8711" max="8711" width="3.140625" style="2" customWidth="1"/>
    <col min="8712" max="8712" width="33.42578125" style="2" customWidth="1"/>
    <col min="8713" max="8713" width="30.42578125" style="2" customWidth="1"/>
    <col min="8714" max="8714" width="17.85546875" style="2" customWidth="1"/>
    <col min="8715" max="8715" width="23.28515625" style="2" customWidth="1"/>
    <col min="8716" max="8716" width="17" style="2" customWidth="1"/>
    <col min="8717" max="8717" width="3" style="2" customWidth="1"/>
    <col min="8718" max="8721" width="29" style="2" customWidth="1"/>
    <col min="8722" max="8722" width="17" style="2" customWidth="1"/>
    <col min="8723" max="8723" width="3.7109375" style="2" customWidth="1"/>
    <col min="8724" max="8727" width="29" style="2" customWidth="1"/>
    <col min="8728" max="8728" width="17" style="2" customWidth="1"/>
    <col min="8729" max="8729" width="52" style="2" bestFit="1" customWidth="1"/>
    <col min="8730" max="8964" width="9" style="2"/>
    <col min="8965" max="8965" width="9.28515625" style="2" customWidth="1"/>
    <col min="8966" max="8966" width="82.28515625" style="2" customWidth="1"/>
    <col min="8967" max="8967" width="3.140625" style="2" customWidth="1"/>
    <col min="8968" max="8968" width="33.42578125" style="2" customWidth="1"/>
    <col min="8969" max="8969" width="30.42578125" style="2" customWidth="1"/>
    <col min="8970" max="8970" width="17.85546875" style="2" customWidth="1"/>
    <col min="8971" max="8971" width="23.28515625" style="2" customWidth="1"/>
    <col min="8972" max="8972" width="17" style="2" customWidth="1"/>
    <col min="8973" max="8973" width="3" style="2" customWidth="1"/>
    <col min="8974" max="8977" width="29" style="2" customWidth="1"/>
    <col min="8978" max="8978" width="17" style="2" customWidth="1"/>
    <col min="8979" max="8979" width="3.7109375" style="2" customWidth="1"/>
    <col min="8980" max="8983" width="29" style="2" customWidth="1"/>
    <col min="8984" max="8984" width="17" style="2" customWidth="1"/>
    <col min="8985" max="8985" width="52" style="2" bestFit="1" customWidth="1"/>
    <col min="8986" max="9220" width="9" style="2"/>
    <col min="9221" max="9221" width="9.28515625" style="2" customWidth="1"/>
    <col min="9222" max="9222" width="82.28515625" style="2" customWidth="1"/>
    <col min="9223" max="9223" width="3.140625" style="2" customWidth="1"/>
    <col min="9224" max="9224" width="33.42578125" style="2" customWidth="1"/>
    <col min="9225" max="9225" width="30.42578125" style="2" customWidth="1"/>
    <col min="9226" max="9226" width="17.85546875" style="2" customWidth="1"/>
    <col min="9227" max="9227" width="23.28515625" style="2" customWidth="1"/>
    <col min="9228" max="9228" width="17" style="2" customWidth="1"/>
    <col min="9229" max="9229" width="3" style="2" customWidth="1"/>
    <col min="9230" max="9233" width="29" style="2" customWidth="1"/>
    <col min="9234" max="9234" width="17" style="2" customWidth="1"/>
    <col min="9235" max="9235" width="3.7109375" style="2" customWidth="1"/>
    <col min="9236" max="9239" width="29" style="2" customWidth="1"/>
    <col min="9240" max="9240" width="17" style="2" customWidth="1"/>
    <col min="9241" max="9241" width="52" style="2" bestFit="1" customWidth="1"/>
    <col min="9242" max="9476" width="9" style="2"/>
    <col min="9477" max="9477" width="9.28515625" style="2" customWidth="1"/>
    <col min="9478" max="9478" width="82.28515625" style="2" customWidth="1"/>
    <col min="9479" max="9479" width="3.140625" style="2" customWidth="1"/>
    <col min="9480" max="9480" width="33.42578125" style="2" customWidth="1"/>
    <col min="9481" max="9481" width="30.42578125" style="2" customWidth="1"/>
    <col min="9482" max="9482" width="17.85546875" style="2" customWidth="1"/>
    <col min="9483" max="9483" width="23.28515625" style="2" customWidth="1"/>
    <col min="9484" max="9484" width="17" style="2" customWidth="1"/>
    <col min="9485" max="9485" width="3" style="2" customWidth="1"/>
    <col min="9486" max="9489" width="29" style="2" customWidth="1"/>
    <col min="9490" max="9490" width="17" style="2" customWidth="1"/>
    <col min="9491" max="9491" width="3.7109375" style="2" customWidth="1"/>
    <col min="9492" max="9495" width="29" style="2" customWidth="1"/>
    <col min="9496" max="9496" width="17" style="2" customWidth="1"/>
    <col min="9497" max="9497" width="52" style="2" bestFit="1" customWidth="1"/>
    <col min="9498" max="9732" width="9" style="2"/>
    <col min="9733" max="9733" width="9.28515625" style="2" customWidth="1"/>
    <col min="9734" max="9734" width="82.28515625" style="2" customWidth="1"/>
    <col min="9735" max="9735" width="3.140625" style="2" customWidth="1"/>
    <col min="9736" max="9736" width="33.42578125" style="2" customWidth="1"/>
    <col min="9737" max="9737" width="30.42578125" style="2" customWidth="1"/>
    <col min="9738" max="9738" width="17.85546875" style="2" customWidth="1"/>
    <col min="9739" max="9739" width="23.28515625" style="2" customWidth="1"/>
    <col min="9740" max="9740" width="17" style="2" customWidth="1"/>
    <col min="9741" max="9741" width="3" style="2" customWidth="1"/>
    <col min="9742" max="9745" width="29" style="2" customWidth="1"/>
    <col min="9746" max="9746" width="17" style="2" customWidth="1"/>
    <col min="9747" max="9747" width="3.7109375" style="2" customWidth="1"/>
    <col min="9748" max="9751" width="29" style="2" customWidth="1"/>
    <col min="9752" max="9752" width="17" style="2" customWidth="1"/>
    <col min="9753" max="9753" width="52" style="2" bestFit="1" customWidth="1"/>
    <col min="9754" max="9988" width="9" style="2"/>
    <col min="9989" max="9989" width="9.28515625" style="2" customWidth="1"/>
    <col min="9990" max="9990" width="82.28515625" style="2" customWidth="1"/>
    <col min="9991" max="9991" width="3.140625" style="2" customWidth="1"/>
    <col min="9992" max="9992" width="33.42578125" style="2" customWidth="1"/>
    <col min="9993" max="9993" width="30.42578125" style="2" customWidth="1"/>
    <col min="9994" max="9994" width="17.85546875" style="2" customWidth="1"/>
    <col min="9995" max="9995" width="23.28515625" style="2" customWidth="1"/>
    <col min="9996" max="9996" width="17" style="2" customWidth="1"/>
    <col min="9997" max="9997" width="3" style="2" customWidth="1"/>
    <col min="9998" max="10001" width="29" style="2" customWidth="1"/>
    <col min="10002" max="10002" width="17" style="2" customWidth="1"/>
    <col min="10003" max="10003" width="3.7109375" style="2" customWidth="1"/>
    <col min="10004" max="10007" width="29" style="2" customWidth="1"/>
    <col min="10008" max="10008" width="17" style="2" customWidth="1"/>
    <col min="10009" max="10009" width="52" style="2" bestFit="1" customWidth="1"/>
    <col min="10010" max="10244" width="9" style="2"/>
    <col min="10245" max="10245" width="9.28515625" style="2" customWidth="1"/>
    <col min="10246" max="10246" width="82.28515625" style="2" customWidth="1"/>
    <col min="10247" max="10247" width="3.140625" style="2" customWidth="1"/>
    <col min="10248" max="10248" width="33.42578125" style="2" customWidth="1"/>
    <col min="10249" max="10249" width="30.42578125" style="2" customWidth="1"/>
    <col min="10250" max="10250" width="17.85546875" style="2" customWidth="1"/>
    <col min="10251" max="10251" width="23.28515625" style="2" customWidth="1"/>
    <col min="10252" max="10252" width="17" style="2" customWidth="1"/>
    <col min="10253" max="10253" width="3" style="2" customWidth="1"/>
    <col min="10254" max="10257" width="29" style="2" customWidth="1"/>
    <col min="10258" max="10258" width="17" style="2" customWidth="1"/>
    <col min="10259" max="10259" width="3.7109375" style="2" customWidth="1"/>
    <col min="10260" max="10263" width="29" style="2" customWidth="1"/>
    <col min="10264" max="10264" width="17" style="2" customWidth="1"/>
    <col min="10265" max="10265" width="52" style="2" bestFit="1" customWidth="1"/>
    <col min="10266" max="10500" width="9" style="2"/>
    <col min="10501" max="10501" width="9.28515625" style="2" customWidth="1"/>
    <col min="10502" max="10502" width="82.28515625" style="2" customWidth="1"/>
    <col min="10503" max="10503" width="3.140625" style="2" customWidth="1"/>
    <col min="10504" max="10504" width="33.42578125" style="2" customWidth="1"/>
    <col min="10505" max="10505" width="30.42578125" style="2" customWidth="1"/>
    <col min="10506" max="10506" width="17.85546875" style="2" customWidth="1"/>
    <col min="10507" max="10507" width="23.28515625" style="2" customWidth="1"/>
    <col min="10508" max="10508" width="17" style="2" customWidth="1"/>
    <col min="10509" max="10509" width="3" style="2" customWidth="1"/>
    <col min="10510" max="10513" width="29" style="2" customWidth="1"/>
    <col min="10514" max="10514" width="17" style="2" customWidth="1"/>
    <col min="10515" max="10515" width="3.7109375" style="2" customWidth="1"/>
    <col min="10516" max="10519" width="29" style="2" customWidth="1"/>
    <col min="10520" max="10520" width="17" style="2" customWidth="1"/>
    <col min="10521" max="10521" width="52" style="2" bestFit="1" customWidth="1"/>
    <col min="10522" max="10756" width="9" style="2"/>
    <col min="10757" max="10757" width="9.28515625" style="2" customWidth="1"/>
    <col min="10758" max="10758" width="82.28515625" style="2" customWidth="1"/>
    <col min="10759" max="10759" width="3.140625" style="2" customWidth="1"/>
    <col min="10760" max="10760" width="33.42578125" style="2" customWidth="1"/>
    <col min="10761" max="10761" width="30.42578125" style="2" customWidth="1"/>
    <col min="10762" max="10762" width="17.85546875" style="2" customWidth="1"/>
    <col min="10763" max="10763" width="23.28515625" style="2" customWidth="1"/>
    <col min="10764" max="10764" width="17" style="2" customWidth="1"/>
    <col min="10765" max="10765" width="3" style="2" customWidth="1"/>
    <col min="10766" max="10769" width="29" style="2" customWidth="1"/>
    <col min="10770" max="10770" width="17" style="2" customWidth="1"/>
    <col min="10771" max="10771" width="3.7109375" style="2" customWidth="1"/>
    <col min="10772" max="10775" width="29" style="2" customWidth="1"/>
    <col min="10776" max="10776" width="17" style="2" customWidth="1"/>
    <col min="10777" max="10777" width="52" style="2" bestFit="1" customWidth="1"/>
    <col min="10778" max="11012" width="9" style="2"/>
    <col min="11013" max="11013" width="9.28515625" style="2" customWidth="1"/>
    <col min="11014" max="11014" width="82.28515625" style="2" customWidth="1"/>
    <col min="11015" max="11015" width="3.140625" style="2" customWidth="1"/>
    <col min="11016" max="11016" width="33.42578125" style="2" customWidth="1"/>
    <col min="11017" max="11017" width="30.42578125" style="2" customWidth="1"/>
    <col min="11018" max="11018" width="17.85546875" style="2" customWidth="1"/>
    <col min="11019" max="11019" width="23.28515625" style="2" customWidth="1"/>
    <col min="11020" max="11020" width="17" style="2" customWidth="1"/>
    <col min="11021" max="11021" width="3" style="2" customWidth="1"/>
    <col min="11022" max="11025" width="29" style="2" customWidth="1"/>
    <col min="11026" max="11026" width="17" style="2" customWidth="1"/>
    <col min="11027" max="11027" width="3.7109375" style="2" customWidth="1"/>
    <col min="11028" max="11031" width="29" style="2" customWidth="1"/>
    <col min="11032" max="11032" width="17" style="2" customWidth="1"/>
    <col min="11033" max="11033" width="52" style="2" bestFit="1" customWidth="1"/>
    <col min="11034" max="11268" width="9" style="2"/>
    <col min="11269" max="11269" width="9.28515625" style="2" customWidth="1"/>
    <col min="11270" max="11270" width="82.28515625" style="2" customWidth="1"/>
    <col min="11271" max="11271" width="3.140625" style="2" customWidth="1"/>
    <col min="11272" max="11272" width="33.42578125" style="2" customWidth="1"/>
    <col min="11273" max="11273" width="30.42578125" style="2" customWidth="1"/>
    <col min="11274" max="11274" width="17.85546875" style="2" customWidth="1"/>
    <col min="11275" max="11275" width="23.28515625" style="2" customWidth="1"/>
    <col min="11276" max="11276" width="17" style="2" customWidth="1"/>
    <col min="11277" max="11277" width="3" style="2" customWidth="1"/>
    <col min="11278" max="11281" width="29" style="2" customWidth="1"/>
    <col min="11282" max="11282" width="17" style="2" customWidth="1"/>
    <col min="11283" max="11283" width="3.7109375" style="2" customWidth="1"/>
    <col min="11284" max="11287" width="29" style="2" customWidth="1"/>
    <col min="11288" max="11288" width="17" style="2" customWidth="1"/>
    <col min="11289" max="11289" width="52" style="2" bestFit="1" customWidth="1"/>
    <col min="11290" max="11524" width="9" style="2"/>
    <col min="11525" max="11525" width="9.28515625" style="2" customWidth="1"/>
    <col min="11526" max="11526" width="82.28515625" style="2" customWidth="1"/>
    <col min="11527" max="11527" width="3.140625" style="2" customWidth="1"/>
    <col min="11528" max="11528" width="33.42578125" style="2" customWidth="1"/>
    <col min="11529" max="11529" width="30.42578125" style="2" customWidth="1"/>
    <col min="11530" max="11530" width="17.85546875" style="2" customWidth="1"/>
    <col min="11531" max="11531" width="23.28515625" style="2" customWidth="1"/>
    <col min="11532" max="11532" width="17" style="2" customWidth="1"/>
    <col min="11533" max="11533" width="3" style="2" customWidth="1"/>
    <col min="11534" max="11537" width="29" style="2" customWidth="1"/>
    <col min="11538" max="11538" width="17" style="2" customWidth="1"/>
    <col min="11539" max="11539" width="3.7109375" style="2" customWidth="1"/>
    <col min="11540" max="11543" width="29" style="2" customWidth="1"/>
    <col min="11544" max="11544" width="17" style="2" customWidth="1"/>
    <col min="11545" max="11545" width="52" style="2" bestFit="1" customWidth="1"/>
    <col min="11546" max="11780" width="9" style="2"/>
    <col min="11781" max="11781" width="9.28515625" style="2" customWidth="1"/>
    <col min="11782" max="11782" width="82.28515625" style="2" customWidth="1"/>
    <col min="11783" max="11783" width="3.140625" style="2" customWidth="1"/>
    <col min="11784" max="11784" width="33.42578125" style="2" customWidth="1"/>
    <col min="11785" max="11785" width="30.42578125" style="2" customWidth="1"/>
    <col min="11786" max="11786" width="17.85546875" style="2" customWidth="1"/>
    <col min="11787" max="11787" width="23.28515625" style="2" customWidth="1"/>
    <col min="11788" max="11788" width="17" style="2" customWidth="1"/>
    <col min="11789" max="11789" width="3" style="2" customWidth="1"/>
    <col min="11790" max="11793" width="29" style="2" customWidth="1"/>
    <col min="11794" max="11794" width="17" style="2" customWidth="1"/>
    <col min="11795" max="11795" width="3.7109375" style="2" customWidth="1"/>
    <col min="11796" max="11799" width="29" style="2" customWidth="1"/>
    <col min="11800" max="11800" width="17" style="2" customWidth="1"/>
    <col min="11801" max="11801" width="52" style="2" bestFit="1" customWidth="1"/>
    <col min="11802" max="12036" width="9" style="2"/>
    <col min="12037" max="12037" width="9.28515625" style="2" customWidth="1"/>
    <col min="12038" max="12038" width="82.28515625" style="2" customWidth="1"/>
    <col min="12039" max="12039" width="3.140625" style="2" customWidth="1"/>
    <col min="12040" max="12040" width="33.42578125" style="2" customWidth="1"/>
    <col min="12041" max="12041" width="30.42578125" style="2" customWidth="1"/>
    <col min="12042" max="12042" width="17.85546875" style="2" customWidth="1"/>
    <col min="12043" max="12043" width="23.28515625" style="2" customWidth="1"/>
    <col min="12044" max="12044" width="17" style="2" customWidth="1"/>
    <col min="12045" max="12045" width="3" style="2" customWidth="1"/>
    <col min="12046" max="12049" width="29" style="2" customWidth="1"/>
    <col min="12050" max="12050" width="17" style="2" customWidth="1"/>
    <col min="12051" max="12051" width="3.7109375" style="2" customWidth="1"/>
    <col min="12052" max="12055" width="29" style="2" customWidth="1"/>
    <col min="12056" max="12056" width="17" style="2" customWidth="1"/>
    <col min="12057" max="12057" width="52" style="2" bestFit="1" customWidth="1"/>
    <col min="12058" max="12292" width="9" style="2"/>
    <col min="12293" max="12293" width="9.28515625" style="2" customWidth="1"/>
    <col min="12294" max="12294" width="82.28515625" style="2" customWidth="1"/>
    <col min="12295" max="12295" width="3.140625" style="2" customWidth="1"/>
    <col min="12296" max="12296" width="33.42578125" style="2" customWidth="1"/>
    <col min="12297" max="12297" width="30.42578125" style="2" customWidth="1"/>
    <col min="12298" max="12298" width="17.85546875" style="2" customWidth="1"/>
    <col min="12299" max="12299" width="23.28515625" style="2" customWidth="1"/>
    <col min="12300" max="12300" width="17" style="2" customWidth="1"/>
    <col min="12301" max="12301" width="3" style="2" customWidth="1"/>
    <col min="12302" max="12305" width="29" style="2" customWidth="1"/>
    <col min="12306" max="12306" width="17" style="2" customWidth="1"/>
    <col min="12307" max="12307" width="3.7109375" style="2" customWidth="1"/>
    <col min="12308" max="12311" width="29" style="2" customWidth="1"/>
    <col min="12312" max="12312" width="17" style="2" customWidth="1"/>
    <col min="12313" max="12313" width="52" style="2" bestFit="1" customWidth="1"/>
    <col min="12314" max="12548" width="9" style="2"/>
    <col min="12549" max="12549" width="9.28515625" style="2" customWidth="1"/>
    <col min="12550" max="12550" width="82.28515625" style="2" customWidth="1"/>
    <col min="12551" max="12551" width="3.140625" style="2" customWidth="1"/>
    <col min="12552" max="12552" width="33.42578125" style="2" customWidth="1"/>
    <col min="12553" max="12553" width="30.42578125" style="2" customWidth="1"/>
    <col min="12554" max="12554" width="17.85546875" style="2" customWidth="1"/>
    <col min="12555" max="12555" width="23.28515625" style="2" customWidth="1"/>
    <col min="12556" max="12556" width="17" style="2" customWidth="1"/>
    <col min="12557" max="12557" width="3" style="2" customWidth="1"/>
    <col min="12558" max="12561" width="29" style="2" customWidth="1"/>
    <col min="12562" max="12562" width="17" style="2" customWidth="1"/>
    <col min="12563" max="12563" width="3.7109375" style="2" customWidth="1"/>
    <col min="12564" max="12567" width="29" style="2" customWidth="1"/>
    <col min="12568" max="12568" width="17" style="2" customWidth="1"/>
    <col min="12569" max="12569" width="52" style="2" bestFit="1" customWidth="1"/>
    <col min="12570" max="12804" width="9" style="2"/>
    <col min="12805" max="12805" width="9.28515625" style="2" customWidth="1"/>
    <col min="12806" max="12806" width="82.28515625" style="2" customWidth="1"/>
    <col min="12807" max="12807" width="3.140625" style="2" customWidth="1"/>
    <col min="12808" max="12808" width="33.42578125" style="2" customWidth="1"/>
    <col min="12809" max="12809" width="30.42578125" style="2" customWidth="1"/>
    <col min="12810" max="12810" width="17.85546875" style="2" customWidth="1"/>
    <col min="12811" max="12811" width="23.28515625" style="2" customWidth="1"/>
    <col min="12812" max="12812" width="17" style="2" customWidth="1"/>
    <col min="12813" max="12813" width="3" style="2" customWidth="1"/>
    <col min="12814" max="12817" width="29" style="2" customWidth="1"/>
    <col min="12818" max="12818" width="17" style="2" customWidth="1"/>
    <col min="12819" max="12819" width="3.7109375" style="2" customWidth="1"/>
    <col min="12820" max="12823" width="29" style="2" customWidth="1"/>
    <col min="12824" max="12824" width="17" style="2" customWidth="1"/>
    <col min="12825" max="12825" width="52" style="2" bestFit="1" customWidth="1"/>
    <col min="12826" max="13060" width="9" style="2"/>
    <col min="13061" max="13061" width="9.28515625" style="2" customWidth="1"/>
    <col min="13062" max="13062" width="82.28515625" style="2" customWidth="1"/>
    <col min="13063" max="13063" width="3.140625" style="2" customWidth="1"/>
    <col min="13064" max="13064" width="33.42578125" style="2" customWidth="1"/>
    <col min="13065" max="13065" width="30.42578125" style="2" customWidth="1"/>
    <col min="13066" max="13066" width="17.85546875" style="2" customWidth="1"/>
    <col min="13067" max="13067" width="23.28515625" style="2" customWidth="1"/>
    <col min="13068" max="13068" width="17" style="2" customWidth="1"/>
    <col min="13069" max="13069" width="3" style="2" customWidth="1"/>
    <col min="13070" max="13073" width="29" style="2" customWidth="1"/>
    <col min="13074" max="13074" width="17" style="2" customWidth="1"/>
    <col min="13075" max="13075" width="3.7109375" style="2" customWidth="1"/>
    <col min="13076" max="13079" width="29" style="2" customWidth="1"/>
    <col min="13080" max="13080" width="17" style="2" customWidth="1"/>
    <col min="13081" max="13081" width="52" style="2" bestFit="1" customWidth="1"/>
    <col min="13082" max="13316" width="9" style="2"/>
    <col min="13317" max="13317" width="9.28515625" style="2" customWidth="1"/>
    <col min="13318" max="13318" width="82.28515625" style="2" customWidth="1"/>
    <col min="13319" max="13319" width="3.140625" style="2" customWidth="1"/>
    <col min="13320" max="13320" width="33.42578125" style="2" customWidth="1"/>
    <col min="13321" max="13321" width="30.42578125" style="2" customWidth="1"/>
    <col min="13322" max="13322" width="17.85546875" style="2" customWidth="1"/>
    <col min="13323" max="13323" width="23.28515625" style="2" customWidth="1"/>
    <col min="13324" max="13324" width="17" style="2" customWidth="1"/>
    <col min="13325" max="13325" width="3" style="2" customWidth="1"/>
    <col min="13326" max="13329" width="29" style="2" customWidth="1"/>
    <col min="13330" max="13330" width="17" style="2" customWidth="1"/>
    <col min="13331" max="13331" width="3.7109375" style="2" customWidth="1"/>
    <col min="13332" max="13335" width="29" style="2" customWidth="1"/>
    <col min="13336" max="13336" width="17" style="2" customWidth="1"/>
    <col min="13337" max="13337" width="52" style="2" bestFit="1" customWidth="1"/>
    <col min="13338" max="13572" width="9" style="2"/>
    <col min="13573" max="13573" width="9.28515625" style="2" customWidth="1"/>
    <col min="13574" max="13574" width="82.28515625" style="2" customWidth="1"/>
    <col min="13575" max="13575" width="3.140625" style="2" customWidth="1"/>
    <col min="13576" max="13576" width="33.42578125" style="2" customWidth="1"/>
    <col min="13577" max="13577" width="30.42578125" style="2" customWidth="1"/>
    <col min="13578" max="13578" width="17.85546875" style="2" customWidth="1"/>
    <col min="13579" max="13579" width="23.28515625" style="2" customWidth="1"/>
    <col min="13580" max="13580" width="17" style="2" customWidth="1"/>
    <col min="13581" max="13581" width="3" style="2" customWidth="1"/>
    <col min="13582" max="13585" width="29" style="2" customWidth="1"/>
    <col min="13586" max="13586" width="17" style="2" customWidth="1"/>
    <col min="13587" max="13587" width="3.7109375" style="2" customWidth="1"/>
    <col min="13588" max="13591" width="29" style="2" customWidth="1"/>
    <col min="13592" max="13592" width="17" style="2" customWidth="1"/>
    <col min="13593" max="13593" width="52" style="2" bestFit="1" customWidth="1"/>
    <col min="13594" max="13828" width="9" style="2"/>
    <col min="13829" max="13829" width="9.28515625" style="2" customWidth="1"/>
    <col min="13830" max="13830" width="82.28515625" style="2" customWidth="1"/>
    <col min="13831" max="13831" width="3.140625" style="2" customWidth="1"/>
    <col min="13832" max="13832" width="33.42578125" style="2" customWidth="1"/>
    <col min="13833" max="13833" width="30.42578125" style="2" customWidth="1"/>
    <col min="13834" max="13834" width="17.85546875" style="2" customWidth="1"/>
    <col min="13835" max="13835" width="23.28515625" style="2" customWidth="1"/>
    <col min="13836" max="13836" width="17" style="2" customWidth="1"/>
    <col min="13837" max="13837" width="3" style="2" customWidth="1"/>
    <col min="13838" max="13841" width="29" style="2" customWidth="1"/>
    <col min="13842" max="13842" width="17" style="2" customWidth="1"/>
    <col min="13843" max="13843" width="3.7109375" style="2" customWidth="1"/>
    <col min="13844" max="13847" width="29" style="2" customWidth="1"/>
    <col min="13848" max="13848" width="17" style="2" customWidth="1"/>
    <col min="13849" max="13849" width="52" style="2" bestFit="1" customWidth="1"/>
    <col min="13850" max="14084" width="9" style="2"/>
    <col min="14085" max="14085" width="9.28515625" style="2" customWidth="1"/>
    <col min="14086" max="14086" width="82.28515625" style="2" customWidth="1"/>
    <col min="14087" max="14087" width="3.140625" style="2" customWidth="1"/>
    <col min="14088" max="14088" width="33.42578125" style="2" customWidth="1"/>
    <col min="14089" max="14089" width="30.42578125" style="2" customWidth="1"/>
    <col min="14090" max="14090" width="17.85546875" style="2" customWidth="1"/>
    <col min="14091" max="14091" width="23.28515625" style="2" customWidth="1"/>
    <col min="14092" max="14092" width="17" style="2" customWidth="1"/>
    <col min="14093" max="14093" width="3" style="2" customWidth="1"/>
    <col min="14094" max="14097" width="29" style="2" customWidth="1"/>
    <col min="14098" max="14098" width="17" style="2" customWidth="1"/>
    <col min="14099" max="14099" width="3.7109375" style="2" customWidth="1"/>
    <col min="14100" max="14103" width="29" style="2" customWidth="1"/>
    <col min="14104" max="14104" width="17" style="2" customWidth="1"/>
    <col min="14105" max="14105" width="52" style="2" bestFit="1" customWidth="1"/>
    <col min="14106" max="14340" width="9" style="2"/>
    <col min="14341" max="14341" width="9.28515625" style="2" customWidth="1"/>
    <col min="14342" max="14342" width="82.28515625" style="2" customWidth="1"/>
    <col min="14343" max="14343" width="3.140625" style="2" customWidth="1"/>
    <col min="14344" max="14344" width="33.42578125" style="2" customWidth="1"/>
    <col min="14345" max="14345" width="30.42578125" style="2" customWidth="1"/>
    <col min="14346" max="14346" width="17.85546875" style="2" customWidth="1"/>
    <col min="14347" max="14347" width="23.28515625" style="2" customWidth="1"/>
    <col min="14348" max="14348" width="17" style="2" customWidth="1"/>
    <col min="14349" max="14349" width="3" style="2" customWidth="1"/>
    <col min="14350" max="14353" width="29" style="2" customWidth="1"/>
    <col min="14354" max="14354" width="17" style="2" customWidth="1"/>
    <col min="14355" max="14355" width="3.7109375" style="2" customWidth="1"/>
    <col min="14356" max="14359" width="29" style="2" customWidth="1"/>
    <col min="14360" max="14360" width="17" style="2" customWidth="1"/>
    <col min="14361" max="14361" width="52" style="2" bestFit="1" customWidth="1"/>
    <col min="14362" max="14596" width="9" style="2"/>
    <col min="14597" max="14597" width="9.28515625" style="2" customWidth="1"/>
    <col min="14598" max="14598" width="82.28515625" style="2" customWidth="1"/>
    <col min="14599" max="14599" width="3.140625" style="2" customWidth="1"/>
    <col min="14600" max="14600" width="33.42578125" style="2" customWidth="1"/>
    <col min="14601" max="14601" width="30.42578125" style="2" customWidth="1"/>
    <col min="14602" max="14602" width="17.85546875" style="2" customWidth="1"/>
    <col min="14603" max="14603" width="23.28515625" style="2" customWidth="1"/>
    <col min="14604" max="14604" width="17" style="2" customWidth="1"/>
    <col min="14605" max="14605" width="3" style="2" customWidth="1"/>
    <col min="14606" max="14609" width="29" style="2" customWidth="1"/>
    <col min="14610" max="14610" width="17" style="2" customWidth="1"/>
    <col min="14611" max="14611" width="3.7109375" style="2" customWidth="1"/>
    <col min="14612" max="14615" width="29" style="2" customWidth="1"/>
    <col min="14616" max="14616" width="17" style="2" customWidth="1"/>
    <col min="14617" max="14617" width="52" style="2" bestFit="1" customWidth="1"/>
    <col min="14618" max="14852" width="9" style="2"/>
    <col min="14853" max="14853" width="9.28515625" style="2" customWidth="1"/>
    <col min="14854" max="14854" width="82.28515625" style="2" customWidth="1"/>
    <col min="14855" max="14855" width="3.140625" style="2" customWidth="1"/>
    <col min="14856" max="14856" width="33.42578125" style="2" customWidth="1"/>
    <col min="14857" max="14857" width="30.42578125" style="2" customWidth="1"/>
    <col min="14858" max="14858" width="17.85546875" style="2" customWidth="1"/>
    <col min="14859" max="14859" width="23.28515625" style="2" customWidth="1"/>
    <col min="14860" max="14860" width="17" style="2" customWidth="1"/>
    <col min="14861" max="14861" width="3" style="2" customWidth="1"/>
    <col min="14862" max="14865" width="29" style="2" customWidth="1"/>
    <col min="14866" max="14866" width="17" style="2" customWidth="1"/>
    <col min="14867" max="14867" width="3.7109375" style="2" customWidth="1"/>
    <col min="14868" max="14871" width="29" style="2" customWidth="1"/>
    <col min="14872" max="14872" width="17" style="2" customWidth="1"/>
    <col min="14873" max="14873" width="52" style="2" bestFit="1" customWidth="1"/>
    <col min="14874" max="15108" width="9" style="2"/>
    <col min="15109" max="15109" width="9.28515625" style="2" customWidth="1"/>
    <col min="15110" max="15110" width="82.28515625" style="2" customWidth="1"/>
    <col min="15111" max="15111" width="3.140625" style="2" customWidth="1"/>
    <col min="15112" max="15112" width="33.42578125" style="2" customWidth="1"/>
    <col min="15113" max="15113" width="30.42578125" style="2" customWidth="1"/>
    <col min="15114" max="15114" width="17.85546875" style="2" customWidth="1"/>
    <col min="15115" max="15115" width="23.28515625" style="2" customWidth="1"/>
    <col min="15116" max="15116" width="17" style="2" customWidth="1"/>
    <col min="15117" max="15117" width="3" style="2" customWidth="1"/>
    <col min="15118" max="15121" width="29" style="2" customWidth="1"/>
    <col min="15122" max="15122" width="17" style="2" customWidth="1"/>
    <col min="15123" max="15123" width="3.7109375" style="2" customWidth="1"/>
    <col min="15124" max="15127" width="29" style="2" customWidth="1"/>
    <col min="15128" max="15128" width="17" style="2" customWidth="1"/>
    <col min="15129" max="15129" width="52" style="2" bestFit="1" customWidth="1"/>
    <col min="15130" max="15364" width="9" style="2"/>
    <col min="15365" max="15365" width="9.28515625" style="2" customWidth="1"/>
    <col min="15366" max="15366" width="82.28515625" style="2" customWidth="1"/>
    <col min="15367" max="15367" width="3.140625" style="2" customWidth="1"/>
    <col min="15368" max="15368" width="33.42578125" style="2" customWidth="1"/>
    <col min="15369" max="15369" width="30.42578125" style="2" customWidth="1"/>
    <col min="15370" max="15370" width="17.85546875" style="2" customWidth="1"/>
    <col min="15371" max="15371" width="23.28515625" style="2" customWidth="1"/>
    <col min="15372" max="15372" width="17" style="2" customWidth="1"/>
    <col min="15373" max="15373" width="3" style="2" customWidth="1"/>
    <col min="15374" max="15377" width="29" style="2" customWidth="1"/>
    <col min="15378" max="15378" width="17" style="2" customWidth="1"/>
    <col min="15379" max="15379" width="3.7109375" style="2" customWidth="1"/>
    <col min="15380" max="15383" width="29" style="2" customWidth="1"/>
    <col min="15384" max="15384" width="17" style="2" customWidth="1"/>
    <col min="15385" max="15385" width="52" style="2" bestFit="1" customWidth="1"/>
    <col min="15386" max="15620" width="9" style="2"/>
    <col min="15621" max="15621" width="9.28515625" style="2" customWidth="1"/>
    <col min="15622" max="15622" width="82.28515625" style="2" customWidth="1"/>
    <col min="15623" max="15623" width="3.140625" style="2" customWidth="1"/>
    <col min="15624" max="15624" width="33.42578125" style="2" customWidth="1"/>
    <col min="15625" max="15625" width="30.42578125" style="2" customWidth="1"/>
    <col min="15626" max="15626" width="17.85546875" style="2" customWidth="1"/>
    <col min="15627" max="15627" width="23.28515625" style="2" customWidth="1"/>
    <col min="15628" max="15628" width="17" style="2" customWidth="1"/>
    <col min="15629" max="15629" width="3" style="2" customWidth="1"/>
    <col min="15630" max="15633" width="29" style="2" customWidth="1"/>
    <col min="15634" max="15634" width="17" style="2" customWidth="1"/>
    <col min="15635" max="15635" width="3.7109375" style="2" customWidth="1"/>
    <col min="15636" max="15639" width="29" style="2" customWidth="1"/>
    <col min="15640" max="15640" width="17" style="2" customWidth="1"/>
    <col min="15641" max="15641" width="52" style="2" bestFit="1" customWidth="1"/>
    <col min="15642" max="15876" width="9" style="2"/>
    <col min="15877" max="15877" width="9.28515625" style="2" customWidth="1"/>
    <col min="15878" max="15878" width="82.28515625" style="2" customWidth="1"/>
    <col min="15879" max="15879" width="3.140625" style="2" customWidth="1"/>
    <col min="15880" max="15880" width="33.42578125" style="2" customWidth="1"/>
    <col min="15881" max="15881" width="30.42578125" style="2" customWidth="1"/>
    <col min="15882" max="15882" width="17.85546875" style="2" customWidth="1"/>
    <col min="15883" max="15883" width="23.28515625" style="2" customWidth="1"/>
    <col min="15884" max="15884" width="17" style="2" customWidth="1"/>
    <col min="15885" max="15885" width="3" style="2" customWidth="1"/>
    <col min="15886" max="15889" width="29" style="2" customWidth="1"/>
    <col min="15890" max="15890" width="17" style="2" customWidth="1"/>
    <col min="15891" max="15891" width="3.7109375" style="2" customWidth="1"/>
    <col min="15892" max="15895" width="29" style="2" customWidth="1"/>
    <col min="15896" max="15896" width="17" style="2" customWidth="1"/>
    <col min="15897" max="15897" width="52" style="2" bestFit="1" customWidth="1"/>
    <col min="15898" max="16132" width="9" style="2"/>
    <col min="16133" max="16133" width="9.28515625" style="2" customWidth="1"/>
    <col min="16134" max="16134" width="82.28515625" style="2" customWidth="1"/>
    <col min="16135" max="16135" width="3.140625" style="2" customWidth="1"/>
    <col min="16136" max="16136" width="33.42578125" style="2" customWidth="1"/>
    <col min="16137" max="16137" width="30.42578125" style="2" customWidth="1"/>
    <col min="16138" max="16138" width="17.85546875" style="2" customWidth="1"/>
    <col min="16139" max="16139" width="23.28515625" style="2" customWidth="1"/>
    <col min="16140" max="16140" width="17" style="2" customWidth="1"/>
    <col min="16141" max="16141" width="3" style="2" customWidth="1"/>
    <col min="16142" max="16145" width="29" style="2" customWidth="1"/>
    <col min="16146" max="16146" width="17" style="2" customWidth="1"/>
    <col min="16147" max="16147" width="3.7109375" style="2" customWidth="1"/>
    <col min="16148" max="16151" width="29" style="2" customWidth="1"/>
    <col min="16152" max="16152" width="17" style="2" customWidth="1"/>
    <col min="16153" max="16153" width="52" style="2" bestFit="1" customWidth="1"/>
    <col min="16154" max="16384" width="9" style="2"/>
  </cols>
  <sheetData>
    <row r="1" spans="1:3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5">
      <c r="A2" s="1"/>
      <c r="B2" s="1"/>
      <c r="C2" s="1"/>
      <c r="D2" s="1"/>
      <c r="E2" s="1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x14ac:dyDescent="0.25">
      <c r="A3" s="1"/>
      <c r="B3" s="1"/>
      <c r="C3" s="1"/>
      <c r="D3" s="1"/>
      <c r="E3" s="1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21" thickBot="1" x14ac:dyDescent="0.3">
      <c r="A4" s="1"/>
      <c r="B4" s="1"/>
      <c r="C4" s="1"/>
      <c r="D4" s="1"/>
      <c r="E4" s="1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21" thickTop="1" x14ac:dyDescent="0.25">
      <c r="A5" s="61"/>
      <c r="B5" s="62"/>
      <c r="C5" s="1"/>
      <c r="D5" s="1"/>
      <c r="E5" s="1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61.5" thickBot="1" x14ac:dyDescent="0.3">
      <c r="A6" s="63"/>
      <c r="B6" s="64"/>
      <c r="C6" s="4" t="s">
        <v>0</v>
      </c>
      <c r="D6" s="65">
        <f ca="1">TODAY()</f>
        <v>42335</v>
      </c>
      <c r="E6" s="65"/>
      <c r="F6" s="65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62.25" thickTop="1" thickBot="1" x14ac:dyDescent="0.3">
      <c r="A7" s="66" t="str">
        <f ca="1">TEXT(TODAY(),"mmm-yyyy")</f>
        <v>nov-yyyy</v>
      </c>
      <c r="B7" s="67"/>
      <c r="C7" s="5">
        <v>26</v>
      </c>
      <c r="D7" s="6">
        <v>10</v>
      </c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9"/>
      <c r="S7" s="9"/>
      <c r="T7" s="10"/>
      <c r="U7" s="10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ht="46.5" thickTop="1" thickBot="1" x14ac:dyDescent="0.3">
      <c r="A8" s="68" t="s">
        <v>1</v>
      </c>
      <c r="B8" s="68" t="s">
        <v>2</v>
      </c>
      <c r="C8" s="56" t="s">
        <v>3</v>
      </c>
      <c r="D8" s="54"/>
      <c r="E8" s="54"/>
      <c r="F8" s="54"/>
      <c r="G8" s="55"/>
      <c r="H8" s="54" t="s">
        <v>4</v>
      </c>
      <c r="I8" s="54"/>
      <c r="J8" s="54"/>
      <c r="K8" s="54"/>
      <c r="L8" s="55"/>
      <c r="M8" s="56" t="s">
        <v>5</v>
      </c>
      <c r="N8" s="54"/>
      <c r="O8" s="54"/>
      <c r="P8" s="54"/>
      <c r="Q8" s="55"/>
      <c r="R8" s="56" t="s">
        <v>6</v>
      </c>
      <c r="S8" s="54"/>
      <c r="T8" s="54"/>
      <c r="U8" s="54"/>
      <c r="V8" s="55"/>
      <c r="W8" s="57"/>
      <c r="X8" s="57"/>
      <c r="Y8" s="59" t="s">
        <v>7</v>
      </c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36" thickTop="1" thickBot="1" x14ac:dyDescent="0.3">
      <c r="A9" s="69"/>
      <c r="B9" s="69"/>
      <c r="C9" s="11" t="s">
        <v>8</v>
      </c>
      <c r="D9" s="12" t="s">
        <v>9</v>
      </c>
      <c r="E9" s="12" t="s">
        <v>10</v>
      </c>
      <c r="F9" s="13" t="s">
        <v>11</v>
      </c>
      <c r="G9" s="14" t="s">
        <v>12</v>
      </c>
      <c r="H9" s="15" t="s">
        <v>8</v>
      </c>
      <c r="I9" s="12" t="s">
        <v>9</v>
      </c>
      <c r="J9" s="12" t="s">
        <v>10</v>
      </c>
      <c r="K9" s="13" t="s">
        <v>11</v>
      </c>
      <c r="L9" s="14" t="s">
        <v>12</v>
      </c>
      <c r="M9" s="15" t="s">
        <v>8</v>
      </c>
      <c r="N9" s="12" t="s">
        <v>9</v>
      </c>
      <c r="O9" s="12" t="s">
        <v>10</v>
      </c>
      <c r="P9" s="13" t="s">
        <v>11</v>
      </c>
      <c r="Q9" s="14" t="s">
        <v>12</v>
      </c>
      <c r="R9" s="15" t="s">
        <v>8</v>
      </c>
      <c r="S9" s="12" t="s">
        <v>9</v>
      </c>
      <c r="T9" s="12" t="s">
        <v>10</v>
      </c>
      <c r="U9" s="13" t="s">
        <v>11</v>
      </c>
      <c r="V9" s="14" t="s">
        <v>12</v>
      </c>
      <c r="W9" s="58"/>
      <c r="X9" s="58"/>
      <c r="Y9" s="60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45.75" thickTop="1" x14ac:dyDescent="0.25">
      <c r="A10" s="16">
        <v>1</v>
      </c>
      <c r="B10" s="17" t="s">
        <v>14</v>
      </c>
      <c r="C10" s="18">
        <v>1000000</v>
      </c>
      <c r="D10" s="19">
        <v>10133.640000000007</v>
      </c>
      <c r="E10" s="20">
        <f t="shared" ref="E10:E14" si="0">D10/C10</f>
        <v>1.0133640000000006E-2</v>
      </c>
      <c r="F10" s="21">
        <f t="shared" ref="F10:F14" si="1">(C10-D10)/($C$7-$D$7)</f>
        <v>61866.647499999999</v>
      </c>
      <c r="G10" s="22">
        <f>RANK(E10,$E$10:$E$13)</f>
        <v>3</v>
      </c>
      <c r="H10" s="23">
        <v>100000</v>
      </c>
      <c r="I10" s="19">
        <v>5</v>
      </c>
      <c r="J10" s="20">
        <f t="shared" ref="J10:J14" si="2">I10/H10</f>
        <v>5.0000000000000002E-5</v>
      </c>
      <c r="K10" s="21">
        <f t="shared" ref="K10:K14" si="3">(H10-I10)/($C$7-$D$7)</f>
        <v>6249.6875</v>
      </c>
      <c r="L10" s="22">
        <f>RANK(J10,$J$10:$J$13)</f>
        <v>4</v>
      </c>
      <c r="M10" s="23">
        <v>10000</v>
      </c>
      <c r="N10" s="19">
        <v>76</v>
      </c>
      <c r="O10" s="20">
        <f t="shared" ref="O10:O14" si="4">N10/M10</f>
        <v>7.6E-3</v>
      </c>
      <c r="P10" s="21">
        <f t="shared" ref="P10:P14" si="5">(M10-N10)/($C$7-$D$7)</f>
        <v>620.25</v>
      </c>
      <c r="Q10" s="22">
        <f>RANK(O10,$O$10:$O$13)</f>
        <v>4</v>
      </c>
      <c r="R10" s="23">
        <v>1000</v>
      </c>
      <c r="S10" s="19">
        <v>2</v>
      </c>
      <c r="T10" s="20">
        <f t="shared" ref="T10:T13" si="6">S10/R10</f>
        <v>2E-3</v>
      </c>
      <c r="U10" s="21">
        <f t="shared" ref="U10:U14" si="7">(R10-S10)/($C$7-$D$7)</f>
        <v>62.375</v>
      </c>
      <c r="V10" s="24">
        <f>RANK(T10,$T$10:$T$13)</f>
        <v>2</v>
      </c>
      <c r="W10" s="25" t="str">
        <f>IF(SUMPRODUCT((D$9:V$9="Rank")*(D10:V10=1))=2,SUMPRODUCT((D$9:V$9="Rank")*(D10:V10=1),C10:U10),"")</f>
        <v/>
      </c>
      <c r="X10" s="25">
        <f>IF(S4="",SUMPRODUCT((D$9:V$9="Rank")*(D10:V10={1;2;3;4})*({1000;100;10;1})),1000*(1+RANK(W10,W$10:W$12,-1))+SUMPRODUCT((D$9:V$9="Rank")*(D10:V10={2;3;4})*({100;10;1})))</f>
        <v>112</v>
      </c>
      <c r="Y10" s="26">
        <f>RANK(X10,X$10:X$13)</f>
        <v>4</v>
      </c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45" x14ac:dyDescent="0.25">
      <c r="A11" s="27">
        <v>2</v>
      </c>
      <c r="B11" s="28" t="s">
        <v>15</v>
      </c>
      <c r="C11" s="29">
        <v>1000000</v>
      </c>
      <c r="D11" s="30">
        <v>291791.22999999986</v>
      </c>
      <c r="E11" s="31">
        <f t="shared" si="0"/>
        <v>0.29179122999999985</v>
      </c>
      <c r="F11" s="32">
        <f t="shared" si="1"/>
        <v>44263.048125000008</v>
      </c>
      <c r="G11" s="33">
        <f>RANK(E11,$E$10:$E$13)</f>
        <v>1</v>
      </c>
      <c r="H11" s="34">
        <v>100000</v>
      </c>
      <c r="I11" s="35">
        <v>15</v>
      </c>
      <c r="J11" s="31">
        <f t="shared" si="2"/>
        <v>1.4999999999999999E-4</v>
      </c>
      <c r="K11" s="32">
        <f t="shared" si="3"/>
        <v>6249.0625</v>
      </c>
      <c r="L11" s="33">
        <f>RANK(J11,$J$10:$J$13)</f>
        <v>1</v>
      </c>
      <c r="M11" s="34">
        <v>10000</v>
      </c>
      <c r="N11" s="35">
        <v>373</v>
      </c>
      <c r="O11" s="31">
        <f t="shared" si="4"/>
        <v>3.73E-2</v>
      </c>
      <c r="P11" s="32">
        <f t="shared" si="5"/>
        <v>601.6875</v>
      </c>
      <c r="Q11" s="33">
        <f>RANK(O11,$O$10:$O$13)</f>
        <v>1</v>
      </c>
      <c r="R11" s="34">
        <v>1000</v>
      </c>
      <c r="S11" s="35">
        <v>3</v>
      </c>
      <c r="T11" s="31">
        <f t="shared" si="6"/>
        <v>3.0000000000000001E-3</v>
      </c>
      <c r="U11" s="32">
        <f t="shared" si="7"/>
        <v>62.3125</v>
      </c>
      <c r="V11" s="36">
        <f>RANK(T11,$T$10:$T$13)</f>
        <v>1</v>
      </c>
      <c r="W11" s="25" t="str">
        <f t="shared" ref="W11:W13" si="8">IF(SUMPRODUCT((D$9:V$9="Rank")*(D11:V11=1))=2,SUMPRODUCT((D$9:V$9="Rank")*(D11:V11=1),C11:U11),"")</f>
        <v/>
      </c>
      <c r="X11" s="25">
        <f>IF(S5="",SUMPRODUCT((D$9:V$9="Rank")*(D11:V11={1;2;3;4})*({1000;100;10;1})),1000*(1+RANK(W11,W$10:W$12,-1))+SUMPRODUCT((D$9:V$9="Rank")*(D11:V11={2;3;4})*({100;10;1})))</f>
        <v>4000</v>
      </c>
      <c r="Y11" s="26">
        <f t="shared" ref="Y11:Y13" si="9">RANK(X11,X$10:X$13)</f>
        <v>1</v>
      </c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45" x14ac:dyDescent="0.25">
      <c r="A12" s="27">
        <v>3</v>
      </c>
      <c r="B12" s="28" t="s">
        <v>16</v>
      </c>
      <c r="C12" s="29">
        <v>1000000</v>
      </c>
      <c r="D12" s="30">
        <v>-53277.570000000022</v>
      </c>
      <c r="E12" s="31">
        <f t="shared" si="0"/>
        <v>-5.3277570000000024E-2</v>
      </c>
      <c r="F12" s="32">
        <f t="shared" si="1"/>
        <v>65829.848125000004</v>
      </c>
      <c r="G12" s="33">
        <f>RANK(E12,$E$10:$E$13)</f>
        <v>4</v>
      </c>
      <c r="H12" s="34">
        <v>100000</v>
      </c>
      <c r="I12" s="35">
        <v>6</v>
      </c>
      <c r="J12" s="31">
        <f t="shared" si="2"/>
        <v>6.0000000000000002E-5</v>
      </c>
      <c r="K12" s="32">
        <f t="shared" si="3"/>
        <v>6249.625</v>
      </c>
      <c r="L12" s="33">
        <f>RANK(J12,$J$10:$J$13)</f>
        <v>3</v>
      </c>
      <c r="M12" s="34">
        <v>10000</v>
      </c>
      <c r="N12" s="35">
        <v>96</v>
      </c>
      <c r="O12" s="31">
        <f t="shared" si="4"/>
        <v>9.5999999999999992E-3</v>
      </c>
      <c r="P12" s="32">
        <f t="shared" si="5"/>
        <v>619</v>
      </c>
      <c r="Q12" s="33">
        <f>RANK(O12,$O$10:$O$13)</f>
        <v>3</v>
      </c>
      <c r="R12" s="34">
        <v>1000</v>
      </c>
      <c r="S12" s="35">
        <v>2</v>
      </c>
      <c r="T12" s="31">
        <f t="shared" si="6"/>
        <v>2E-3</v>
      </c>
      <c r="U12" s="32">
        <f t="shared" si="7"/>
        <v>62.375</v>
      </c>
      <c r="V12" s="36">
        <f>RANK(T12,$T$10:$T$13)</f>
        <v>2</v>
      </c>
      <c r="W12" s="25" t="str">
        <f t="shared" si="8"/>
        <v/>
      </c>
      <c r="X12" s="25">
        <f>IF(S6="",SUMPRODUCT((D$9:V$9="Rank")*(D12:V12={1;2;3;4})*({1000;100;10;1})),1000*(1+RANK(W12,W$10:W$12,-1))+SUMPRODUCT((D$9:V$9="Rank")*(D12:V12={2;3;4})*({100;10;1})))</f>
        <v>121</v>
      </c>
      <c r="Y12" s="26">
        <f t="shared" si="9"/>
        <v>3</v>
      </c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45.75" thickBot="1" x14ac:dyDescent="0.3">
      <c r="A13" s="37">
        <v>4</v>
      </c>
      <c r="B13" s="38" t="s">
        <v>17</v>
      </c>
      <c r="C13" s="39">
        <v>1000000</v>
      </c>
      <c r="D13" s="40">
        <v>44888.360000000044</v>
      </c>
      <c r="E13" s="41">
        <f t="shared" si="0"/>
        <v>4.4888360000000044E-2</v>
      </c>
      <c r="F13" s="42">
        <f t="shared" si="1"/>
        <v>59694.477499999994</v>
      </c>
      <c r="G13" s="43">
        <f>RANK(E13,$E$10:$E$13)</f>
        <v>2</v>
      </c>
      <c r="H13" s="44">
        <v>100000</v>
      </c>
      <c r="I13" s="45">
        <v>7</v>
      </c>
      <c r="J13" s="41">
        <f t="shared" si="2"/>
        <v>6.9999999999999994E-5</v>
      </c>
      <c r="K13" s="42">
        <f t="shared" si="3"/>
        <v>6249.5625</v>
      </c>
      <c r="L13" s="43">
        <f>RANK(J13,$J$10:$J$13)</f>
        <v>2</v>
      </c>
      <c r="M13" s="44">
        <v>10000</v>
      </c>
      <c r="N13" s="45">
        <v>115</v>
      </c>
      <c r="O13" s="41">
        <f t="shared" si="4"/>
        <v>1.15E-2</v>
      </c>
      <c r="P13" s="42">
        <f t="shared" si="5"/>
        <v>617.8125</v>
      </c>
      <c r="Q13" s="43">
        <f>RANK(O13,$O$10:$O$13)</f>
        <v>2</v>
      </c>
      <c r="R13" s="44">
        <v>1000</v>
      </c>
      <c r="S13" s="45">
        <v>2</v>
      </c>
      <c r="T13" s="41">
        <f t="shared" si="6"/>
        <v>2E-3</v>
      </c>
      <c r="U13" s="42">
        <f t="shared" si="7"/>
        <v>62.375</v>
      </c>
      <c r="V13" s="46">
        <f>RANK(T13,$T$10:$T$13)</f>
        <v>2</v>
      </c>
      <c r="W13" s="25" t="str">
        <f t="shared" si="8"/>
        <v/>
      </c>
      <c r="X13" s="25">
        <f>IF(S7="",SUMPRODUCT((D$9:V$9="Rank")*(D13:V13={1;2;3;4})*({1000;100;10;1})),1000*(1+RANK(W13,W$10:W$12,-1))+SUMPRODUCT((D$9:V$9="Rank")*(D13:V13={2;3;4})*({100;10;1})))</f>
        <v>400</v>
      </c>
      <c r="Y13" s="26">
        <f t="shared" si="9"/>
        <v>2</v>
      </c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46.5" thickTop="1" thickBot="1" x14ac:dyDescent="0.3">
      <c r="A14" s="51" t="s">
        <v>13</v>
      </c>
      <c r="B14" s="52"/>
      <c r="C14" s="47">
        <f>SUM(C10:C13)</f>
        <v>4000000</v>
      </c>
      <c r="D14" s="48">
        <f>SUM(D10:D13)</f>
        <v>293535.65999999992</v>
      </c>
      <c r="E14" s="49">
        <f t="shared" si="0"/>
        <v>7.338391499999998E-2</v>
      </c>
      <c r="F14" s="47">
        <f t="shared" si="1"/>
        <v>231654.02124999999</v>
      </c>
      <c r="G14" s="47"/>
      <c r="H14" s="47">
        <f>SUM(H10:H13)</f>
        <v>400000</v>
      </c>
      <c r="I14" s="48">
        <f>SUM(I10:I13)</f>
        <v>33</v>
      </c>
      <c r="J14" s="49">
        <f t="shared" si="2"/>
        <v>8.25E-5</v>
      </c>
      <c r="K14" s="47">
        <f t="shared" si="3"/>
        <v>24997.9375</v>
      </c>
      <c r="L14" s="47"/>
      <c r="M14" s="47">
        <f>SUM(M10:M13)</f>
        <v>40000</v>
      </c>
      <c r="N14" s="48">
        <f>SUM(N10:N13)</f>
        <v>660</v>
      </c>
      <c r="O14" s="49">
        <f t="shared" si="4"/>
        <v>1.6500000000000001E-2</v>
      </c>
      <c r="P14" s="47">
        <f t="shared" si="5"/>
        <v>2458.75</v>
      </c>
      <c r="Q14" s="47"/>
      <c r="R14" s="47">
        <f>SUM(R10:R13)</f>
        <v>4000</v>
      </c>
      <c r="S14" s="48">
        <f>SUM(S10:S13)</f>
        <v>9</v>
      </c>
      <c r="T14" s="49">
        <f>S14/R14</f>
        <v>2.2499999999999998E-3</v>
      </c>
      <c r="U14" s="47">
        <f t="shared" si="7"/>
        <v>249.4375</v>
      </c>
      <c r="V14" s="53"/>
      <c r="W14" s="53"/>
      <c r="X14" s="53"/>
      <c r="Y14" s="53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ht="21" thickTop="1" x14ac:dyDescent="0.25"/>
    <row r="80" spans="1:2" ht="21" x14ac:dyDescent="0.25">
      <c r="A80" s="50"/>
      <c r="B80" s="50"/>
    </row>
    <row r="81" spans="1:2" ht="21" x14ac:dyDescent="0.25">
      <c r="A81" s="50"/>
      <c r="B81" s="50"/>
    </row>
    <row r="82" spans="1:2" ht="21" x14ac:dyDescent="0.25">
      <c r="A82" s="50"/>
      <c r="B82" s="50"/>
    </row>
    <row r="83" spans="1:2" ht="21" x14ac:dyDescent="0.25">
      <c r="A83" s="50"/>
      <c r="B83" s="50"/>
    </row>
    <row r="84" spans="1:2" ht="21" x14ac:dyDescent="0.25">
      <c r="A84" s="50"/>
      <c r="B84" s="50"/>
    </row>
    <row r="85" spans="1:2" ht="21" x14ac:dyDescent="0.25">
      <c r="A85" s="50"/>
      <c r="B85" s="50"/>
    </row>
    <row r="86" spans="1:2" ht="21" x14ac:dyDescent="0.25">
      <c r="A86" s="50"/>
      <c r="B86" s="50"/>
    </row>
    <row r="87" spans="1:2" ht="21" x14ac:dyDescent="0.25">
      <c r="A87" s="50"/>
      <c r="B87" s="50"/>
    </row>
    <row r="88" spans="1:2" ht="21" x14ac:dyDescent="0.25">
      <c r="A88" s="50"/>
      <c r="B88" s="50"/>
    </row>
    <row r="89" spans="1:2" ht="21" x14ac:dyDescent="0.25">
      <c r="A89" s="50"/>
      <c r="B89" s="50"/>
    </row>
    <row r="90" spans="1:2" ht="21" x14ac:dyDescent="0.25">
      <c r="A90" s="50"/>
      <c r="B90" s="50"/>
    </row>
    <row r="91" spans="1:2" ht="21" x14ac:dyDescent="0.25">
      <c r="A91" s="50"/>
      <c r="B91" s="50"/>
    </row>
    <row r="92" spans="1:2" ht="21" x14ac:dyDescent="0.25">
      <c r="A92" s="50"/>
      <c r="B92" s="50"/>
    </row>
    <row r="93" spans="1:2" ht="21" x14ac:dyDescent="0.25">
      <c r="A93" s="50"/>
      <c r="B93" s="50"/>
    </row>
    <row r="94" spans="1:2" ht="21" x14ac:dyDescent="0.25">
      <c r="A94" s="50"/>
      <c r="B94" s="50"/>
    </row>
    <row r="95" spans="1:2" ht="21" x14ac:dyDescent="0.25">
      <c r="A95" s="50"/>
      <c r="B95" s="50"/>
    </row>
    <row r="96" spans="1:2" ht="21" x14ac:dyDescent="0.25">
      <c r="A96" s="50"/>
      <c r="B96" s="50"/>
    </row>
    <row r="97" spans="1:2" ht="21" x14ac:dyDescent="0.25">
      <c r="A97" s="50"/>
      <c r="B97" s="50"/>
    </row>
    <row r="98" spans="1:2" ht="21" x14ac:dyDescent="0.25">
      <c r="A98" s="50"/>
      <c r="B98" s="50"/>
    </row>
  </sheetData>
  <mergeCells count="14">
    <mergeCell ref="A5:B6"/>
    <mergeCell ref="D6:F6"/>
    <mergeCell ref="A7:B7"/>
    <mergeCell ref="A8:A9"/>
    <mergeCell ref="B8:B9"/>
    <mergeCell ref="C8:G8"/>
    <mergeCell ref="A14:B14"/>
    <mergeCell ref="V14:Y14"/>
    <mergeCell ref="H8:L8"/>
    <mergeCell ref="M8:Q8"/>
    <mergeCell ref="R8:V8"/>
    <mergeCell ref="W8:W9"/>
    <mergeCell ref="X8:X9"/>
    <mergeCell ref="Y8:Y9"/>
  </mergeCells>
  <conditionalFormatting sqref="E13:F13 T13:V13">
    <cfRule type="expression" dxfId="27" priority="22" stopIfTrue="1">
      <formula>#REF!=1</formula>
    </cfRule>
  </conditionalFormatting>
  <conditionalFormatting sqref="K13">
    <cfRule type="expression" dxfId="26" priority="21" stopIfTrue="1">
      <formula>#REF!=1</formula>
    </cfRule>
  </conditionalFormatting>
  <conditionalFormatting sqref="L13">
    <cfRule type="expression" dxfId="25" priority="20" stopIfTrue="1">
      <formula>#REF!=1</formula>
    </cfRule>
  </conditionalFormatting>
  <conditionalFormatting sqref="V15:X65469 G14:G65469 L1:L65469 Q1:Q65469 V1:X8 G1:G12 V11:V12 V9 V10:X10 W11:X13">
    <cfRule type="cellIs" dxfId="24" priority="19" stopIfTrue="1" operator="equal">
      <formula>1</formula>
    </cfRule>
  </conditionalFormatting>
  <conditionalFormatting sqref="V13">
    <cfRule type="cellIs" dxfId="23" priority="18" stopIfTrue="1" operator="equal">
      <formula>1</formula>
    </cfRule>
  </conditionalFormatting>
  <conditionalFormatting sqref="Y8:Y9">
    <cfRule type="cellIs" dxfId="22" priority="17" stopIfTrue="1" operator="equal">
      <formula>1</formula>
    </cfRule>
  </conditionalFormatting>
  <conditionalFormatting sqref="Y1:Y65469">
    <cfRule type="cellIs" dxfId="21" priority="16" stopIfTrue="1" operator="equal">
      <formula>1</formula>
    </cfRule>
  </conditionalFormatting>
  <conditionalFormatting sqref="O13">
    <cfRule type="expression" dxfId="20" priority="15" stopIfTrue="1">
      <formula>#REF!=1</formula>
    </cfRule>
  </conditionalFormatting>
  <conditionalFormatting sqref="Q13">
    <cfRule type="expression" dxfId="19" priority="14" stopIfTrue="1">
      <formula>#REF!=1</formula>
    </cfRule>
  </conditionalFormatting>
  <conditionalFormatting sqref="A10:A13 G10:G12">
    <cfRule type="expression" dxfId="18" priority="13" stopIfTrue="1">
      <formula>#REF!=1</formula>
    </cfRule>
  </conditionalFormatting>
  <conditionalFormatting sqref="E10:F12 T11:V12 T10:X10 W11:X13">
    <cfRule type="expression" dxfId="17" priority="12" stopIfTrue="1">
      <formula>#REF!=1</formula>
    </cfRule>
  </conditionalFormatting>
  <conditionalFormatting sqref="K10:L12 O10:O12 Q10:Q12">
    <cfRule type="expression" dxfId="16" priority="11" stopIfTrue="1">
      <formula>#REF!=1</formula>
    </cfRule>
  </conditionalFormatting>
  <conditionalFormatting sqref="R11:S13 R10">
    <cfRule type="expression" dxfId="15" priority="10" stopIfTrue="1">
      <formula>#REF!=1</formula>
    </cfRule>
  </conditionalFormatting>
  <conditionalFormatting sqref="M11:N13 M10">
    <cfRule type="expression" dxfId="14" priority="9" stopIfTrue="1">
      <formula>#REF!=1</formula>
    </cfRule>
  </conditionalFormatting>
  <conditionalFormatting sqref="C10:D13 H10:I13">
    <cfRule type="expression" dxfId="13" priority="8" stopIfTrue="1">
      <formula>#REF!=1</formula>
    </cfRule>
  </conditionalFormatting>
  <conditionalFormatting sqref="J13">
    <cfRule type="expression" dxfId="12" priority="7" stopIfTrue="1">
      <formula>#REF!=1</formula>
    </cfRule>
  </conditionalFormatting>
  <conditionalFormatting sqref="J10:J12 P10:P12">
    <cfRule type="expression" dxfId="11" priority="6" stopIfTrue="1">
      <formula>#REF!=1</formula>
    </cfRule>
  </conditionalFormatting>
  <conditionalFormatting sqref="G13">
    <cfRule type="expression" dxfId="10" priority="5" stopIfTrue="1">
      <formula>#REF!=1</formula>
    </cfRule>
  </conditionalFormatting>
  <conditionalFormatting sqref="G13">
    <cfRule type="cellIs" dxfId="9" priority="4" stopIfTrue="1" operator="equal">
      <formula>1</formula>
    </cfRule>
  </conditionalFormatting>
  <conditionalFormatting sqref="P13">
    <cfRule type="expression" dxfId="8" priority="3" stopIfTrue="1">
      <formula>#REF!=1</formula>
    </cfRule>
  </conditionalFormatting>
  <conditionalFormatting sqref="N10">
    <cfRule type="expression" dxfId="7" priority="2" stopIfTrue="1">
      <formula>#REF!=1</formula>
    </cfRule>
  </conditionalFormatting>
  <conditionalFormatting sqref="S10">
    <cfRule type="expression" dxfId="6" priority="1" stopIfTrue="1">
      <formula>#REF!=1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2015-11-27T22:05:27Z</dcterms:modified>
</cp:coreProperties>
</file>