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أسعار" sheetId="3" r:id="rId1"/>
  </sheets>
  <definedNames>
    <definedName name="_xlnm.Print_Area" localSheetId="0">أسعار!$A$2:$S$18</definedName>
  </definedNames>
  <calcPr calcId="144525"/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4" i="3"/>
  <c r="O4" i="3" l="1"/>
  <c r="S9" i="3"/>
  <c r="S8" i="3"/>
  <c r="S7" i="3"/>
  <c r="S6" i="3"/>
  <c r="S5" i="3"/>
  <c r="S4" i="3"/>
  <c r="Q9" i="3"/>
  <c r="Q8" i="3"/>
  <c r="Q7" i="3"/>
  <c r="Q6" i="3"/>
  <c r="Q5" i="3"/>
  <c r="Q4" i="3"/>
  <c r="O9" i="3"/>
  <c r="O8" i="3"/>
  <c r="O7" i="3"/>
  <c r="O6" i="3"/>
  <c r="O5" i="3"/>
  <c r="L9" i="3"/>
  <c r="M9" i="3" s="1"/>
  <c r="L8" i="3"/>
  <c r="M8" i="3" s="1"/>
  <c r="L7" i="3"/>
  <c r="M7" i="3" s="1"/>
  <c r="L6" i="3"/>
  <c r="M6" i="3" s="1"/>
  <c r="L5" i="3"/>
  <c r="M5" i="3" s="1"/>
  <c r="L4" i="3"/>
  <c r="M4" i="3" s="1"/>
  <c r="K5" i="3"/>
  <c r="K6" i="3"/>
  <c r="K7" i="3"/>
  <c r="K8" i="3"/>
  <c r="K9" i="3"/>
  <c r="K4" i="3"/>
  <c r="H6" i="3"/>
  <c r="H7" i="3"/>
  <c r="H8" i="3"/>
  <c r="H9" i="3" l="1"/>
  <c r="H5" i="3"/>
  <c r="H4" i="3"/>
  <c r="I4" i="3" l="1"/>
</calcChain>
</file>

<file path=xl/comments1.xml><?xml version="1.0" encoding="utf-8"?>
<comments xmlns="http://schemas.openxmlformats.org/spreadsheetml/2006/main">
  <authors>
    <author>Author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 xml:space="preserve">هل هذه المعادلة مضبوطة لمعرفة هامش الربح أم لا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 xml:space="preserve">أريد هنا معادلة عبارة عن 
السعر غير شامل الضريبة ( D4 ) - خصم نقدى 2% + الضريبة ( E4 )
+ لو الفاتورة من هذا الصنف وصلت قيمتها إلى 100 جنيه يتم خصم إضافى 5%
بس خصم 5% هذا يكون أيضا قبل إضافة الضريبة أيضا
أى السعر غير شامل الضريبة ناقص الخصم النقدى 2% ناقص خصم ال 5% بتاع العرض لو الفاتورة وصل قيمتها إلى 100 جنيه + الضريبة  </t>
        </r>
      </text>
    </comment>
  </commentList>
</comments>
</file>

<file path=xl/sharedStrings.xml><?xml version="1.0" encoding="utf-8"?>
<sst xmlns="http://schemas.openxmlformats.org/spreadsheetml/2006/main" count="32" uniqueCount="19">
  <si>
    <t>الصنف</t>
  </si>
  <si>
    <t>القطعة</t>
  </si>
  <si>
    <t>غير شامل الضريبة</t>
  </si>
  <si>
    <t>شامل الضريبة</t>
  </si>
  <si>
    <t>سعر المستهلك</t>
  </si>
  <si>
    <t>صافى السعر بعد الخصم النقدى فقط وبدون أى عروض</t>
  </si>
  <si>
    <t>الحجم</t>
  </si>
  <si>
    <t>الكرتونة</t>
  </si>
  <si>
    <t xml:space="preserve">السعر بدون أى خصومات أو عروض </t>
  </si>
  <si>
    <t>الضريبة</t>
  </si>
  <si>
    <t>صنف</t>
  </si>
  <si>
    <t>صافى السعر بعد الخصم النقدى وخصم 5 % على فاتورة  مشكلة بقيمة 100 جنيه</t>
  </si>
  <si>
    <t>صافى السعر بعد الخصم النقدى وخصم 10 % على فاتورة  مشكلة بقيمة 500 جنيه</t>
  </si>
  <si>
    <t>صافى السعر بعد الخصم النقدى وخصم 20 % على فاتورة  مشكلة بقيمة 1000 جنيه</t>
  </si>
  <si>
    <t xml:space="preserve">متوسط هامش ربح </t>
  </si>
  <si>
    <t xml:space="preserve">هامش ربح </t>
  </si>
  <si>
    <t>السعر</t>
  </si>
  <si>
    <t>الكبير</t>
  </si>
  <si>
    <t>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</si>
</sst>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164" fontId="1" fillId="0" borderId="20" xfId="1" applyNumberFormat="1" applyFont="1" applyBorder="1" applyAlignment="1">
      <alignment horizontal="center" vertical="center"/>
    </xf>
    <xf numFmtId="164" fontId="1" fillId="0" borderId="21" xfId="1" applyNumberFormat="1" applyFont="1" applyBorder="1" applyAlignment="1">
      <alignment horizontal="center" vertical="center"/>
    </xf>
    <xf numFmtId="164" fontId="1" fillId="0" borderId="22" xfId="1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2" fontId="1" fillId="0" borderId="32" xfId="0" applyNumberFormat="1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/>
    </xf>
    <xf numFmtId="164" fontId="1" fillId="0" borderId="9" xfId="1" applyNumberFormat="1" applyFont="1" applyBorder="1" applyAlignment="1">
      <alignment horizontal="center" vertical="center"/>
    </xf>
    <xf numFmtId="164" fontId="1" fillId="0" borderId="19" xfId="1" applyNumberFormat="1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"/>
  <sheetViews>
    <sheetView tabSelected="1" zoomScaleNormal="100" workbookViewId="0">
      <selection activeCell="A2" sqref="A2:A3"/>
    </sheetView>
  </sheetViews>
  <sheetFormatPr defaultRowHeight="15" x14ac:dyDescent="0.2"/>
  <cols>
    <col min="1" max="1" width="17.375" style="1" customWidth="1"/>
    <col min="2" max="2" width="13.5" style="1" bestFit="1" customWidth="1"/>
    <col min="3" max="3" width="38.75" style="1" customWidth="1"/>
    <col min="4" max="6" width="13.875" style="1" customWidth="1"/>
    <col min="7" max="7" width="8.75" style="1" customWidth="1"/>
    <col min="8" max="8" width="10.375" style="1" customWidth="1"/>
    <col min="9" max="9" width="9.125" style="1" customWidth="1"/>
    <col min="10" max="19" width="12.375" style="1" customWidth="1"/>
    <col min="20" max="20" width="9" style="27"/>
    <col min="21" max="16384" width="9" style="1"/>
  </cols>
  <sheetData>
    <row r="1" spans="1:19" ht="15.75" thickBot="1" x14ac:dyDescent="0.25"/>
    <row r="2" spans="1:19" ht="76.5" customHeight="1" thickBot="1" x14ac:dyDescent="0.25">
      <c r="A2" s="43" t="s">
        <v>6</v>
      </c>
      <c r="B2" s="43" t="s">
        <v>18</v>
      </c>
      <c r="C2" s="44" t="s">
        <v>0</v>
      </c>
      <c r="D2" s="45" t="s">
        <v>16</v>
      </c>
      <c r="E2" s="46"/>
      <c r="F2" s="47"/>
      <c r="G2" s="48" t="s">
        <v>4</v>
      </c>
      <c r="H2" s="48" t="s">
        <v>15</v>
      </c>
      <c r="I2" s="48" t="s">
        <v>14</v>
      </c>
      <c r="J2" s="36" t="s">
        <v>8</v>
      </c>
      <c r="K2" s="36"/>
      <c r="L2" s="36" t="s">
        <v>5</v>
      </c>
      <c r="M2" s="36"/>
      <c r="N2" s="36" t="s">
        <v>11</v>
      </c>
      <c r="O2" s="36"/>
      <c r="P2" s="36" t="s">
        <v>12</v>
      </c>
      <c r="Q2" s="36"/>
      <c r="R2" s="36" t="s">
        <v>13</v>
      </c>
      <c r="S2" s="36"/>
    </row>
    <row r="3" spans="1:19" ht="29.25" customHeight="1" thickBot="1" x14ac:dyDescent="0.25">
      <c r="A3" s="43"/>
      <c r="B3" s="43"/>
      <c r="C3" s="44"/>
      <c r="D3" s="28" t="s">
        <v>2</v>
      </c>
      <c r="E3" s="32" t="s">
        <v>9</v>
      </c>
      <c r="F3" s="28" t="s">
        <v>3</v>
      </c>
      <c r="G3" s="49"/>
      <c r="H3" s="49"/>
      <c r="I3" s="49"/>
      <c r="J3" s="28" t="s">
        <v>1</v>
      </c>
      <c r="K3" s="28" t="s">
        <v>7</v>
      </c>
      <c r="L3" s="28" t="s">
        <v>1</v>
      </c>
      <c r="M3" s="28" t="s">
        <v>7</v>
      </c>
      <c r="N3" s="28" t="s">
        <v>1</v>
      </c>
      <c r="O3" s="28" t="s">
        <v>7</v>
      </c>
      <c r="P3" s="28" t="s">
        <v>1</v>
      </c>
      <c r="Q3" s="28" t="s">
        <v>7</v>
      </c>
      <c r="R3" s="28" t="s">
        <v>1</v>
      </c>
      <c r="S3" s="28" t="s">
        <v>7</v>
      </c>
    </row>
    <row r="4" spans="1:19" ht="18.75" customHeight="1" x14ac:dyDescent="0.2">
      <c r="A4" s="37" t="s">
        <v>17</v>
      </c>
      <c r="B4" s="23">
        <v>16935</v>
      </c>
      <c r="C4" s="24" t="s">
        <v>10</v>
      </c>
      <c r="D4" s="23">
        <v>3.02</v>
      </c>
      <c r="E4" s="33">
        <f>F4-D4</f>
        <v>0.29999999999999982</v>
      </c>
      <c r="F4" s="30">
        <v>3.32</v>
      </c>
      <c r="G4" s="16">
        <v>4</v>
      </c>
      <c r="H4" s="19">
        <f>(G4-F4)/G4</f>
        <v>0.17000000000000004</v>
      </c>
      <c r="I4" s="40">
        <f>AVERAGE(H4:H9)</f>
        <v>0.160512987012987</v>
      </c>
      <c r="J4" s="25">
        <v>3.32</v>
      </c>
      <c r="K4" s="16">
        <f>J4*16</f>
        <v>53.12</v>
      </c>
      <c r="L4" s="26">
        <f>D4-(D4*2%)+0.3</f>
        <v>3.2595999999999998</v>
      </c>
      <c r="M4" s="30">
        <f>L4*16</f>
        <v>52.153599999999997</v>
      </c>
      <c r="N4" s="26"/>
      <c r="O4" s="30">
        <f>N4*16</f>
        <v>0</v>
      </c>
      <c r="P4" s="23"/>
      <c r="Q4" s="30">
        <f>P4*16</f>
        <v>0</v>
      </c>
      <c r="R4" s="23"/>
      <c r="S4" s="30">
        <f>R4*16</f>
        <v>0</v>
      </c>
    </row>
    <row r="5" spans="1:19" ht="18.75" customHeight="1" x14ac:dyDescent="0.2">
      <c r="A5" s="38"/>
      <c r="B5" s="2">
        <v>16936</v>
      </c>
      <c r="C5" s="6" t="s">
        <v>10</v>
      </c>
      <c r="D5" s="3">
        <v>5.61</v>
      </c>
      <c r="E5" s="34">
        <f t="shared" ref="E5:E9" si="0">F5-D5</f>
        <v>0.5699999999999994</v>
      </c>
      <c r="F5" s="31">
        <v>6.18</v>
      </c>
      <c r="G5" s="17">
        <v>7.5</v>
      </c>
      <c r="H5" s="20">
        <f t="shared" ref="H5:H9" si="1">(G5-F5)/G5</f>
        <v>0.17600000000000005</v>
      </c>
      <c r="I5" s="41"/>
      <c r="J5" s="10">
        <v>6.18</v>
      </c>
      <c r="K5" s="17">
        <f t="shared" ref="K5:K9" si="2">J5*16</f>
        <v>98.88</v>
      </c>
      <c r="L5" s="14">
        <f>D5-(D5*2%)+0.57</f>
        <v>6.067800000000001</v>
      </c>
      <c r="M5" s="31">
        <f t="shared" ref="M5:O9" si="3">L5*16</f>
        <v>97.084800000000016</v>
      </c>
      <c r="N5" s="2"/>
      <c r="O5" s="31">
        <f t="shared" si="3"/>
        <v>0</v>
      </c>
      <c r="P5" s="2"/>
      <c r="Q5" s="31">
        <f t="shared" ref="Q5" si="4">P5*16</f>
        <v>0</v>
      </c>
      <c r="R5" s="2"/>
      <c r="S5" s="31">
        <f t="shared" ref="S5" si="5">R5*16</f>
        <v>0</v>
      </c>
    </row>
    <row r="6" spans="1:19" ht="18.75" customHeight="1" x14ac:dyDescent="0.2">
      <c r="A6" s="38"/>
      <c r="B6" s="3">
        <v>16937</v>
      </c>
      <c r="C6" s="7" t="s">
        <v>10</v>
      </c>
      <c r="D6" s="3">
        <v>4.32</v>
      </c>
      <c r="E6" s="34">
        <f t="shared" si="0"/>
        <v>0.42999999999999972</v>
      </c>
      <c r="F6" s="31">
        <v>4.75</v>
      </c>
      <c r="G6" s="17">
        <v>5.5</v>
      </c>
      <c r="H6" s="20">
        <f t="shared" si="1"/>
        <v>0.13636363636363635</v>
      </c>
      <c r="I6" s="41"/>
      <c r="J6" s="11">
        <v>4.75</v>
      </c>
      <c r="K6" s="17">
        <f t="shared" si="2"/>
        <v>76</v>
      </c>
      <c r="L6" s="14">
        <f>D6-(D6*2%)+0.43</f>
        <v>4.6635999999999997</v>
      </c>
      <c r="M6" s="31">
        <f t="shared" si="3"/>
        <v>74.617599999999996</v>
      </c>
      <c r="N6" s="3"/>
      <c r="O6" s="31">
        <f t="shared" si="3"/>
        <v>0</v>
      </c>
      <c r="P6" s="3"/>
      <c r="Q6" s="31">
        <f t="shared" ref="Q6" si="6">P6*16</f>
        <v>0</v>
      </c>
      <c r="R6" s="3"/>
      <c r="S6" s="31">
        <f t="shared" ref="S6" si="7">R6*16</f>
        <v>0</v>
      </c>
    </row>
    <row r="7" spans="1:19" ht="18.75" customHeight="1" x14ac:dyDescent="0.2">
      <c r="A7" s="38"/>
      <c r="B7" s="5">
        <v>16938</v>
      </c>
      <c r="C7" s="8" t="s">
        <v>10</v>
      </c>
      <c r="D7" s="3">
        <v>7.77</v>
      </c>
      <c r="E7" s="34">
        <f t="shared" si="0"/>
        <v>0.78000000000000114</v>
      </c>
      <c r="F7" s="31">
        <v>8.5500000000000007</v>
      </c>
      <c r="G7" s="29">
        <v>10.5</v>
      </c>
      <c r="H7" s="20">
        <f t="shared" si="1"/>
        <v>0.18571428571428564</v>
      </c>
      <c r="I7" s="41"/>
      <c r="J7" s="12">
        <v>8.5500000000000007</v>
      </c>
      <c r="K7" s="17">
        <f t="shared" si="2"/>
        <v>136.80000000000001</v>
      </c>
      <c r="L7" s="14">
        <f>D7-(D7*2%)+0.78</f>
        <v>8.3945999999999987</v>
      </c>
      <c r="M7" s="31">
        <f t="shared" si="3"/>
        <v>134.31359999999998</v>
      </c>
      <c r="N7" s="5"/>
      <c r="O7" s="31">
        <f t="shared" si="3"/>
        <v>0</v>
      </c>
      <c r="P7" s="5"/>
      <c r="Q7" s="31">
        <f t="shared" ref="Q7" si="8">P7*16</f>
        <v>0</v>
      </c>
      <c r="R7" s="5"/>
      <c r="S7" s="31">
        <f t="shared" ref="S7" si="9">R7*16</f>
        <v>0</v>
      </c>
    </row>
    <row r="8" spans="1:19" ht="18.75" customHeight="1" x14ac:dyDescent="0.2">
      <c r="A8" s="38"/>
      <c r="B8" s="5">
        <v>11624</v>
      </c>
      <c r="C8" s="8" t="s">
        <v>10</v>
      </c>
      <c r="D8" s="3">
        <v>7.77</v>
      </c>
      <c r="E8" s="34">
        <f t="shared" si="0"/>
        <v>0.78000000000000114</v>
      </c>
      <c r="F8" s="31">
        <v>8.5500000000000007</v>
      </c>
      <c r="G8" s="29">
        <v>10</v>
      </c>
      <c r="H8" s="20">
        <f t="shared" si="1"/>
        <v>0.14499999999999993</v>
      </c>
      <c r="I8" s="41"/>
      <c r="J8" s="12">
        <v>8.5500000000000007</v>
      </c>
      <c r="K8" s="17">
        <f t="shared" si="2"/>
        <v>136.80000000000001</v>
      </c>
      <c r="L8" s="14">
        <f>D8-(D8*2%)+0.78</f>
        <v>8.3945999999999987</v>
      </c>
      <c r="M8" s="31">
        <f t="shared" si="3"/>
        <v>134.31359999999998</v>
      </c>
      <c r="N8" s="5"/>
      <c r="O8" s="31">
        <f t="shared" si="3"/>
        <v>0</v>
      </c>
      <c r="P8" s="5"/>
      <c r="Q8" s="31">
        <f t="shared" ref="Q8" si="10">P8*16</f>
        <v>0</v>
      </c>
      <c r="R8" s="5"/>
      <c r="S8" s="31">
        <f t="shared" ref="S8" si="11">R8*16</f>
        <v>0</v>
      </c>
    </row>
    <row r="9" spans="1:19" ht="18.75" customHeight="1" thickBot="1" x14ac:dyDescent="0.25">
      <c r="A9" s="39"/>
      <c r="B9" s="4">
        <v>11829</v>
      </c>
      <c r="C9" s="9" t="s">
        <v>10</v>
      </c>
      <c r="D9" s="4">
        <v>14.68</v>
      </c>
      <c r="E9" s="35">
        <f t="shared" si="0"/>
        <v>1.4699999999999989</v>
      </c>
      <c r="F9" s="22">
        <v>16.149999999999999</v>
      </c>
      <c r="G9" s="18">
        <v>19</v>
      </c>
      <c r="H9" s="21">
        <f t="shared" si="1"/>
        <v>0.15000000000000008</v>
      </c>
      <c r="I9" s="42"/>
      <c r="J9" s="13">
        <v>16.149999999999999</v>
      </c>
      <c r="K9" s="18">
        <f t="shared" si="2"/>
        <v>258.39999999999998</v>
      </c>
      <c r="L9" s="15">
        <f>D9-(D9*2%)+1.47</f>
        <v>15.856400000000001</v>
      </c>
      <c r="M9" s="22">
        <f t="shared" si="3"/>
        <v>253.70240000000001</v>
      </c>
      <c r="N9" s="4"/>
      <c r="O9" s="22">
        <f t="shared" si="3"/>
        <v>0</v>
      </c>
      <c r="P9" s="4"/>
      <c r="Q9" s="22">
        <f t="shared" ref="Q9" si="12">P9*16</f>
        <v>0</v>
      </c>
      <c r="R9" s="4"/>
      <c r="S9" s="22">
        <f t="shared" ref="S9" si="13">R9*16</f>
        <v>0</v>
      </c>
    </row>
  </sheetData>
  <mergeCells count="14">
    <mergeCell ref="A4:A9"/>
    <mergeCell ref="I4:I9"/>
    <mergeCell ref="A2:A3"/>
    <mergeCell ref="B2:B3"/>
    <mergeCell ref="C2:C3"/>
    <mergeCell ref="D2:F2"/>
    <mergeCell ref="G2:G3"/>
    <mergeCell ref="H2:H3"/>
    <mergeCell ref="I2:I3"/>
    <mergeCell ref="P2:Q2"/>
    <mergeCell ref="R2:S2"/>
    <mergeCell ref="J2:K2"/>
    <mergeCell ref="L2:M2"/>
    <mergeCell ref="N2:O2"/>
  </mergeCells>
  <printOptions horizontalCentered="1" verticalCentered="1"/>
  <pageMargins left="0" right="0" top="0" bottom="0" header="0" footer="0"/>
  <pageSetup paperSize="9" scale="56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أسعار</vt:lpstr>
      <vt:lpstr>أسعار!Print_Area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2015-12-11T18:12:05Z</dcterms:modified>
</cp:coreProperties>
</file>