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ssein.Fayez\Desktop\"/>
    </mc:Choice>
  </mc:AlternateContent>
  <bookViews>
    <workbookView xWindow="0" yWindow="0" windowWidth="18990" windowHeight="9870" activeTab="1"/>
  </bookViews>
  <sheets>
    <sheet name="data" sheetId="1" r:id="rId1"/>
    <sheet name="in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2" l="1"/>
  <c r="J19" i="1"/>
  <c r="L19" i="1" s="1"/>
  <c r="J18" i="1"/>
  <c r="J17" i="1"/>
  <c r="J16" i="1"/>
  <c r="J15" i="1"/>
  <c r="J14" i="1"/>
  <c r="J13" i="1"/>
  <c r="J12" i="1"/>
  <c r="J11" i="1"/>
  <c r="J10" i="1"/>
  <c r="J9" i="1"/>
  <c r="L9" i="1" s="1"/>
  <c r="J8" i="1"/>
  <c r="J7" i="1"/>
  <c r="L7" i="1" s="1"/>
  <c r="J6" i="1"/>
  <c r="J5" i="1"/>
  <c r="L18" i="1"/>
  <c r="L17" i="1"/>
  <c r="L16" i="1"/>
  <c r="L15" i="1"/>
  <c r="L14" i="1"/>
  <c r="L13" i="1"/>
  <c r="L12" i="1"/>
  <c r="L11" i="1"/>
  <c r="L10" i="1"/>
  <c r="L8" i="1"/>
  <c r="L6" i="1"/>
  <c r="L5" i="1"/>
  <c r="J4" i="1"/>
  <c r="L4" i="1" s="1"/>
</calcChain>
</file>

<file path=xl/sharedStrings.xml><?xml version="1.0" encoding="utf-8"?>
<sst xmlns="http://schemas.openxmlformats.org/spreadsheetml/2006/main" count="47" uniqueCount="32">
  <si>
    <t xml:space="preserve">رقم الفاتورة </t>
  </si>
  <si>
    <t>الصنف</t>
  </si>
  <si>
    <t xml:space="preserve">الكمية </t>
  </si>
  <si>
    <t>السعر</t>
  </si>
  <si>
    <t>الخصم1</t>
  </si>
  <si>
    <t>الخصم2</t>
  </si>
  <si>
    <t>الخصم3</t>
  </si>
  <si>
    <t>السعر بعد الخصم</t>
  </si>
  <si>
    <t>الضريبة</t>
  </si>
  <si>
    <t>الاجمالي</t>
  </si>
  <si>
    <t>كود الصنف</t>
  </si>
  <si>
    <t>aaaa</t>
  </si>
  <si>
    <t>zzzz</t>
  </si>
  <si>
    <t>ssss</t>
  </si>
  <si>
    <t>dddd</t>
  </si>
  <si>
    <t>fffff</t>
  </si>
  <si>
    <t>qqqqq</t>
  </si>
  <si>
    <t>eeeee</t>
  </si>
  <si>
    <t>tttt</t>
  </si>
  <si>
    <t>yyyyy</t>
  </si>
  <si>
    <t>uuuu</t>
  </si>
  <si>
    <t>iiiii</t>
  </si>
  <si>
    <t>ooooo</t>
  </si>
  <si>
    <t>lllll</t>
  </si>
  <si>
    <t>gfgf</t>
  </si>
  <si>
    <t>hgh</t>
  </si>
  <si>
    <t>dfdf</t>
  </si>
  <si>
    <t>التاريخ</t>
  </si>
  <si>
    <t>اسم الشركة</t>
  </si>
  <si>
    <t>م</t>
  </si>
  <si>
    <t xml:space="preserve">الاجمالي </t>
  </si>
  <si>
    <t xml:space="preserve">المطلوب / عند كتابة رقم الفاتورة تظهر جميع البيانات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</si>
</sst>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9" fontId="0" fillId="0" borderId="1" xfId="0" applyNumberFormat="1" applyBorder="1"/>
    <xf numFmtId="9" fontId="0" fillId="0" borderId="1" xfId="2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9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9" fontId="0" fillId="0" borderId="10" xfId="0" applyNumberFormat="1" applyBorder="1"/>
    <xf numFmtId="9" fontId="0" fillId="0" borderId="10" xfId="2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4" xfId="0" applyFont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33" xfId="0" applyBorder="1"/>
    <xf numFmtId="43" fontId="2" fillId="0" borderId="2" xfId="1" applyFont="1" applyBorder="1"/>
    <xf numFmtId="9" fontId="0" fillId="0" borderId="3" xfId="2" applyFont="1" applyBorder="1"/>
    <xf numFmtId="9" fontId="0" fillId="0" borderId="29" xfId="2" applyFont="1" applyBorder="1"/>
    <xf numFmtId="0" fontId="0" fillId="0" borderId="34" xfId="0" applyBorder="1"/>
    <xf numFmtId="0" fontId="0" fillId="0" borderId="2" xfId="0" applyBorder="1" applyAlignment="1">
      <alignment horizontal="center"/>
    </xf>
    <xf numFmtId="14" fontId="0" fillId="0" borderId="0" xfId="0" applyNumberFormat="1"/>
    <xf numFmtId="0" fontId="2" fillId="0" borderId="30" xfId="0" applyFont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9" fontId="0" fillId="0" borderId="49" xfId="2" applyFont="1" applyBorder="1"/>
    <xf numFmtId="0" fontId="0" fillId="0" borderId="50" xfId="0" applyBorder="1"/>
    <xf numFmtId="0" fontId="3" fillId="2" borderId="19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4</xdr:row>
      <xdr:rowOff>19050</xdr:rowOff>
    </xdr:from>
    <xdr:to>
      <xdr:col>5</xdr:col>
      <xdr:colOff>685800</xdr:colOff>
      <xdr:row>6</xdr:row>
      <xdr:rowOff>57150</xdr:rowOff>
    </xdr:to>
    <xdr:cxnSp macro="">
      <xdr:nvCxnSpPr>
        <xdr:cNvPr id="3" name="Straight Arrow Connector 2"/>
        <xdr:cNvCxnSpPr/>
      </xdr:nvCxnSpPr>
      <xdr:spPr>
        <a:xfrm>
          <a:off x="11544204750" y="809625"/>
          <a:ext cx="1352551" cy="4381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6</xdr:row>
      <xdr:rowOff>9525</xdr:rowOff>
    </xdr:from>
    <xdr:to>
      <xdr:col>8</xdr:col>
      <xdr:colOff>438151</xdr:colOff>
      <xdr:row>7</xdr:row>
      <xdr:rowOff>190500</xdr:rowOff>
    </xdr:to>
    <xdr:cxnSp macro="">
      <xdr:nvCxnSpPr>
        <xdr:cNvPr id="7" name="Straight Arrow Connector 6"/>
        <xdr:cNvCxnSpPr/>
      </xdr:nvCxnSpPr>
      <xdr:spPr>
        <a:xfrm>
          <a:off x="11542337849" y="1200150"/>
          <a:ext cx="19051" cy="390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rightToLeft="1" workbookViewId="0">
      <selection activeCell="E28" sqref="E28"/>
    </sheetView>
  </sheetViews>
  <sheetFormatPr defaultRowHeight="15" x14ac:dyDescent="0.25"/>
  <cols>
    <col min="3" max="3" width="9" bestFit="1" customWidth="1"/>
    <col min="4" max="4" width="6.7109375" bestFit="1" customWidth="1"/>
    <col min="5" max="5" width="5.42578125" bestFit="1" customWidth="1"/>
    <col min="6" max="6" width="4.85546875" bestFit="1" customWidth="1"/>
    <col min="7" max="9" width="6.5703125" bestFit="1" customWidth="1"/>
    <col min="10" max="10" width="12.7109375" bestFit="1" customWidth="1"/>
    <col min="11" max="11" width="6.7109375" bestFit="1" customWidth="1"/>
    <col min="12" max="12" width="8" bestFit="1" customWidth="1"/>
  </cols>
  <sheetData>
    <row r="2" spans="2:12" ht="15.75" thickBot="1" x14ac:dyDescent="0.3"/>
    <row r="3" spans="2:12" ht="15.75" thickBot="1" x14ac:dyDescent="0.3">
      <c r="B3" s="22" t="s">
        <v>0</v>
      </c>
      <c r="C3" s="20" t="s">
        <v>10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6" t="s">
        <v>9</v>
      </c>
    </row>
    <row r="4" spans="2:12" ht="15.75" thickTop="1" x14ac:dyDescent="0.25">
      <c r="B4" s="21">
        <v>1</v>
      </c>
      <c r="C4" s="15">
        <v>154</v>
      </c>
      <c r="D4" s="7" t="s">
        <v>11</v>
      </c>
      <c r="E4" s="7">
        <v>5</v>
      </c>
      <c r="F4" s="7">
        <v>10</v>
      </c>
      <c r="G4" s="8">
        <v>0.05</v>
      </c>
      <c r="H4" s="8"/>
      <c r="I4" s="8"/>
      <c r="J4" s="7">
        <f>F4-((G4*F4)+(H4*F4)+(I4*F4))</f>
        <v>9.5</v>
      </c>
      <c r="K4" s="8">
        <v>0.1</v>
      </c>
      <c r="L4" s="9">
        <f>+(J4*E4)+(J4*K4)</f>
        <v>48.45</v>
      </c>
    </row>
    <row r="5" spans="2:12" x14ac:dyDescent="0.25">
      <c r="B5" s="18">
        <v>1</v>
      </c>
      <c r="C5" s="16">
        <v>1000</v>
      </c>
      <c r="D5" s="1" t="s">
        <v>12</v>
      </c>
      <c r="E5" s="1">
        <v>2</v>
      </c>
      <c r="F5" s="1">
        <v>100</v>
      </c>
      <c r="G5" s="2">
        <v>0.1</v>
      </c>
      <c r="H5" s="2"/>
      <c r="I5" s="2"/>
      <c r="J5" s="1">
        <f t="shared" ref="J5:J19" si="0">F5-((G5*F5)+(H5*F5)+(I5*F5))</f>
        <v>90</v>
      </c>
      <c r="K5" s="3">
        <v>0.05</v>
      </c>
      <c r="L5" s="10">
        <f t="shared" ref="L5:L19" si="1">+(J5*E5)+(J5*K5)</f>
        <v>184.5</v>
      </c>
    </row>
    <row r="6" spans="2:12" x14ac:dyDescent="0.25">
      <c r="B6" s="18">
        <v>1</v>
      </c>
      <c r="C6" s="16">
        <v>1542</v>
      </c>
      <c r="D6" s="1" t="s">
        <v>13</v>
      </c>
      <c r="E6" s="1">
        <v>3</v>
      </c>
      <c r="F6" s="1">
        <v>90</v>
      </c>
      <c r="G6" s="2"/>
      <c r="H6" s="2"/>
      <c r="I6" s="2">
        <v>0.05</v>
      </c>
      <c r="J6" s="1">
        <f t="shared" si="0"/>
        <v>85.5</v>
      </c>
      <c r="K6" s="3">
        <v>0.05</v>
      </c>
      <c r="L6" s="10">
        <f t="shared" si="1"/>
        <v>260.77499999999998</v>
      </c>
    </row>
    <row r="7" spans="2:12" x14ac:dyDescent="0.25">
      <c r="B7" s="18">
        <v>1</v>
      </c>
      <c r="C7" s="16">
        <v>12563</v>
      </c>
      <c r="D7" s="1" t="s">
        <v>14</v>
      </c>
      <c r="E7" s="1">
        <v>4</v>
      </c>
      <c r="F7" s="1">
        <v>80</v>
      </c>
      <c r="G7" s="2">
        <v>0.05</v>
      </c>
      <c r="H7" s="2">
        <v>0.05</v>
      </c>
      <c r="I7" s="2"/>
      <c r="J7" s="1">
        <f t="shared" si="0"/>
        <v>72</v>
      </c>
      <c r="K7" s="3">
        <v>0.05</v>
      </c>
      <c r="L7" s="10">
        <f t="shared" si="1"/>
        <v>291.60000000000002</v>
      </c>
    </row>
    <row r="8" spans="2:12" x14ac:dyDescent="0.25">
      <c r="B8" s="18">
        <v>2</v>
      </c>
      <c r="C8" s="16">
        <v>15425</v>
      </c>
      <c r="D8" s="1" t="s">
        <v>15</v>
      </c>
      <c r="E8" s="1">
        <v>5</v>
      </c>
      <c r="F8" s="1">
        <v>50</v>
      </c>
      <c r="G8" s="2">
        <v>0.08</v>
      </c>
      <c r="H8" s="2"/>
      <c r="I8" s="2"/>
      <c r="J8" s="1">
        <f t="shared" si="0"/>
        <v>46</v>
      </c>
      <c r="K8" s="3">
        <v>0.05</v>
      </c>
      <c r="L8" s="10">
        <f t="shared" si="1"/>
        <v>232.3</v>
      </c>
    </row>
    <row r="9" spans="2:12" x14ac:dyDescent="0.25">
      <c r="B9" s="18">
        <v>3</v>
      </c>
      <c r="C9" s="16">
        <v>2222</v>
      </c>
      <c r="D9" s="1" t="s">
        <v>16</v>
      </c>
      <c r="E9" s="1">
        <v>6</v>
      </c>
      <c r="F9" s="1">
        <v>50</v>
      </c>
      <c r="G9" s="2"/>
      <c r="H9" s="2">
        <v>0.3</v>
      </c>
      <c r="I9" s="2"/>
      <c r="J9" s="1">
        <f t="shared" si="0"/>
        <v>35</v>
      </c>
      <c r="K9" s="3"/>
      <c r="L9" s="10">
        <f t="shared" si="1"/>
        <v>210</v>
      </c>
    </row>
    <row r="10" spans="2:12" x14ac:dyDescent="0.25">
      <c r="B10" s="18">
        <v>4</v>
      </c>
      <c r="C10" s="16">
        <v>33333</v>
      </c>
      <c r="D10" s="1" t="s">
        <v>17</v>
      </c>
      <c r="E10" s="1">
        <v>8</v>
      </c>
      <c r="F10" s="1">
        <v>70</v>
      </c>
      <c r="G10" s="2"/>
      <c r="H10" s="2"/>
      <c r="I10" s="2"/>
      <c r="J10" s="1">
        <f t="shared" si="0"/>
        <v>70</v>
      </c>
      <c r="K10" s="3"/>
      <c r="L10" s="10">
        <f t="shared" si="1"/>
        <v>560</v>
      </c>
    </row>
    <row r="11" spans="2:12" x14ac:dyDescent="0.25">
      <c r="B11" s="18">
        <v>5</v>
      </c>
      <c r="C11" s="16">
        <v>58</v>
      </c>
      <c r="D11" s="1" t="s">
        <v>18</v>
      </c>
      <c r="E11" s="1">
        <v>9</v>
      </c>
      <c r="F11" s="1">
        <v>60</v>
      </c>
      <c r="G11" s="2"/>
      <c r="H11" s="2"/>
      <c r="I11" s="2"/>
      <c r="J11" s="1">
        <f t="shared" si="0"/>
        <v>60</v>
      </c>
      <c r="K11" s="3">
        <v>0.05</v>
      </c>
      <c r="L11" s="10">
        <f t="shared" si="1"/>
        <v>543</v>
      </c>
    </row>
    <row r="12" spans="2:12" x14ac:dyDescent="0.25">
      <c r="B12" s="18">
        <v>5</v>
      </c>
      <c r="C12" s="16">
        <v>162</v>
      </c>
      <c r="D12" s="1" t="s">
        <v>19</v>
      </c>
      <c r="E12" s="1">
        <v>10</v>
      </c>
      <c r="F12" s="1">
        <v>50</v>
      </c>
      <c r="G12" s="2">
        <v>0.09</v>
      </c>
      <c r="H12" s="2"/>
      <c r="I12" s="2"/>
      <c r="J12" s="1">
        <f t="shared" si="0"/>
        <v>45.5</v>
      </c>
      <c r="K12" s="3">
        <v>0.15</v>
      </c>
      <c r="L12" s="10">
        <f t="shared" si="1"/>
        <v>461.82499999999999</v>
      </c>
    </row>
    <row r="13" spans="2:12" x14ac:dyDescent="0.25">
      <c r="B13" s="18">
        <v>5</v>
      </c>
      <c r="C13" s="16">
        <v>5145</v>
      </c>
      <c r="D13" s="1" t="s">
        <v>20</v>
      </c>
      <c r="E13" s="1">
        <v>5</v>
      </c>
      <c r="F13" s="1">
        <v>90</v>
      </c>
      <c r="G13" s="2">
        <v>7.0000000000000007E-2</v>
      </c>
      <c r="H13" s="2"/>
      <c r="I13" s="2"/>
      <c r="J13" s="1">
        <f t="shared" si="0"/>
        <v>83.7</v>
      </c>
      <c r="K13" s="3">
        <v>0.25</v>
      </c>
      <c r="L13" s="10">
        <f t="shared" si="1"/>
        <v>439.42500000000001</v>
      </c>
    </row>
    <row r="14" spans="2:12" x14ac:dyDescent="0.25">
      <c r="B14" s="18">
        <v>6</v>
      </c>
      <c r="C14" s="16">
        <v>154</v>
      </c>
      <c r="D14" s="1" t="s">
        <v>21</v>
      </c>
      <c r="E14" s="1">
        <v>5</v>
      </c>
      <c r="F14" s="1">
        <v>80</v>
      </c>
      <c r="G14" s="2"/>
      <c r="H14" s="2"/>
      <c r="I14" s="2"/>
      <c r="J14" s="1">
        <f t="shared" si="0"/>
        <v>80</v>
      </c>
      <c r="K14" s="3"/>
      <c r="L14" s="10">
        <f t="shared" si="1"/>
        <v>400</v>
      </c>
    </row>
    <row r="15" spans="2:12" x14ac:dyDescent="0.25">
      <c r="B15" s="18">
        <v>6</v>
      </c>
      <c r="C15" s="16">
        <v>1000</v>
      </c>
      <c r="D15" s="1" t="s">
        <v>22</v>
      </c>
      <c r="E15" s="1">
        <v>5</v>
      </c>
      <c r="F15" s="1">
        <v>100</v>
      </c>
      <c r="G15" s="2"/>
      <c r="H15" s="2">
        <v>0.05</v>
      </c>
      <c r="I15" s="2"/>
      <c r="J15" s="1">
        <f t="shared" si="0"/>
        <v>95</v>
      </c>
      <c r="K15" s="3">
        <v>0.1</v>
      </c>
      <c r="L15" s="10">
        <f t="shared" si="1"/>
        <v>484.5</v>
      </c>
    </row>
    <row r="16" spans="2:12" x14ac:dyDescent="0.25">
      <c r="B16" s="18">
        <v>6</v>
      </c>
      <c r="C16" s="16">
        <v>1542</v>
      </c>
      <c r="D16" s="1" t="s">
        <v>23</v>
      </c>
      <c r="E16" s="1">
        <v>4</v>
      </c>
      <c r="F16" s="1">
        <v>110</v>
      </c>
      <c r="G16" s="2">
        <v>0.1</v>
      </c>
      <c r="H16" s="2"/>
      <c r="I16" s="2"/>
      <c r="J16" s="1">
        <f t="shared" si="0"/>
        <v>99</v>
      </c>
      <c r="K16" s="3"/>
      <c r="L16" s="10">
        <f t="shared" si="1"/>
        <v>396</v>
      </c>
    </row>
    <row r="17" spans="2:12" x14ac:dyDescent="0.25">
      <c r="B17" s="18">
        <v>6</v>
      </c>
      <c r="C17" s="16">
        <v>666</v>
      </c>
      <c r="D17" s="1" t="s">
        <v>24</v>
      </c>
      <c r="E17" s="1">
        <v>6</v>
      </c>
      <c r="F17" s="1">
        <v>120</v>
      </c>
      <c r="G17" s="2">
        <v>0.25</v>
      </c>
      <c r="H17" s="2">
        <v>0.05</v>
      </c>
      <c r="I17" s="2"/>
      <c r="J17" s="1">
        <f t="shared" si="0"/>
        <v>84</v>
      </c>
      <c r="K17" s="3"/>
      <c r="L17" s="10">
        <f t="shared" si="1"/>
        <v>504</v>
      </c>
    </row>
    <row r="18" spans="2:12" x14ac:dyDescent="0.25">
      <c r="B18" s="18">
        <v>7</v>
      </c>
      <c r="C18" s="16">
        <v>999</v>
      </c>
      <c r="D18" s="1" t="s">
        <v>25</v>
      </c>
      <c r="E18" s="1">
        <v>6</v>
      </c>
      <c r="F18" s="1">
        <v>120</v>
      </c>
      <c r="G18" s="2"/>
      <c r="H18" s="2"/>
      <c r="I18" s="2">
        <v>0.05</v>
      </c>
      <c r="J18" s="1">
        <f t="shared" si="0"/>
        <v>114</v>
      </c>
      <c r="K18" s="3">
        <v>0.1</v>
      </c>
      <c r="L18" s="10">
        <f t="shared" si="1"/>
        <v>695.4</v>
      </c>
    </row>
    <row r="19" spans="2:12" ht="15.75" thickBot="1" x14ac:dyDescent="0.3">
      <c r="B19" s="19">
        <v>8</v>
      </c>
      <c r="C19" s="17">
        <v>878</v>
      </c>
      <c r="D19" s="11" t="s">
        <v>26</v>
      </c>
      <c r="E19" s="11">
        <v>6</v>
      </c>
      <c r="F19" s="11">
        <v>120</v>
      </c>
      <c r="G19" s="12">
        <v>0.25</v>
      </c>
      <c r="H19" s="12"/>
      <c r="I19" s="12"/>
      <c r="J19" s="11">
        <f t="shared" si="0"/>
        <v>90</v>
      </c>
      <c r="K19" s="13"/>
      <c r="L19" s="14">
        <f t="shared" si="1"/>
        <v>540</v>
      </c>
    </row>
    <row r="20" spans="2:12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3"/>
  <sheetViews>
    <sheetView rightToLeft="1" tabSelected="1" workbookViewId="0">
      <selection activeCell="O14" sqref="O14"/>
    </sheetView>
  </sheetViews>
  <sheetFormatPr defaultColWidth="10.5703125" defaultRowHeight="15" x14ac:dyDescent="0.25"/>
  <cols>
    <col min="2" max="2" width="5.42578125" customWidth="1"/>
    <col min="3" max="3" width="17" customWidth="1"/>
    <col min="10" max="10" width="12.85546875" bestFit="1" customWidth="1"/>
  </cols>
  <sheetData>
    <row r="2" spans="2:12" ht="15.75" thickBot="1" x14ac:dyDescent="0.3"/>
    <row r="3" spans="2:12" ht="15.75" thickBot="1" x14ac:dyDescent="0.3">
      <c r="C3" s="22" t="s">
        <v>28</v>
      </c>
      <c r="G3" s="55" t="s">
        <v>31</v>
      </c>
      <c r="H3" s="56"/>
      <c r="I3" s="56"/>
      <c r="J3" s="56"/>
      <c r="K3" s="57"/>
    </row>
    <row r="4" spans="2:12" ht="15.75" thickTop="1" x14ac:dyDescent="0.25">
      <c r="G4" s="58"/>
      <c r="H4" s="59"/>
      <c r="I4" s="59"/>
      <c r="J4" s="59"/>
      <c r="K4" s="60"/>
    </row>
    <row r="5" spans="2:12" ht="15.75" thickBot="1" x14ac:dyDescent="0.3">
      <c r="G5" s="58"/>
      <c r="H5" s="59"/>
      <c r="I5" s="59"/>
      <c r="J5" s="59"/>
      <c r="K5" s="60"/>
    </row>
    <row r="6" spans="2:12" ht="15.75" thickBot="1" x14ac:dyDescent="0.3">
      <c r="C6" s="22" t="s">
        <v>27</v>
      </c>
      <c r="D6" s="38">
        <v>42354</v>
      </c>
      <c r="G6" s="61"/>
      <c r="H6" s="62"/>
      <c r="I6" s="62"/>
      <c r="J6" s="62"/>
      <c r="K6" s="63"/>
    </row>
    <row r="7" spans="2:12" ht="16.5" thickTop="1" thickBot="1" x14ac:dyDescent="0.3">
      <c r="C7" s="36" t="s">
        <v>0</v>
      </c>
      <c r="D7" s="37">
        <v>1</v>
      </c>
    </row>
    <row r="8" spans="2:12" ht="15.75" thickTop="1" x14ac:dyDescent="0.25"/>
    <row r="9" spans="2:12" ht="15.75" thickBot="1" x14ac:dyDescent="0.3">
      <c r="C9" s="42"/>
      <c r="D9" s="43"/>
      <c r="E9" s="43"/>
      <c r="F9" s="43"/>
      <c r="G9" s="43"/>
      <c r="H9" s="43"/>
      <c r="I9" s="43"/>
      <c r="J9" s="43"/>
      <c r="K9" s="43"/>
      <c r="L9" s="44"/>
    </row>
    <row r="10" spans="2:12" ht="15.75" thickBot="1" x14ac:dyDescent="0.3">
      <c r="B10" s="39" t="s">
        <v>29</v>
      </c>
      <c r="C10" s="45" t="s">
        <v>10</v>
      </c>
      <c r="D10" s="26" t="s">
        <v>1</v>
      </c>
      <c r="E10" s="26" t="s">
        <v>2</v>
      </c>
      <c r="F10" s="26" t="s">
        <v>3</v>
      </c>
      <c r="G10" s="26" t="s">
        <v>4</v>
      </c>
      <c r="H10" s="26" t="s">
        <v>5</v>
      </c>
      <c r="I10" s="26" t="s">
        <v>6</v>
      </c>
      <c r="J10" s="26" t="s">
        <v>7</v>
      </c>
      <c r="K10" s="26" t="s">
        <v>8</v>
      </c>
      <c r="L10" s="46" t="s">
        <v>9</v>
      </c>
    </row>
    <row r="11" spans="2:12" x14ac:dyDescent="0.25">
      <c r="B11" s="40">
        <v>1</v>
      </c>
      <c r="C11" s="47">
        <v>154</v>
      </c>
      <c r="D11" s="4" t="s">
        <v>11</v>
      </c>
      <c r="E11" s="4">
        <v>5</v>
      </c>
      <c r="F11" s="4">
        <v>10</v>
      </c>
      <c r="G11" s="34">
        <v>0.05</v>
      </c>
      <c r="H11" s="34"/>
      <c r="I11" s="34"/>
      <c r="J11" s="4">
        <v>9.5</v>
      </c>
      <c r="K11" s="34">
        <v>0.1</v>
      </c>
      <c r="L11" s="48">
        <v>48.45</v>
      </c>
    </row>
    <row r="12" spans="2:12" x14ac:dyDescent="0.25">
      <c r="B12" s="41">
        <v>2</v>
      </c>
      <c r="C12" s="49">
        <v>1000</v>
      </c>
      <c r="D12" s="1" t="s">
        <v>12</v>
      </c>
      <c r="E12" s="1">
        <v>2</v>
      </c>
      <c r="F12" s="1">
        <v>100</v>
      </c>
      <c r="G12" s="3">
        <v>0.1</v>
      </c>
      <c r="H12" s="3"/>
      <c r="I12" s="3"/>
      <c r="J12" s="1">
        <v>90</v>
      </c>
      <c r="K12" s="3">
        <v>0.05</v>
      </c>
      <c r="L12" s="50">
        <v>184.5</v>
      </c>
    </row>
    <row r="13" spans="2:12" x14ac:dyDescent="0.25">
      <c r="B13" s="41">
        <v>3</v>
      </c>
      <c r="C13" s="49">
        <v>1542</v>
      </c>
      <c r="D13" s="1" t="s">
        <v>13</v>
      </c>
      <c r="E13" s="1">
        <v>3</v>
      </c>
      <c r="F13" s="1">
        <v>90</v>
      </c>
      <c r="G13" s="3"/>
      <c r="H13" s="3"/>
      <c r="I13" s="3">
        <v>0.05</v>
      </c>
      <c r="J13" s="1">
        <v>85.5</v>
      </c>
      <c r="K13" s="3">
        <v>0.05</v>
      </c>
      <c r="L13" s="50">
        <v>260.77499999999998</v>
      </c>
    </row>
    <row r="14" spans="2:12" x14ac:dyDescent="0.25">
      <c r="B14" s="41">
        <v>4</v>
      </c>
      <c r="C14" s="49">
        <v>12563</v>
      </c>
      <c r="D14" s="1" t="s">
        <v>14</v>
      </c>
      <c r="E14" s="1">
        <v>4</v>
      </c>
      <c r="F14" s="1">
        <v>80</v>
      </c>
      <c r="G14" s="3">
        <v>0.05</v>
      </c>
      <c r="H14" s="3">
        <v>0.05</v>
      </c>
      <c r="I14" s="3"/>
      <c r="J14" s="1">
        <v>72</v>
      </c>
      <c r="K14" s="3">
        <v>0.05</v>
      </c>
      <c r="L14" s="50">
        <v>291.60000000000002</v>
      </c>
    </row>
    <row r="15" spans="2:12" x14ac:dyDescent="0.25">
      <c r="B15" s="41"/>
      <c r="C15" s="49"/>
      <c r="D15" s="1"/>
      <c r="E15" s="1"/>
      <c r="F15" s="1"/>
      <c r="G15" s="3"/>
      <c r="H15" s="3"/>
      <c r="I15" s="3"/>
      <c r="J15" s="1"/>
      <c r="K15" s="3"/>
      <c r="L15" s="50"/>
    </row>
    <row r="16" spans="2:12" x14ac:dyDescent="0.25">
      <c r="B16" s="41"/>
      <c r="C16" s="51"/>
      <c r="D16" s="52"/>
      <c r="E16" s="52"/>
      <c r="F16" s="52"/>
      <c r="G16" s="53"/>
      <c r="H16" s="53"/>
      <c r="I16" s="53"/>
      <c r="J16" s="52"/>
      <c r="K16" s="53"/>
      <c r="L16" s="54"/>
    </row>
    <row r="17" spans="2:12" x14ac:dyDescent="0.25">
      <c r="B17" s="23"/>
      <c r="C17" s="4"/>
      <c r="D17" s="4"/>
      <c r="E17" s="4"/>
      <c r="F17" s="4"/>
      <c r="G17" s="34"/>
      <c r="H17" s="34"/>
      <c r="I17" s="34"/>
      <c r="J17" s="4"/>
      <c r="K17" s="34"/>
      <c r="L17" s="25"/>
    </row>
    <row r="18" spans="2:12" x14ac:dyDescent="0.25">
      <c r="B18" s="23"/>
      <c r="C18" s="1"/>
      <c r="D18" s="1"/>
      <c r="E18" s="1"/>
      <c r="F18" s="1"/>
      <c r="G18" s="3"/>
      <c r="H18" s="3"/>
      <c r="I18" s="3"/>
      <c r="J18" s="1"/>
      <c r="K18" s="3"/>
      <c r="L18" s="24"/>
    </row>
    <row r="19" spans="2:12" x14ac:dyDescent="0.25">
      <c r="B19" s="23"/>
      <c r="C19" s="1"/>
      <c r="D19" s="1"/>
      <c r="E19" s="1"/>
      <c r="F19" s="1"/>
      <c r="G19" s="3"/>
      <c r="H19" s="3"/>
      <c r="I19" s="3"/>
      <c r="J19" s="1"/>
      <c r="K19" s="3"/>
      <c r="L19" s="24"/>
    </row>
    <row r="20" spans="2:12" x14ac:dyDescent="0.25">
      <c r="B20" s="23"/>
      <c r="C20" s="1"/>
      <c r="D20" s="1"/>
      <c r="E20" s="1"/>
      <c r="F20" s="1"/>
      <c r="G20" s="3"/>
      <c r="H20" s="3"/>
      <c r="I20" s="3"/>
      <c r="J20" s="1"/>
      <c r="K20" s="3"/>
      <c r="L20" s="24"/>
    </row>
    <row r="21" spans="2:12" x14ac:dyDescent="0.25">
      <c r="B21" s="23"/>
      <c r="C21" s="1"/>
      <c r="D21" s="1"/>
      <c r="E21" s="1"/>
      <c r="F21" s="1"/>
      <c r="G21" s="3"/>
      <c r="H21" s="3"/>
      <c r="I21" s="3"/>
      <c r="J21" s="1"/>
      <c r="K21" s="3"/>
      <c r="L21" s="24"/>
    </row>
    <row r="22" spans="2:12" x14ac:dyDescent="0.25">
      <c r="B22" s="23"/>
      <c r="C22" s="1"/>
      <c r="D22" s="1"/>
      <c r="E22" s="1"/>
      <c r="F22" s="1"/>
      <c r="G22" s="3"/>
      <c r="H22" s="3"/>
      <c r="I22" s="3"/>
      <c r="J22" s="1"/>
      <c r="K22" s="3"/>
      <c r="L22" s="24"/>
    </row>
    <row r="23" spans="2:12" x14ac:dyDescent="0.25">
      <c r="B23" s="23"/>
      <c r="C23" s="1"/>
      <c r="D23" s="1"/>
      <c r="E23" s="1"/>
      <c r="F23" s="1"/>
      <c r="G23" s="3"/>
      <c r="H23" s="3"/>
      <c r="I23" s="3"/>
      <c r="J23" s="1"/>
      <c r="K23" s="3"/>
      <c r="L23" s="24"/>
    </row>
    <row r="24" spans="2:12" x14ac:dyDescent="0.25">
      <c r="B24" s="23"/>
      <c r="C24" s="1"/>
      <c r="D24" s="1"/>
      <c r="E24" s="1"/>
      <c r="F24" s="1"/>
      <c r="G24" s="3"/>
      <c r="H24" s="3"/>
      <c r="I24" s="3"/>
      <c r="J24" s="1"/>
      <c r="K24" s="3"/>
      <c r="L24" s="24"/>
    </row>
    <row r="25" spans="2:12" x14ac:dyDescent="0.25">
      <c r="B25" s="23"/>
      <c r="C25" s="1"/>
      <c r="D25" s="1"/>
      <c r="E25" s="1"/>
      <c r="F25" s="1"/>
      <c r="G25" s="3"/>
      <c r="H25" s="3"/>
      <c r="I25" s="3"/>
      <c r="J25" s="1"/>
      <c r="K25" s="3"/>
      <c r="L25" s="24"/>
    </row>
    <row r="26" spans="2:12" x14ac:dyDescent="0.25">
      <c r="B26" s="23"/>
      <c r="C26" s="1"/>
      <c r="D26" s="1"/>
      <c r="E26" s="1"/>
      <c r="F26" s="1"/>
      <c r="G26" s="3"/>
      <c r="H26" s="3"/>
      <c r="I26" s="3"/>
      <c r="J26" s="1"/>
      <c r="K26" s="3"/>
      <c r="L26" s="24"/>
    </row>
    <row r="27" spans="2:12" x14ac:dyDescent="0.25">
      <c r="B27" s="23"/>
      <c r="C27" s="1"/>
      <c r="D27" s="1"/>
      <c r="E27" s="1"/>
      <c r="F27" s="1"/>
      <c r="G27" s="3"/>
      <c r="H27" s="3"/>
      <c r="I27" s="3"/>
      <c r="J27" s="1"/>
      <c r="K27" s="3"/>
      <c r="L27" s="24"/>
    </row>
    <row r="28" spans="2:12" x14ac:dyDescent="0.25">
      <c r="B28" s="23"/>
      <c r="C28" s="1"/>
      <c r="D28" s="1"/>
      <c r="E28" s="1"/>
      <c r="F28" s="1"/>
      <c r="G28" s="3"/>
      <c r="H28" s="3"/>
      <c r="I28" s="3"/>
      <c r="J28" s="1"/>
      <c r="K28" s="3"/>
      <c r="L28" s="24"/>
    </row>
    <row r="29" spans="2:12" x14ac:dyDescent="0.25">
      <c r="B29" s="23"/>
      <c r="C29" s="1"/>
      <c r="D29" s="1"/>
      <c r="E29" s="1"/>
      <c r="F29" s="1"/>
      <c r="G29" s="3"/>
      <c r="H29" s="3"/>
      <c r="I29" s="3"/>
      <c r="J29" s="1"/>
      <c r="K29" s="3"/>
      <c r="L29" s="24"/>
    </row>
    <row r="30" spans="2:12" x14ac:dyDescent="0.25">
      <c r="B30" s="23"/>
      <c r="C30" s="1"/>
      <c r="D30" s="1"/>
      <c r="E30" s="1"/>
      <c r="F30" s="1"/>
      <c r="G30" s="3"/>
      <c r="H30" s="3"/>
      <c r="I30" s="3"/>
      <c r="J30" s="1"/>
      <c r="K30" s="3"/>
      <c r="L30" s="24"/>
    </row>
    <row r="31" spans="2:12" x14ac:dyDescent="0.25">
      <c r="B31" s="23"/>
      <c r="C31" s="1"/>
      <c r="D31" s="1"/>
      <c r="E31" s="1"/>
      <c r="F31" s="1"/>
      <c r="G31" s="3"/>
      <c r="H31" s="3"/>
      <c r="I31" s="3"/>
      <c r="J31" s="1"/>
      <c r="K31" s="3"/>
      <c r="L31" s="24"/>
    </row>
    <row r="32" spans="2:12" ht="15.75" thickBot="1" x14ac:dyDescent="0.3">
      <c r="B32" s="27"/>
      <c r="C32" s="28"/>
      <c r="D32" s="28"/>
      <c r="E32" s="28"/>
      <c r="F32" s="28"/>
      <c r="G32" s="35"/>
      <c r="H32" s="35"/>
      <c r="I32" s="35"/>
      <c r="J32" s="28"/>
      <c r="K32" s="35"/>
      <c r="L32" s="32"/>
    </row>
    <row r="33" spans="2:12" ht="15.75" thickBot="1" x14ac:dyDescent="0.3">
      <c r="B33" s="29" t="s">
        <v>30</v>
      </c>
      <c r="C33" s="30"/>
      <c r="D33" s="30"/>
      <c r="E33" s="30"/>
      <c r="F33" s="30"/>
      <c r="G33" s="30"/>
      <c r="H33" s="30"/>
      <c r="I33" s="30"/>
      <c r="J33" s="30"/>
      <c r="K33" s="31"/>
      <c r="L33" s="33">
        <f>SUM(L11:L32)</f>
        <v>785.32500000000005</v>
      </c>
    </row>
  </sheetData>
  <mergeCells count="2">
    <mergeCell ref="B33:K33"/>
    <mergeCell ref="G3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hussein.fayez</dc:creator>
  <cp:lastModifiedBy>hussein.fayez</cp:lastModifiedBy>
  <dcterms:created xsi:type="dcterms:W3CDTF">2015-12-16T14:50:20Z</dcterms:created>
  <dcterms:modified xsi:type="dcterms:W3CDTF">2015-12-16T15:18:37Z</dcterms:modified>
</cp:coreProperties>
</file>