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1075" windowHeight="952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K17" i="1" l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H28" i="1"/>
  <c r="H27" i="1"/>
  <c r="H26" i="1"/>
  <c r="H25" i="1"/>
  <c r="H24" i="1"/>
  <c r="H23" i="1"/>
  <c r="H22" i="1"/>
  <c r="H21" i="1"/>
  <c r="H20" i="1"/>
  <c r="H19" i="1"/>
  <c r="H18" i="1"/>
  <c r="H17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H16" i="1"/>
  <c r="H15" i="1"/>
  <c r="H14" i="1"/>
  <c r="H13" i="1"/>
  <c r="H12" i="1"/>
  <c r="H11" i="1"/>
  <c r="H10" i="1"/>
  <c r="H9" i="1"/>
  <c r="L8" i="1"/>
  <c r="K8" i="1"/>
  <c r="H8" i="1"/>
  <c r="L7" i="1"/>
  <c r="K7" i="1"/>
  <c r="H7" i="1"/>
  <c r="L6" i="1"/>
  <c r="K6" i="1"/>
  <c r="H6" i="1"/>
  <c r="L5" i="1"/>
  <c r="K5" i="1"/>
  <c r="H5" i="1"/>
</calcChain>
</file>

<file path=xl/sharedStrings.xml><?xml version="1.0" encoding="utf-8"?>
<sst xmlns="http://schemas.openxmlformats.org/spreadsheetml/2006/main" count="61" uniqueCount="19">
  <si>
    <t>م</t>
  </si>
  <si>
    <t>الاسم</t>
  </si>
  <si>
    <t>اللجنة</t>
  </si>
  <si>
    <t>تاريخ اللجنة</t>
  </si>
  <si>
    <t>رقم اللجنة</t>
  </si>
  <si>
    <t>المبلغ المقرر</t>
  </si>
  <si>
    <t>الضريبة</t>
  </si>
  <si>
    <t>الصافى</t>
  </si>
  <si>
    <t>استحقاق الصرف</t>
  </si>
  <si>
    <t>الشهر</t>
  </si>
  <si>
    <t>السنة</t>
  </si>
  <si>
    <t>استثمار</t>
  </si>
  <si>
    <t>تنمية</t>
  </si>
  <si>
    <t>موارد</t>
  </si>
  <si>
    <t>منتجين</t>
  </si>
  <si>
    <t>حسن</t>
  </si>
  <si>
    <t>فتحى</t>
  </si>
  <si>
    <t>حسام</t>
  </si>
  <si>
    <t>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</si>
</sst>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rightToLeft="1" tabSelected="1" workbookViewId="0">
      <selection activeCell="B30" sqref="B30"/>
    </sheetView>
  </sheetViews>
  <sheetFormatPr defaultRowHeight="15" x14ac:dyDescent="0.25"/>
  <cols>
    <col min="2" max="2" width="10.140625" bestFit="1" customWidth="1"/>
    <col min="4" max="4" width="10.7109375" bestFit="1" customWidth="1"/>
    <col min="9" max="9" width="13.140625" bestFit="1" customWidth="1"/>
  </cols>
  <sheetData>
    <row r="2" spans="1:12" x14ac:dyDescent="0.25">
      <c r="B2" s="6" t="s">
        <v>9</v>
      </c>
      <c r="C2" s="6"/>
      <c r="D2" s="6">
        <v>10</v>
      </c>
      <c r="E2" s="6"/>
      <c r="F2" s="6" t="s">
        <v>18</v>
      </c>
      <c r="G2" s="6"/>
      <c r="H2" s="6">
        <v>2015</v>
      </c>
      <c r="I2" s="6"/>
    </row>
    <row r="4" spans="1:12" x14ac:dyDescent="0.25">
      <c r="A4" s="1" t="s">
        <v>0</v>
      </c>
      <c r="B4" s="1" t="s">
        <v>1</v>
      </c>
      <c r="C4" s="1" t="s">
        <v>2</v>
      </c>
      <c r="D4" s="2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K4" s="1" t="s">
        <v>9</v>
      </c>
      <c r="L4" s="1" t="s">
        <v>10</v>
      </c>
    </row>
    <row r="5" spans="1:12" x14ac:dyDescent="0.25">
      <c r="A5" s="3">
        <v>1</v>
      </c>
      <c r="B5" s="3" t="s">
        <v>15</v>
      </c>
      <c r="C5" s="3" t="s">
        <v>11</v>
      </c>
      <c r="D5" s="4">
        <v>42278</v>
      </c>
      <c r="E5" s="3">
        <v>1</v>
      </c>
      <c r="F5" s="3">
        <v>1000</v>
      </c>
      <c r="G5" s="3">
        <v>0.2</v>
      </c>
      <c r="H5" s="3">
        <f>F5-(F5*G5)</f>
        <v>800</v>
      </c>
      <c r="I5" s="3"/>
      <c r="K5" s="5">
        <f>MONTH(D5)</f>
        <v>10</v>
      </c>
      <c r="L5" s="5">
        <f>YEAR(D5)</f>
        <v>2015</v>
      </c>
    </row>
    <row r="6" spans="1:12" x14ac:dyDescent="0.25">
      <c r="A6" s="3">
        <v>2</v>
      </c>
      <c r="B6" s="3" t="s">
        <v>15</v>
      </c>
      <c r="C6" s="3" t="s">
        <v>12</v>
      </c>
      <c r="D6" s="4">
        <v>42282</v>
      </c>
      <c r="E6" s="3">
        <v>1</v>
      </c>
      <c r="F6" s="3">
        <v>700</v>
      </c>
      <c r="G6" s="3">
        <v>0.2</v>
      </c>
      <c r="H6" s="3">
        <f t="shared" ref="H6:H8" si="0">F6-(F6*G6)</f>
        <v>560</v>
      </c>
      <c r="I6" s="3"/>
      <c r="K6" s="5">
        <f t="shared" ref="K6:K8" si="1">MONTH(D6)</f>
        <v>10</v>
      </c>
      <c r="L6" s="5">
        <f t="shared" ref="L6:L8" si="2">YEAR(D6)</f>
        <v>2015</v>
      </c>
    </row>
    <row r="7" spans="1:12" x14ac:dyDescent="0.25">
      <c r="A7" s="3">
        <v>3</v>
      </c>
      <c r="B7" s="3" t="s">
        <v>15</v>
      </c>
      <c r="C7" s="3" t="s">
        <v>13</v>
      </c>
      <c r="D7" s="4">
        <v>42283</v>
      </c>
      <c r="E7" s="3">
        <v>1</v>
      </c>
      <c r="F7" s="3">
        <v>600</v>
      </c>
      <c r="G7" s="3">
        <v>0.2</v>
      </c>
      <c r="H7" s="3">
        <f t="shared" si="0"/>
        <v>480</v>
      </c>
      <c r="I7" s="3"/>
      <c r="K7" s="5">
        <f t="shared" si="1"/>
        <v>10</v>
      </c>
      <c r="L7" s="5">
        <f t="shared" si="2"/>
        <v>2015</v>
      </c>
    </row>
    <row r="8" spans="1:12" x14ac:dyDescent="0.25">
      <c r="A8" s="3">
        <v>4</v>
      </c>
      <c r="B8" s="3" t="s">
        <v>15</v>
      </c>
      <c r="C8" s="3" t="s">
        <v>14</v>
      </c>
      <c r="D8" s="4">
        <v>42285</v>
      </c>
      <c r="E8" s="3">
        <v>1</v>
      </c>
      <c r="F8" s="3">
        <v>1200</v>
      </c>
      <c r="G8" s="3">
        <v>0.2</v>
      </c>
      <c r="H8" s="3">
        <f t="shared" si="0"/>
        <v>960</v>
      </c>
      <c r="I8" s="3"/>
      <c r="K8" s="5">
        <f t="shared" si="1"/>
        <v>10</v>
      </c>
      <c r="L8" s="5">
        <f t="shared" si="2"/>
        <v>2015</v>
      </c>
    </row>
    <row r="9" spans="1:12" x14ac:dyDescent="0.25">
      <c r="A9" s="3">
        <v>5</v>
      </c>
      <c r="B9" s="3" t="s">
        <v>16</v>
      </c>
      <c r="C9" s="3" t="s">
        <v>11</v>
      </c>
      <c r="D9" s="4">
        <v>42278</v>
      </c>
      <c r="E9" s="3">
        <v>1</v>
      </c>
      <c r="F9" s="3">
        <v>1000</v>
      </c>
      <c r="G9" s="3">
        <v>0.2</v>
      </c>
      <c r="H9" s="3">
        <f>F9-(F9*G9)</f>
        <v>800</v>
      </c>
      <c r="I9" s="3"/>
      <c r="K9" s="5">
        <f t="shared" ref="K9:K16" si="3">MONTH(D9)</f>
        <v>10</v>
      </c>
      <c r="L9" s="5">
        <f t="shared" ref="L9:L16" si="4">YEAR(D9)</f>
        <v>2015</v>
      </c>
    </row>
    <row r="10" spans="1:12" x14ac:dyDescent="0.25">
      <c r="A10" s="3">
        <v>6</v>
      </c>
      <c r="B10" s="3" t="s">
        <v>16</v>
      </c>
      <c r="C10" s="3" t="s">
        <v>12</v>
      </c>
      <c r="D10" s="4">
        <v>42282</v>
      </c>
      <c r="E10" s="3">
        <v>1</v>
      </c>
      <c r="F10" s="3">
        <v>700</v>
      </c>
      <c r="G10" s="3">
        <v>0.2</v>
      </c>
      <c r="H10" s="3">
        <f t="shared" ref="H10:H12" si="5">F10-(F10*G10)</f>
        <v>560</v>
      </c>
      <c r="I10" s="3"/>
      <c r="K10" s="5">
        <f t="shared" si="3"/>
        <v>10</v>
      </c>
      <c r="L10" s="5">
        <f t="shared" si="4"/>
        <v>2015</v>
      </c>
    </row>
    <row r="11" spans="1:12" x14ac:dyDescent="0.25">
      <c r="A11" s="3">
        <v>7</v>
      </c>
      <c r="B11" s="3" t="s">
        <v>16</v>
      </c>
      <c r="C11" s="3" t="s">
        <v>13</v>
      </c>
      <c r="D11" s="4">
        <v>42283</v>
      </c>
      <c r="E11" s="3">
        <v>1</v>
      </c>
      <c r="F11" s="3">
        <v>600</v>
      </c>
      <c r="G11" s="3">
        <v>0.2</v>
      </c>
      <c r="H11" s="3">
        <f t="shared" si="5"/>
        <v>480</v>
      </c>
      <c r="I11" s="3"/>
      <c r="K11" s="5">
        <f t="shared" si="3"/>
        <v>10</v>
      </c>
      <c r="L11" s="5">
        <f t="shared" si="4"/>
        <v>2015</v>
      </c>
    </row>
    <row r="12" spans="1:12" x14ac:dyDescent="0.25">
      <c r="A12" s="3">
        <v>8</v>
      </c>
      <c r="B12" s="3" t="s">
        <v>16</v>
      </c>
      <c r="C12" s="3" t="s">
        <v>14</v>
      </c>
      <c r="D12" s="4">
        <v>42285</v>
      </c>
      <c r="E12" s="3">
        <v>1</v>
      </c>
      <c r="F12" s="3">
        <v>1200</v>
      </c>
      <c r="G12" s="3">
        <v>0.2</v>
      </c>
      <c r="H12" s="3">
        <f t="shared" si="5"/>
        <v>960</v>
      </c>
      <c r="I12" s="3"/>
      <c r="K12" s="5">
        <f t="shared" si="3"/>
        <v>10</v>
      </c>
      <c r="L12" s="5">
        <f t="shared" si="4"/>
        <v>2015</v>
      </c>
    </row>
    <row r="13" spans="1:12" x14ac:dyDescent="0.25">
      <c r="A13" s="3">
        <v>9</v>
      </c>
      <c r="B13" s="3" t="s">
        <v>17</v>
      </c>
      <c r="C13" s="3" t="s">
        <v>11</v>
      </c>
      <c r="D13" s="4">
        <v>42278</v>
      </c>
      <c r="E13" s="3">
        <v>1</v>
      </c>
      <c r="F13" s="3">
        <v>1000</v>
      </c>
      <c r="G13" s="3">
        <v>0.2</v>
      </c>
      <c r="H13" s="3">
        <f>F13-(F13*G13)</f>
        <v>800</v>
      </c>
      <c r="I13" s="3"/>
      <c r="K13" s="5">
        <f t="shared" si="3"/>
        <v>10</v>
      </c>
      <c r="L13" s="5">
        <f t="shared" si="4"/>
        <v>2015</v>
      </c>
    </row>
    <row r="14" spans="1:12" x14ac:dyDescent="0.25">
      <c r="A14" s="3">
        <v>10</v>
      </c>
      <c r="B14" s="3" t="s">
        <v>17</v>
      </c>
      <c r="C14" s="3" t="s">
        <v>12</v>
      </c>
      <c r="D14" s="4">
        <v>42282</v>
      </c>
      <c r="E14" s="3">
        <v>1</v>
      </c>
      <c r="F14" s="3">
        <v>700</v>
      </c>
      <c r="G14" s="3">
        <v>0.2</v>
      </c>
      <c r="H14" s="3">
        <f t="shared" ref="H14:H16" si="6">F14-(F14*G14)</f>
        <v>560</v>
      </c>
      <c r="I14" s="3"/>
      <c r="K14" s="5">
        <f t="shared" si="3"/>
        <v>10</v>
      </c>
      <c r="L14" s="5">
        <f t="shared" si="4"/>
        <v>2015</v>
      </c>
    </row>
    <row r="15" spans="1:12" x14ac:dyDescent="0.25">
      <c r="A15" s="3">
        <v>11</v>
      </c>
      <c r="B15" s="3" t="s">
        <v>17</v>
      </c>
      <c r="C15" s="3" t="s">
        <v>13</v>
      </c>
      <c r="D15" s="4">
        <v>42283</v>
      </c>
      <c r="E15" s="3">
        <v>1</v>
      </c>
      <c r="F15" s="3">
        <v>600</v>
      </c>
      <c r="G15" s="3">
        <v>0.2</v>
      </c>
      <c r="H15" s="3">
        <f t="shared" si="6"/>
        <v>480</v>
      </c>
      <c r="I15" s="3"/>
      <c r="K15" s="5">
        <f t="shared" si="3"/>
        <v>10</v>
      </c>
      <c r="L15" s="5">
        <f t="shared" si="4"/>
        <v>2015</v>
      </c>
    </row>
    <row r="16" spans="1:12" x14ac:dyDescent="0.25">
      <c r="A16" s="3">
        <v>12</v>
      </c>
      <c r="B16" s="3" t="s">
        <v>17</v>
      </c>
      <c r="C16" s="3" t="s">
        <v>14</v>
      </c>
      <c r="D16" s="4">
        <v>42285</v>
      </c>
      <c r="E16" s="3">
        <v>1</v>
      </c>
      <c r="F16" s="3">
        <v>1200</v>
      </c>
      <c r="G16" s="3">
        <v>0.2</v>
      </c>
      <c r="H16" s="3">
        <f t="shared" si="6"/>
        <v>960</v>
      </c>
      <c r="I16" s="3"/>
      <c r="K16" s="5">
        <f t="shared" si="3"/>
        <v>10</v>
      </c>
      <c r="L16" s="5">
        <f t="shared" si="4"/>
        <v>2015</v>
      </c>
    </row>
    <row r="17" spans="1:12" x14ac:dyDescent="0.25">
      <c r="A17" s="3">
        <v>13</v>
      </c>
      <c r="B17" s="3" t="s">
        <v>15</v>
      </c>
      <c r="C17" s="3" t="s">
        <v>11</v>
      </c>
      <c r="D17" s="4">
        <v>42309</v>
      </c>
      <c r="E17" s="3">
        <v>1</v>
      </c>
      <c r="F17" s="3">
        <v>1000</v>
      </c>
      <c r="G17" s="3">
        <v>0.2</v>
      </c>
      <c r="H17" s="3">
        <f>F17-(F17*G17)</f>
        <v>800</v>
      </c>
      <c r="K17" s="5">
        <f t="shared" ref="K17:K28" si="7">MONTH(D17)</f>
        <v>11</v>
      </c>
      <c r="L17" s="5">
        <f t="shared" ref="L17:L28" si="8">YEAR(D17)</f>
        <v>2015</v>
      </c>
    </row>
    <row r="18" spans="1:12" x14ac:dyDescent="0.25">
      <c r="A18" s="3">
        <v>14</v>
      </c>
      <c r="B18" s="3" t="s">
        <v>15</v>
      </c>
      <c r="C18" s="3" t="s">
        <v>12</v>
      </c>
      <c r="D18" s="4">
        <v>42313</v>
      </c>
      <c r="E18" s="3">
        <v>1</v>
      </c>
      <c r="F18" s="3">
        <v>700</v>
      </c>
      <c r="G18" s="3">
        <v>0.2</v>
      </c>
      <c r="H18" s="3">
        <f t="shared" ref="H18:H20" si="9">F18-(F18*G18)</f>
        <v>560</v>
      </c>
      <c r="K18" s="5">
        <f t="shared" si="7"/>
        <v>11</v>
      </c>
      <c r="L18" s="5">
        <f t="shared" si="8"/>
        <v>2015</v>
      </c>
    </row>
    <row r="19" spans="1:12" x14ac:dyDescent="0.25">
      <c r="A19" s="3">
        <v>15</v>
      </c>
      <c r="B19" s="3" t="s">
        <v>15</v>
      </c>
      <c r="C19" s="3" t="s">
        <v>13</v>
      </c>
      <c r="D19" s="4">
        <v>42314</v>
      </c>
      <c r="E19" s="3">
        <v>1</v>
      </c>
      <c r="F19" s="3">
        <v>600</v>
      </c>
      <c r="G19" s="3">
        <v>0.2</v>
      </c>
      <c r="H19" s="3">
        <f t="shared" si="9"/>
        <v>480</v>
      </c>
      <c r="K19" s="5">
        <f t="shared" si="7"/>
        <v>11</v>
      </c>
      <c r="L19" s="5">
        <f t="shared" si="8"/>
        <v>2015</v>
      </c>
    </row>
    <row r="20" spans="1:12" x14ac:dyDescent="0.25">
      <c r="A20" s="3">
        <v>16</v>
      </c>
      <c r="B20" s="3" t="s">
        <v>15</v>
      </c>
      <c r="C20" s="3" t="s">
        <v>14</v>
      </c>
      <c r="D20" s="4">
        <v>42316</v>
      </c>
      <c r="E20" s="3">
        <v>1</v>
      </c>
      <c r="F20" s="3">
        <v>1200</v>
      </c>
      <c r="G20" s="3">
        <v>0.2</v>
      </c>
      <c r="H20" s="3">
        <f t="shared" si="9"/>
        <v>960</v>
      </c>
      <c r="K20" s="5">
        <f t="shared" si="7"/>
        <v>11</v>
      </c>
      <c r="L20" s="5">
        <f t="shared" si="8"/>
        <v>2015</v>
      </c>
    </row>
    <row r="21" spans="1:12" x14ac:dyDescent="0.25">
      <c r="A21" s="3">
        <v>17</v>
      </c>
      <c r="B21" s="3" t="s">
        <v>16</v>
      </c>
      <c r="C21" s="3" t="s">
        <v>11</v>
      </c>
      <c r="D21" s="4">
        <v>42309</v>
      </c>
      <c r="E21" s="3">
        <v>1</v>
      </c>
      <c r="F21" s="3">
        <v>1000</v>
      </c>
      <c r="G21" s="3">
        <v>0.2</v>
      </c>
      <c r="H21" s="3">
        <f>F21-(F21*G21)</f>
        <v>800</v>
      </c>
      <c r="K21" s="5">
        <f t="shared" si="7"/>
        <v>11</v>
      </c>
      <c r="L21" s="5">
        <f t="shared" si="8"/>
        <v>2015</v>
      </c>
    </row>
    <row r="22" spans="1:12" x14ac:dyDescent="0.25">
      <c r="A22" s="3">
        <v>18</v>
      </c>
      <c r="B22" s="3" t="s">
        <v>16</v>
      </c>
      <c r="C22" s="3" t="s">
        <v>12</v>
      </c>
      <c r="D22" s="4">
        <v>42313</v>
      </c>
      <c r="E22" s="3">
        <v>1</v>
      </c>
      <c r="F22" s="3">
        <v>700</v>
      </c>
      <c r="G22" s="3">
        <v>0.2</v>
      </c>
      <c r="H22" s="3">
        <f t="shared" ref="H22:H24" si="10">F22-(F22*G22)</f>
        <v>560</v>
      </c>
      <c r="K22" s="5">
        <f t="shared" si="7"/>
        <v>11</v>
      </c>
      <c r="L22" s="5">
        <f t="shared" si="8"/>
        <v>2015</v>
      </c>
    </row>
    <row r="23" spans="1:12" x14ac:dyDescent="0.25">
      <c r="A23" s="3">
        <v>19</v>
      </c>
      <c r="B23" s="3" t="s">
        <v>16</v>
      </c>
      <c r="C23" s="3" t="s">
        <v>13</v>
      </c>
      <c r="D23" s="4">
        <v>42314</v>
      </c>
      <c r="E23" s="3">
        <v>1</v>
      </c>
      <c r="F23" s="3">
        <v>600</v>
      </c>
      <c r="G23" s="3">
        <v>0.2</v>
      </c>
      <c r="H23" s="3">
        <f t="shared" si="10"/>
        <v>480</v>
      </c>
      <c r="K23" s="5">
        <f t="shared" si="7"/>
        <v>11</v>
      </c>
      <c r="L23" s="5">
        <f t="shared" si="8"/>
        <v>2015</v>
      </c>
    </row>
    <row r="24" spans="1:12" x14ac:dyDescent="0.25">
      <c r="A24" s="3">
        <v>20</v>
      </c>
      <c r="B24" s="3" t="s">
        <v>16</v>
      </c>
      <c r="C24" s="3" t="s">
        <v>14</v>
      </c>
      <c r="D24" s="4">
        <v>42316</v>
      </c>
      <c r="E24" s="3">
        <v>1</v>
      </c>
      <c r="F24" s="3">
        <v>1200</v>
      </c>
      <c r="G24" s="3">
        <v>0.2</v>
      </c>
      <c r="H24" s="3">
        <f t="shared" si="10"/>
        <v>960</v>
      </c>
      <c r="K24" s="5">
        <f t="shared" si="7"/>
        <v>11</v>
      </c>
      <c r="L24" s="5">
        <f t="shared" si="8"/>
        <v>2015</v>
      </c>
    </row>
    <row r="25" spans="1:12" x14ac:dyDescent="0.25">
      <c r="A25" s="3">
        <v>21</v>
      </c>
      <c r="B25" s="3" t="s">
        <v>17</v>
      </c>
      <c r="C25" s="3" t="s">
        <v>11</v>
      </c>
      <c r="D25" s="4">
        <v>42309</v>
      </c>
      <c r="E25" s="3">
        <v>1</v>
      </c>
      <c r="F25" s="3">
        <v>1000</v>
      </c>
      <c r="G25" s="3">
        <v>0.2</v>
      </c>
      <c r="H25" s="3">
        <f>F25-(F25*G25)</f>
        <v>800</v>
      </c>
      <c r="K25" s="5">
        <f t="shared" si="7"/>
        <v>11</v>
      </c>
      <c r="L25" s="5">
        <f t="shared" si="8"/>
        <v>2015</v>
      </c>
    </row>
    <row r="26" spans="1:12" x14ac:dyDescent="0.25">
      <c r="A26" s="3">
        <v>22</v>
      </c>
      <c r="B26" s="3" t="s">
        <v>17</v>
      </c>
      <c r="C26" s="3" t="s">
        <v>12</v>
      </c>
      <c r="D26" s="4">
        <v>42313</v>
      </c>
      <c r="E26" s="3">
        <v>1</v>
      </c>
      <c r="F26" s="3">
        <v>700</v>
      </c>
      <c r="G26" s="3">
        <v>0.2</v>
      </c>
      <c r="H26" s="3">
        <f t="shared" ref="H26:H28" si="11">F26-(F26*G26)</f>
        <v>560</v>
      </c>
      <c r="K26" s="5">
        <f t="shared" si="7"/>
        <v>11</v>
      </c>
      <c r="L26" s="5">
        <f t="shared" si="8"/>
        <v>2015</v>
      </c>
    </row>
    <row r="27" spans="1:12" x14ac:dyDescent="0.25">
      <c r="A27" s="3">
        <v>23</v>
      </c>
      <c r="B27" s="3" t="s">
        <v>17</v>
      </c>
      <c r="C27" s="3" t="s">
        <v>13</v>
      </c>
      <c r="D27" s="4">
        <v>42314</v>
      </c>
      <c r="E27" s="3">
        <v>1</v>
      </c>
      <c r="F27" s="3">
        <v>600</v>
      </c>
      <c r="G27" s="3">
        <v>0.2</v>
      </c>
      <c r="H27" s="3">
        <f t="shared" si="11"/>
        <v>480</v>
      </c>
      <c r="K27" s="5">
        <f t="shared" si="7"/>
        <v>11</v>
      </c>
      <c r="L27" s="5">
        <f t="shared" si="8"/>
        <v>2015</v>
      </c>
    </row>
    <row r="28" spans="1:12" x14ac:dyDescent="0.25">
      <c r="A28" s="3">
        <v>24</v>
      </c>
      <c r="B28" s="3" t="s">
        <v>17</v>
      </c>
      <c r="C28" s="3" t="s">
        <v>14</v>
      </c>
      <c r="D28" s="4">
        <v>42316</v>
      </c>
      <c r="E28" s="3">
        <v>1</v>
      </c>
      <c r="F28" s="3">
        <v>1200</v>
      </c>
      <c r="G28" s="3">
        <v>0.2</v>
      </c>
      <c r="H28" s="3">
        <f t="shared" si="11"/>
        <v>960</v>
      </c>
      <c r="K28" s="5">
        <f t="shared" si="7"/>
        <v>11</v>
      </c>
      <c r="L28" s="5">
        <f t="shared" si="8"/>
        <v>2015</v>
      </c>
    </row>
  </sheetData>
  <mergeCells count="4">
    <mergeCell ref="B2:C2"/>
    <mergeCell ref="F2:G2"/>
    <mergeCell ref="H2:I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Ammar</dc:creator>
  <cp:lastModifiedBy>Ammar</cp:lastModifiedBy>
  <dcterms:created xsi:type="dcterms:W3CDTF">2015-12-19T08:35:54Z</dcterms:created>
  <dcterms:modified xsi:type="dcterms:W3CDTF">2015-12-19T08:41:00Z</dcterms:modified>
</cp:coreProperties>
</file>